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defaultThemeVersion="124226"/>
  <mc:AlternateContent xmlns:mc="http://schemas.openxmlformats.org/markup-compatibility/2006">
    <mc:Choice Requires="x15">
      <x15ac:absPath xmlns:x15ac="http://schemas.microsoft.com/office/spreadsheetml/2010/11/ac" url="https://albertopulido.sharepoint.com/sites/Apr-Abogados/Shared Documents/PIEZAS PROCESALES/PREVISORA/PROCESOS PREVISORA/PROCESOS JUDICIALES Y ACCIÓN DE PROTECCIÓN/L. PJ 43730/"/>
    </mc:Choice>
  </mc:AlternateContent>
  <xr:revisionPtr revIDLastSave="12" documentId="13_ncr:1_{A73C5C1B-7284-4976-944C-8042C6754D9A}" xr6:coauthVersionLast="47" xr6:coauthVersionMax="47" xr10:uidLastSave="{65BC5B1D-EEC0-4006-9A27-0CF5E934FF95}"/>
  <bookViews>
    <workbookView xWindow="-120" yWindow="-120" windowWidth="29040" windowHeight="15720" xr2:uid="{00000000-000D-0000-FFFF-FFFF00000000}"/>
  </bookViews>
  <sheets>
    <sheet name="Detalle análisis" sheetId="1" r:id="rId1"/>
    <sheet name="Tabla resumen análisis" sheetId="3" r:id="rId2"/>
    <sheet name="Soporte Objeciones" sheetId="22" r:id="rId3"/>
    <sheet name="Soportes pagos" sheetId="23" r:id="rId4"/>
    <sheet name="Soporte Aceptaciones" sheetId="24" r:id="rId5"/>
    <sheet name="Listas" sheetId="2" state="hidden" r:id="rId6"/>
  </sheets>
  <definedNames>
    <definedName name="_xlnm._FilterDatabase" localSheetId="0" hidden="1">'Detalle análisis'!$A$15:$AE$49</definedName>
    <definedName name="_xlnm._FilterDatabase" localSheetId="4" hidden="1">'Soporte Aceptaciones'!$A$1:$G$9</definedName>
    <definedName name="_xlnm._FilterDatabase" localSheetId="2" hidden="1">'Soporte Objeciones'!$A$1:$O$37</definedName>
    <definedName name="_xlnm._FilterDatabase" localSheetId="3" hidden="1">'Soportes pagos'!$A$1:$K$8</definedName>
  </definedNames>
  <calcPr calcId="191029"/>
  <pivotCaches>
    <pivotCache cacheId="0"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 i="22" l="1"/>
  <c r="I4" i="22"/>
  <c r="I5" i="22"/>
  <c r="I6" i="22"/>
  <c r="I7" i="22"/>
  <c r="I8" i="22"/>
  <c r="I9" i="22"/>
  <c r="I10" i="22"/>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D51" i="1" l="1"/>
  <c r="D10" i="1"/>
  <c r="D11" i="1"/>
  <c r="D9" i="1"/>
  <c r="X51" i="1" l="1"/>
  <c r="W51" i="1"/>
  <c r="V51" i="1"/>
  <c r="U51" i="1"/>
  <c r="T51" i="1"/>
  <c r="S51" i="1"/>
  <c r="E51" i="1"/>
  <c r="B6" i="3" l="1"/>
  <c r="B7" i="3"/>
  <c r="B11" i="3"/>
  <c r="B5" i="3"/>
  <c r="B9" i="3" l="1"/>
  <c r="B10" i="3"/>
  <c r="B8" i="3"/>
</calcChain>
</file>

<file path=xl/sharedStrings.xml><?xml version="1.0" encoding="utf-8"?>
<sst xmlns="http://schemas.openxmlformats.org/spreadsheetml/2006/main" count="836" uniqueCount="386">
  <si>
    <t>NOMBRE ENTIDAD:</t>
  </si>
  <si>
    <t>NIT ENTIDAD.:</t>
  </si>
  <si>
    <t>CIUDAD/DPTO:</t>
  </si>
  <si>
    <t>CANTIDAD RECLAMACIONES:</t>
  </si>
  <si>
    <t>FECHA CORTE ANÁLISIS:</t>
  </si>
  <si>
    <t>Nro.</t>
  </si>
  <si>
    <t>Ramo (SOAT/AP)</t>
  </si>
  <si>
    <t>Estado General</t>
  </si>
  <si>
    <t>Objeción ratificada (Si/No/NA)</t>
  </si>
  <si>
    <t>Objeción de acuerdo a causales (SS y NS)</t>
  </si>
  <si>
    <t>Observación (causal detallada de objeción total o parcial)</t>
  </si>
  <si>
    <t>Aceptado IPS</t>
  </si>
  <si>
    <t>Prescrito</t>
  </si>
  <si>
    <t>No. Factura</t>
  </si>
  <si>
    <t>Fecha Egreso Paciente (dd/mm/aaaa)</t>
  </si>
  <si>
    <t>Fecha Recepción (dd/mm/aaaa)</t>
  </si>
  <si>
    <t>Valor pago</t>
  </si>
  <si>
    <t>Valor objetado total o parcial</t>
  </si>
  <si>
    <t>Valor Aceptado IPS</t>
  </si>
  <si>
    <t>Valor En Trámite</t>
  </si>
  <si>
    <t xml:space="preserve">Valor sin Registro </t>
  </si>
  <si>
    <t>Valor Prescrito</t>
  </si>
  <si>
    <t>Fecha Pago (dd/mm/aaaa)</t>
  </si>
  <si>
    <t>ESTADOS GENERALES</t>
  </si>
  <si>
    <t>En trámite</t>
  </si>
  <si>
    <t>Objeción total o parcial</t>
  </si>
  <si>
    <t>Pago parcial</t>
  </si>
  <si>
    <t>Pago total</t>
  </si>
  <si>
    <t>Sin Registro</t>
  </si>
  <si>
    <t>Cobertura agotada  (NS)</t>
  </si>
  <si>
    <t>Concurrencia  (NS)</t>
  </si>
  <si>
    <t>Doble cobro factura  (NS)</t>
  </si>
  <si>
    <t>Doble cobro procedimiento  (NS)</t>
  </si>
  <si>
    <t>Documentos incompletos/aclaraciones  (SS)</t>
  </si>
  <si>
    <t>Fuera de vigencia – inicio de vigencia  (NS)</t>
  </si>
  <si>
    <t>GE  Consulta Preanestésica  (SS)</t>
  </si>
  <si>
    <t>GE  Imagenes Diagnósticas  (SS)</t>
  </si>
  <si>
    <t>GE  Sala de yeso  (SS)</t>
  </si>
  <si>
    <t>GE  Sala observación  (SS)</t>
  </si>
  <si>
    <t>GE  Tac Columna  (SS)</t>
  </si>
  <si>
    <t>Inconsistencias en la información  (SS)</t>
  </si>
  <si>
    <t>Material de Osteosíntesis (MAOS)  (SS)</t>
  </si>
  <si>
    <t>Montaje de siniestro  (NS)</t>
  </si>
  <si>
    <t>No beneficiario  (NS)</t>
  </si>
  <si>
    <t>No cubrimiento SOAT  (NS)</t>
  </si>
  <si>
    <t>Pertinencia médica  (SS)</t>
  </si>
  <si>
    <t>Póliza cancelada  (NS)</t>
  </si>
  <si>
    <t>Póliza expedida por otra aseguradora  (NS)</t>
  </si>
  <si>
    <t>Póliza falsa, lavada, hurtada  (NS)</t>
  </si>
  <si>
    <t>Póliza no corresponde al vehículo involucrado  (NS)</t>
  </si>
  <si>
    <t>Póliza no suscrita  (NS)</t>
  </si>
  <si>
    <t>Póliza prestada  (NS)</t>
  </si>
  <si>
    <t>Porcentaje agotado  (NS)</t>
  </si>
  <si>
    <t>Prescripción  (NS)</t>
  </si>
  <si>
    <t>Servicios no habilitados  (NS)</t>
  </si>
  <si>
    <t>Soporte médicos  (SS)</t>
  </si>
  <si>
    <t>Tarifa SOAT  (NS)</t>
  </si>
  <si>
    <t>Tope alcanzado  (NS)</t>
  </si>
  <si>
    <t>Valor cobrado superior el convenio  (NS)</t>
  </si>
  <si>
    <t>CAUSALES OBJECIONES</t>
  </si>
  <si>
    <t>VALOR RECLAMACIONES TOTAL:</t>
  </si>
  <si>
    <t>VALOR RECLAMACIONES SALDO:</t>
  </si>
  <si>
    <t>Total general</t>
  </si>
  <si>
    <t>Cant. Fact</t>
  </si>
  <si>
    <t>Vr. pagado</t>
  </si>
  <si>
    <t>Vr. objetado</t>
  </si>
  <si>
    <t>Vr. Aceptado IPS</t>
  </si>
  <si>
    <t>Vr. en trámite</t>
  </si>
  <si>
    <t xml:space="preserve">Vr sin Registro </t>
  </si>
  <si>
    <t>Vr Prescrito</t>
  </si>
  <si>
    <t>Estado/causales</t>
  </si>
  <si>
    <t xml:space="preserve"> Valor reclamación</t>
  </si>
  <si>
    <t xml:space="preserve"> Saldo  reclamación</t>
  </si>
  <si>
    <t>TIPO DE OBJECIÓN (T - M)</t>
  </si>
  <si>
    <t>Fecha Siniestro (dd/mm/aaaa)</t>
  </si>
  <si>
    <t>Número Orden Pago</t>
  </si>
  <si>
    <t xml:space="preserve">Número Radicado (Previsora) </t>
  </si>
  <si>
    <t>Stro</t>
  </si>
  <si>
    <t xml:space="preserve">Ejercicio </t>
  </si>
  <si>
    <t>Sucursal</t>
  </si>
  <si>
    <t>Póliza</t>
  </si>
  <si>
    <t>ID Víctima</t>
  </si>
  <si>
    <t>Nombre de la víctima</t>
  </si>
  <si>
    <t>TOTALES</t>
  </si>
  <si>
    <t>Amparo</t>
  </si>
  <si>
    <t>Suspensión de términos Decreto 564 de 2020</t>
  </si>
  <si>
    <t>FECHA DE DEMANDA:</t>
  </si>
  <si>
    <t>No. Factura sin prefijo</t>
  </si>
  <si>
    <t>FE105621</t>
  </si>
  <si>
    <t>FE111978</t>
  </si>
  <si>
    <t>FE145300</t>
  </si>
  <si>
    <t>FE154421</t>
  </si>
  <si>
    <t>FE161524</t>
  </si>
  <si>
    <t>FE162337</t>
  </si>
  <si>
    <t>FE164579</t>
  </si>
  <si>
    <t>FE164688</t>
  </si>
  <si>
    <t>FE172457</t>
  </si>
  <si>
    <t>FE174037</t>
  </si>
  <si>
    <t>FE185262</t>
  </si>
  <si>
    <t>FE186976</t>
  </si>
  <si>
    <t>FE213351</t>
  </si>
  <si>
    <t>FE220213</t>
  </si>
  <si>
    <t>FE225554</t>
  </si>
  <si>
    <t>FE226762</t>
  </si>
  <si>
    <t>FE234074</t>
  </si>
  <si>
    <t>FE234788</t>
  </si>
  <si>
    <t>FE243851</t>
  </si>
  <si>
    <t>FE245942</t>
  </si>
  <si>
    <t>FE248896</t>
  </si>
  <si>
    <t>FE249992</t>
  </si>
  <si>
    <t>FE253038</t>
  </si>
  <si>
    <t>FE259086</t>
  </si>
  <si>
    <t>FE259341</t>
  </si>
  <si>
    <t>FE259883</t>
  </si>
  <si>
    <t>FE268767</t>
  </si>
  <si>
    <t>FE286123</t>
  </si>
  <si>
    <t>FE290358</t>
  </si>
  <si>
    <t>FE297768</t>
  </si>
  <si>
    <t>FE299849</t>
  </si>
  <si>
    <t>FE301246</t>
  </si>
  <si>
    <t>FE259705</t>
  </si>
  <si>
    <t>FE188606</t>
  </si>
  <si>
    <t>FUNDACION HOSPITAL SAN PEDRO</t>
  </si>
  <si>
    <t>Pasto - Nariño</t>
  </si>
  <si>
    <t>Gastos Medicos, Quirurgicos, Farmaceuticos y Hospi</t>
  </si>
  <si>
    <t>PASTO</t>
  </si>
  <si>
    <t>PEREIRA</t>
  </si>
  <si>
    <t>REGIONAL ESTATAL</t>
  </si>
  <si>
    <t>MOCOA</t>
  </si>
  <si>
    <t>CENTRO DE SERVICIOS MASIVOS</t>
  </si>
  <si>
    <t>SARA MANUELA BURBANO ROSERO</t>
  </si>
  <si>
    <t>FLORENCIA</t>
  </si>
  <si>
    <t>FRANCISCO JAVIER MENESES CUASQUER</t>
  </si>
  <si>
    <t>LUIS GERARDO IBARRA CARANGUAY</t>
  </si>
  <si>
    <t>DOMINGO DANIEL GUAQUEZ BOTINA</t>
  </si>
  <si>
    <t>MARIANA JESUS ASCENCION HERNANDEZ GUERRA</t>
  </si>
  <si>
    <t>N242021197461</t>
  </si>
  <si>
    <t>MARIA  DEL CARMEN POLO GUERRERO</t>
  </si>
  <si>
    <t>MARIA BENILDA RIASCOS CEBALLOS</t>
  </si>
  <si>
    <t>MARIA DEL CARMEN GETIAL GETIAL</t>
  </si>
  <si>
    <t>LEON GUILLERMO CHAVES NARVEZ</t>
  </si>
  <si>
    <t>N242021197671</t>
  </si>
  <si>
    <t>JAVIER ALEXANDER CADENA JIMENEZ</t>
  </si>
  <si>
    <t>JAMER ROBERTO CORDOBA SOLARTE</t>
  </si>
  <si>
    <t>N142021062151</t>
  </si>
  <si>
    <t>N142021062161</t>
  </si>
  <si>
    <t>N142021062191</t>
  </si>
  <si>
    <t>JIMMY WILLIAM RAMOS LASSO</t>
  </si>
  <si>
    <t>CARLOS CAMILO RENDON MUÑOZ</t>
  </si>
  <si>
    <t>N242021441671</t>
  </si>
  <si>
    <t>EDISON SANTIAGO BANDA CABRERA</t>
  </si>
  <si>
    <t>N242021671591</t>
  </si>
  <si>
    <t>R242021675731</t>
  </si>
  <si>
    <t>ANDRES FELIPE RAMIREZ CORTES</t>
  </si>
  <si>
    <t>SEGUNDO RAFAEL PAREDES SUAREZ</t>
  </si>
  <si>
    <t>N142022078671</t>
  </si>
  <si>
    <t>N142022078681</t>
  </si>
  <si>
    <t>JORGE ABRAHAM GARCIA PORTOCARRERO</t>
  </si>
  <si>
    <t>R242021912761</t>
  </si>
  <si>
    <t>N142022089641</t>
  </si>
  <si>
    <t>N142022089651</t>
  </si>
  <si>
    <t>YECXON ALEXANDER ÑAÑEZ NAVIA</t>
  </si>
  <si>
    <t>N202022396411</t>
  </si>
  <si>
    <t>BRAYAN YOHAN MONTENEGRO BOTINA</t>
  </si>
  <si>
    <t>N202022396451</t>
  </si>
  <si>
    <t>R202022423761</t>
  </si>
  <si>
    <t>N142022091591</t>
  </si>
  <si>
    <t>JEFERSON ANDRES CASTAÑEDA PRECIADO</t>
  </si>
  <si>
    <t>N142022101071</t>
  </si>
  <si>
    <t>N142022101081</t>
  </si>
  <si>
    <t>ERIKA DANIELA PANTOJA PORTILLA</t>
  </si>
  <si>
    <t>N142022101091</t>
  </si>
  <si>
    <t>LEYDI DIANA CANO ALVAREZ</t>
  </si>
  <si>
    <t>KATHERINE  STEFANIA MARTINEZ TORO</t>
  </si>
  <si>
    <t>N202022738111</t>
  </si>
  <si>
    <t>SEGUNDO NABOX JURADO ANDRADE</t>
  </si>
  <si>
    <t>R142022110571</t>
  </si>
  <si>
    <t>JAIME TORO SAMBONI</t>
  </si>
  <si>
    <t>ANGELA YUREIDY MENA DIAZ</t>
  </si>
  <si>
    <t>DANIELA ALEJANDRA NARVAEZ MONCAYO</t>
  </si>
  <si>
    <t>N022022055921</t>
  </si>
  <si>
    <t>OSCAR ANDRES MADROÑERO TUTISTAR</t>
  </si>
  <si>
    <t>N022022056081</t>
  </si>
  <si>
    <t>YENNY LILIANA MASMUTA GUANCHA</t>
  </si>
  <si>
    <t>JAVIER ELAIN MECHA MONTAÑO</t>
  </si>
  <si>
    <t>N142022116291</t>
  </si>
  <si>
    <t>N332022981071</t>
  </si>
  <si>
    <t>R142022162691</t>
  </si>
  <si>
    <t>R292022112271</t>
  </si>
  <si>
    <t>R292022126411</t>
  </si>
  <si>
    <t>R142022165221</t>
  </si>
  <si>
    <t>R222022057461</t>
  </si>
  <si>
    <t>R292022131331</t>
  </si>
  <si>
    <t>R292022131571</t>
  </si>
  <si>
    <t>R142023070441</t>
  </si>
  <si>
    <t>R142023050171</t>
  </si>
  <si>
    <t>A9024AA024301</t>
  </si>
  <si>
    <t>A9024AA024302</t>
  </si>
  <si>
    <t>A9024AA024303</t>
  </si>
  <si>
    <t>A9024AA024304</t>
  </si>
  <si>
    <t>A9024AA024305</t>
  </si>
  <si>
    <t>A9024AA024306</t>
  </si>
  <si>
    <t>A9024AA024307</t>
  </si>
  <si>
    <t>A9024AA024308</t>
  </si>
  <si>
    <t>C9023AA012441</t>
  </si>
  <si>
    <t>19/09/2023</t>
  </si>
  <si>
    <t>C9023AA012442</t>
  </si>
  <si>
    <t>C9023AA012443</t>
  </si>
  <si>
    <t>C9023AA012444</t>
  </si>
  <si>
    <t>C9023AA012445</t>
  </si>
  <si>
    <t>C9023AA012446</t>
  </si>
  <si>
    <t>C9023AA012447</t>
  </si>
  <si>
    <t>SOAT</t>
  </si>
  <si>
    <t>| (Codigo Det) : 77709 (Fecha Glosas) :2021-11-23 11:11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:2022-01-12 15:01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:2021-11-23 11:11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:2022-01-12 15:01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t>
  </si>
  <si>
    <t>| (Codigo Det) : 19290 (Fecha Glosas) :2021-12-28 16:12 (Observacion Glosa) : NO SE RECONOCE19290 SIN RELACIÓN CON LAS LESIONES DERIVADAS DEL ACCIDENTE DE TRÁNSITO, SIN JUSTIFICACIÓN NI COMENTARIO EN HISTORIA CLÍNICA QUE PERMITA VALIDAR SU PERTINENCIA. NO APLICAN COMO PREQUIRÚRGICOS, PACIENTE NO QUIRÚRGICO .||| (Codigo Det) : 19304 (Fecha Glosas) :2021-12-28 16:12 (Observacion Glosa) : SE LIQUIDA DE ACUERDO A TARIFA SOAT VIGENTE||| (Codigo Det) : 19490 (Fecha Glosas) :2021-12-28 16:12 (Observacion Glosa) : NO SE RECONOCE19490, SIN RELACIÓN CON LAS LESIONES DERIVADAS DEL ACCIDENTE DE TRÁNSITO, SIN JUSTIFICACIÓN NI COMENTARIO EN HISTORIA CLÍNICA QUE PERMITA VALIDAR SU PERTINENCIA. NO APLICAN COMO PREQUIRÚRGICOS, PACIENTE NO QUIRÚRGICO .||| (Codigo Det) : 19749 (Fecha Glosas) :2021-12-28 16:12 (Observacion Glosa) : NO SE RECONOCE 19749, SIN RELACIÓN CON LAS LESIONES DERIVADAS DEL ACCIDENTE DE TRÁNSITO, SIN JUSTIFICACIÓN NI COMENTARIO EN HISTORIA CLÍNICA QUE PERMITA VALIDAR SU PERTINENCIA. NO APLICAN COMO PREQUIRÚRGICOS, PACIENTE NO QUIRÚRGICO .||| (Codigo Det) : 19806 (Fecha Glosas) :2021-12-28 16:12 (Observacion Glosa) : ||| (Codigo Det) : 19827 (Fecha Glosas) :2021-12-28 16:12 (Observacion Glosa) : NO SE RECONOCE19827, SIN RELACIÓN CON LAS LESIONES DERIVADAS DEL ACCIDENTE DE TRÁNSITO, SIN JUSTIFICACIÓN NI COMENTARIO EN HISTORIA CLÍNICA QUE PERMITA VALIDAR SU PERTINENCIA. NO APLICAN COMO PREQUIRÚRGICOS, PACIENTE NO QUIRÚRGICO .||| (Codigo Det) : 19958 (Fecha Glosas) :2021-12-28 16:12 (Observacion Glosa) : NO SE RECONOCE 19958, SIN RELACIÓN CON LAS LESIONES DERIVADAS DEL ACCIDENTE DE TRÁNSITO, SIN JUSTIFICACIÓN NI COMENTARIO EN HISTORIA CLÍNICA QUE PERMITA VALIDAR SU PERTINENCIA. NO APLICAN COMO PREQUIRÚRGICOS, PACIENTE NO QUIRÚRGICO .||| (Codigo Det) : 31201 (Fecha Glosas) :2021-12-28 16:12 (Observacion Glosa) : NO SE RECONOCE 31201 DOPPLER ARTERIAL Y VENOSO EXAMEN FÍSICO DE INGRESO SIN JUSTIFICACIÓN ADECUADA O SOSPECHA SANGRADO, TVP U OTROS MOTIVOS DOCUMENTADOS PARA TOMA DE IMÁGENES, YA CONTABA CON ECOGRAFIA SEGUN HC APORTADA.||| (Codigo Det) : 38134 (Fecha Glosas) :2021-12-28 16:12 (Observacion Glosa) : SE LIQUIDA DE ACUERDO A TARIFA SOAT VIGENTE||| (Codigo Det) : 39145 (Fecha Glosas) :2021-12-28 16:12 (Observacion Glosa) : ||| (Codigo Det) : 77701 (Fecha Glosas) :2021-12-28 16:12 (Observacion Glosa) : ||| (Codigo Det) : 77702 (Fecha Glosas) :2021-12-28 16:12 (Observacion Glosa) : ||CARGUE RESIDUAL A ACEPTACION CONTROL FACTURA||| (Codigo Det) : 19290 (Fecha Glosas) :2021-12-28 16:12 (Observacion Glosa) : NO SE RECONOCE19290 SIN RELACIÓN CON LAS LESIONES DERIVADAS DEL ACCIDENTE DE TRÁNSITO, SIN JUSTIFICACIÓN NI COMENTARIO EN HISTORIA CLÍNICA QUE PERMITA VALIDAR SU PERTINENCIA. NO APLICAN COMO PREQUIRÚRGICOS, PACIENTE NO QUIRÚRGICO .||| (Codigo Det) : 19304 (Fecha Glosas) :2021-12-28 16:12 (Observacion Glosa) : SE LIQUIDA DE ACUERDO A TARIFA SOAT VIGENTE||| (Codigo Det) : 19490 (Fecha Glosas) :2021-12-28 16:12 (Observacion Glosa) : NO SE RECONOCE19490, SIN RELACIÓN CON LAS LESIONES DERIVADAS DEL ACCIDENTE DE TRÁNSITO, SIN JUSTIFICACIÓN NI COMENTARIO EN HISTORIA CLÍNICA QUE PERMITA VALIDAR SU PERTINENCIA. NO APLICAN COMO PREQUIRÚRGICOS, PACIENTE NO QUIRÚRGICO .||| (Codigo Det) : 19749 (Fecha Glosas) :2021-12-28 16:12 (Observacion Glosa) : NO SE RECONOCE 19749, SIN RELACIÓN CON LAS LESIONES DERIVADAS DEL ACCIDENTE DE TRÁNSITO, SIN JUSTIFICACIÓN NI COMENTARIO EN HISTORIA CLÍNICA QUE PERMITA VALIDAR SU PERTINENCIA. NO APLICAN COMO PREQUIRÚRGICOS, PACIENTE NO QUIRÚRGICO .||| (Codigo Det) : 19827 (Fecha Glosas) :2021-12-28 16:12 (Observacion Glosa) : NO SE RECONOCE19827, SIN RELACIÓN CON LAS LESIONES DERIVADAS DEL ACCIDENTE DE TRÁNSITO, SIN JUSTIFICACIÓN NI COMENTARIO EN HISTORIA CLÍNICA QUE PERMITA VALIDAR SU PERTINENCIA. NO APLICAN COMO PREQUIRÚRGICOS, PACIENTE NO QUIRÚRGICO .||| (Codigo Det) : 19958 (Fecha Glosas) :2021-12-28 16:12 (Observacion Glosa) : NO SE RECONOCE 19958, SIN RELACIÓN CON LAS LESIONES DERIVADAS DEL ACCIDENTE DE TRÁNSITO, SIN JUSTIFICACIÓN NI COMENTARIO EN HISTORIA CLÍNICA QUE PERMITA VALIDAR SU PERTINENCIA. NO APLICAN COMO PREQUIRÚRGICOS, PACIENTE NO QUIRÚRGICO .||| (Codigo Det) : 31201 (Fecha Glosas) :2021-12-28 16:12 (Observacion Glosa) : NO SE RECONOCE 31201 DOPPLER ARTERIAL Y VENOSO EXAMEN FÍSICO DE INGRESO SIN JUSTIFICACIÓN ADECUADA O SOSPECHA SANGRADO, TVP U OTROS MOTIVOS DOCUMENTADOS PARA TOMA DE IMÁGENES, YA CONTABA CON ECOGRAFIA SEGUN HC APORTADA.||| (Codigo Det) : 38134 (Fecha Glosas) :2021-12-28 16:12 (Observacion Glosa) : SE LIQUIDA DE ACUERDO A TARIFA SOAT VIGENTE||CARGUE RESIDUAL A ACEPTACION CONTROL FACTURA||</t>
  </si>
  <si>
    <t>| (Codigo Det) : 13580 (Fecha Glosas) :2021-10-14 10:10 (Observacion Glosa) : ||| (Codigo Det) : 19290 (Fecha Glosas) :2021-10-14 10:10 (Observacion Glosa) : ||| (Codigo Det) : 19304 (Fecha Glosas) :2021-10-14 10:10 (Observacion Glosa) : ||| (Codigo Det) : 19482 (Fecha Glosas) :2021-10-14 10:10 (Observacion Glosa) : ||| (Codigo Det) : 19490 (Fecha Glosas) :2021-10-14 10:10 (Observacion Glosa) : ||| (Codigo Det) : 19749 (Fecha Glosas) :2021-10-14 10:10 (Observacion Glosa) : ||| (Codigo Det) : 19827 (Fecha Glosas) :2021-10-14 10:10 (Observacion Glosa) : ||| (Codigo Det) : 19958 (Fecha Glosas) :2021-10-14 10:10 (Observacion Glosa) : ||| (Codigo Det) : 21101 (Fecha Glosas) :2021-10-14 10:10 (Observacion Glosa) : ||| (Codigo Det) : 21102 (Fecha Glosas) :2021-10-14 10:10 (Observacion Glosa) : ||| (Codigo Det) : 21201 (Fecha Glosas) :2021-10-14 10:10 (Observacion Glosa) : ||| (Codigo Det) : 21701 (Fecha Glosas) :2021-10-14 10:10 (Observacion Glosa) : ||| (Codigo Det) : 21712 (Fecha Glosas) :2021-10-14 10:10 (Observacion Glosa) : ||| (Codigo Det) : 24120 (Fecha Glosas) :2021-10-14 10:10 (Observacion Glosa) : ||| (Codigo Det) : 25102 (Fecha Glosas) :2021-10-14 10:10 (Observacion Glosa) : ||| (Codigo Det) : 29112 (Fecha Glosas) :2021-10-14 10:10 (Observacion Glosa) : ||| (Codigo Det) : 29117 (Fecha Glosas) :2021-10-14 10:10 (Observacion Glosa) : ||| (Codigo Det) : 38131 (Fecha Glosas) :2021-10-14 10:10 (Observacion Glosa) : NO SE RECONOCE COD 38131 5 DEBIDO A QUE SE HOMOLOGA CON COD 38132 5 DE ACUERDO A LO RELACIONADO EN LA HISTORIA CLÍNICA NO REQUIERE AISLAMIENTO.| (Codigo Det) : 38131 (Fecha Glosas) :2022-09-12 18:09 (Observacion Glosa) : NO SE RECONOCE COD 38131 5 DEBIDO A QUE SE HOMOLOGA CON COD 38132 5 DE ACUERDO A LO RELACIONADO EN LA HISTORIA CLÍNICA NO REQUIERE AISLAMIENTO.||| (Codigo Det) : 38133 (Fecha Glosas) :2021-10-14 10:10 (Observacion Glosa) : ||| (Codigo Det) : 38134 (Fecha Glosas) :2021-10-14 10:10 (Observacion Glosa) : SE LIQUIDA SEGÚN TARIFA SOAT LEGAL VIGENTE| (Codigo Det) : 38134 (Fecha Glosas) :2022-09-12 18:09 (Observacion Glosa) : SE LIQUIDA SEGÚN TARIFA SOAT LEGAL VIGENTE||| (Codigo Det) : 39110 (Fecha Glosas) :2021-10-14 10:10 (Observacion Glosa) : ||| (Codigo Det) : 39123 (Fecha Glosas) :2021-10-14 10:10 (Observacion Glosa) : ||| (Codigo Det) : 39130 (Fecha Glosas) :2021-10-14 10:10 (Observacion Glosa) : ||| (Codigo Det) : 39139 (Fecha Glosas) :2021-10-14 10:10 (Observacion Glosa) : EE. NO SE RECONOCE NO FACTURABLE INCLUIDA EN HONORARIOS DE ESPECIALISTA.| (Codigo Det) : 39139 (Fecha Glosas) :2022-09-12 18:09 (Observacion Glosa) : EE. NO SE RECONOCE NO FACTURABLE INCLUIDA EN HONORARIOS DE ESPECIALISTA.||| (Codigo Det) : 39140 (Fecha Glosas) :2021-10-14 10:10 (Observacion Glosa) : NO SE RECONOCE COD 39140 DEBIDO A QUE SE HOMOLOGA CON COD 39132 DE ACUERDO A LO RELACIONADO EN LA HISTORIA CLÍNICA.| (Codigo Det) : 39140 (Fecha Glosas) :2022-09-12 18:09 (Observacion Glosa) : NO SE RECONOCE COD 39140 DEBIDO A QUE SE HOMOLOGA CON COD 39132 DE ACUERDO A LO RELACIONADO EN LA HISTORIA CLÍNICA.||| (Codigo Det) : 39143 (Fecha Glosas) :2021-10-14 10:10 (Observacion Glosa) : EE. NO SE RECONOCE NO FACTURABLE INCLUIDA EN HONORARIOS DE ESPECIALISTA.| (Codigo Det) : 39143 (Fecha Glosas) :2022-09-12 18:09 (Observacion Glosa) : EE. NO SE RECONOCE NO FACTURABLE INCLUIDA EN HONORARIOS DE ESPECIALISTA.||| (Codigo Det) : 39214 (Fecha Glosas) :2021-10-14 10:10 (Observacion Glosa) : ||| (Codigo Det) : 39304 (Fecha Glosas) :2021-10-14 10:10 (Observacion Glosa) : ||| (Codigo Det) : 77701 (Fecha Glosas) :2021-10-14 10:10 (Observacion Glosa) : ||| (Codigo Det) : 77702 (Fecha Glosas) :2021-10-14 10:10 (Observacion Glosa) : ||| (Codigo Det) : 777103 (Fecha Glosas) :2021-10-14 10:10 (Observacion Glosa) : SE RECONOCE MAOS DE ACUERDO AL VALOR UNITARIO DE LA FACTURA DE COMPRA COMERCIALIZADORA FIJACION EXTERNA SAS, 900084476-7, 12354, VERIFICADO EN LA BASE RUES USADO PARA LA OSTEOSINTESIS DE FRACTURA DE TIBIA||| (Codigo Det) : 777120 (Fecha Glosas) :2021-10-14 10:10 (Observacion Glosa) : SE RECONOCE MAOS DE ACUERDO AL VALOR UNITARIO DE LA FACTURA DE COMPRA COMERCIALIZADORA FIJACION EXTERNA SAS, 900084476-7, 12354, VERIFICADO EN LA BASE RUES USADO PARA LA OSTEOSINTESIS DE FRACTURA DE TIBIA||CARGUE RESIDUAL A ACEPTACION CONTROL FACTURA||Glosa migrada.||| (Codigo Det) : 39143 (Fecha Glosas) :2021-10-14 10:10 (Observacion Glosa) : EE. NO SE RECONOCE NO FACTURABLE INCLUIDA EN HONORARIOS DE ESPECIALISTA.| (Codigo Det) : 39143 (Fecha Glosas) :2022-09-12 18:09 (Observacion Glosa) : EE. NO SE RECONOCE NO FACTURABLE INCLUIDA EN HONORARIOS DE ESPECIALISTA.||CARGUE RESIDUAL A ACEPTACION CONTROL FACTURA||</t>
  </si>
  <si>
    <t>FORMULARIO UNICO DE RECLAMACION FURIPS COMPLETAMENTE DILIGENCIADO Y FIRMADO, CON LOS DATOS CORRECTOS DE UBICACION DEL LESIONADO TENIENDO EN CUENTA QUE LOS APORTADOS SON ERRADOS O NO CORRESPONDEN||FORMULARIO ÚNICO DE RECLAMACIÓN FURIPS COMPLETAMENTE DILIGENCIADO Y FIRMADO, CON LOS DATOS CORRECTOS DE UBICACIÓN DEL LESIONADO TENIENDO EN CUENTA QUE LOS APORTADOS SON ERRADOS O NO CORRESPONDEN||FORMULARIO UNICO DE RECLAMACION FURIPS COMPLETAMENTE DILIGENCIADO Y FIRMADO, CON LOS DATOS CORRECTOS DE UBICACION DEL LESIONADO TENIENDO EN CUENTA QUE LOS APORTADOS SON ERRADOS O NO CORRESPONDEN||</t>
  </si>
  <si>
    <t>CÓDIGO DE HABILITACIÓN PARA LO DISPUESTO POR SERVICIOS COBRADOS TENIENDO EN CUENTA QUE SE VERIFICO EN LA BASE DE DATOS DEL MINISTERIO DE PROTECCIÓN SOCIAL REGISTRO ESPECIAL DE PRESTADORES DE SERVICIOS DE SALUD - REPS Y NO SE ENCONTRÓ INFORMACIÓN DE LA IPS.||CÓDIGO DE HABILITACIÓN PARA LO DISPUESTO POR SERVICIOS COBRADOS TENIENDO EN CUENTA QUE SE VERIFICO EN LA BASE DE DATOS DEL MINISTERIO DE PROTECCIÓN SOCIAL REGISTRO ESPECIAL DE PRESTADORES DE SERVICIOS DE SALUD - REPS Y NO SE ENCONTRÓ INFORMACIÓN DE LA IPS.||</t>
  </si>
  <si>
    <t>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t>
  </si>
  <si>
    <t>| (Codigo Det) : 13826 (Fecha Glosas) :2021-12-29 06:12 (Observacion Glosa) : SE OBJETA 01 13826 PROCEDIMIENTO INCLUIDO EN PROCEDIMIENTO MAYOR| (Codigo Det) : 13826 (Fecha Glosas) :2022-09-19 16:09 (Observacion Glosa) : SE OBJETA 01 13826 PROCEDIMIENTO INCLUIDO EN PROCEDIMIENTO MAYOR||| (Codigo Det) : 13833 (Fecha Glosas) :2021-12-29 06:12 (Observacion Glosa) : ||| (Codigo Det) : 15102 (Fecha Glosas) :2021-12-29 06:12 (Observacion Glosa) : ||| (Codigo Det) : 15162 (Fecha Glosas) :2021-12-29 06:12 (Observacion Glosa) : ||| (Codigo Det) : 19290 (Fecha Glosas) :2021-12-29 06:12 (Observacion Glosa) : NO SE RECONOCE 19290 Y 19749 SIN RELACIÓN CON EL ACCIDENTE DE TRÁNSITO, SIN JUSTIFICACIÓN EN HISTORIA CLINICA QUE PERMITA VALIDAR PERTINENCIA NO APLICA COMO PREQUIRÚRGICO .| (Codigo Det) : 19290 (Fecha Glosas) :2022-09-19 16:09 (Observacion Glosa) : NO SE RECONOCE 19290 Y 19749 SIN RELACIÓN CON EL ACCIDENTE DE TRÁNSITO, SIN JUSTIFICACIÓN EN HISTORIA CLINICA QUE PERMITA VALIDAR PERTINENCIA NO APLICA COMO PREQUIRÚRGICO .||| (Codigo Det) : 19304 (Fecha Glosas) :2021-12-29 06:12 (Observacion Glosa) : SE LIQUIDA SEGUN MANUAL TARIFARIO SOAT| (Codigo Det) : 19304 (Fecha Glosas) :2022-09-19 16:09 (Observacion Glosa) : SE LIQUIDA SEGUN MANUAL TARIFARIO SOAT||| (Codigo Det) : 19749 (Fecha Glosas) :2021-12-29 06:12 (Observacion Glosa) : NO SE RECONOCE 19290 Y 19749 SIN RELACIÓN CON EL ACCIDENTE DE TRÁNSITO, SIN JUSTIFICACIÓN EN HISTORIA CLINICA QUE PERMITA VALIDAR PERTINENCIA NO APLICA COMO PREQUIRÚRGICO .| (Codigo Det) : 19749 (Fecha Glosas) :2022-09-19 16:09 (Observacion Glosa) : NO SE RECONOCE 19290 Y 19749 SIN RELACIÓN CON EL ACCIDENTE DE TRÁNSITO, SIN JUSTIFICACIÓN EN HISTORIA CLINICA QUE PERMITA VALIDAR PERTINENCIA NO APLICA COMO PREQUIRÚRGICO .||| (Codigo Det) : 19806 (Fecha Glosas) :2021-12-29 06:12 (Observacion Glosa) : ||| (Codigo Det) : 19827 (Fecha Glosas) :2021-12-29 06:12 (Observacion Glosa) : ||| (Codigo Det) : 19958 (Fecha Glosas) :2021-12-29 06:12 (Observacion Glosa) : SE LIQUIDA SEGUN MANUAL TARIFARIO SOAT| (Codigo Det) : 19958 (Fecha Glosas) :2022-09-19 16:09 (Observacion Glosa) : SE LIQUIDA SEGUN MANUAL TARIFARIO SOAT||| (Codigo Det) : 21101 (Fecha Glosas) :2021-12-29 06:12 (Observacion Glosa) : ||| (Codigo Det) : 21102 (Fecha Glosas) :2021-12-29 06:12 (Observacion Glosa) : ||| (Codigo Det) : 29112 (Fecha Glosas) :2021-12-29 07:12 (Observacion Glosa) : NO SE RECONOCE TERAPIA FISICA NO PERTINENTE NO RELACIONADO CON LESIONES DERIVADAS DE AT.| (Codigo Det) : 29112 (Fecha Glosas) :2022-09-19 16:09 (Observacion Glosa) : NO SE RECONOCE TERAPIA FISICA NO PERTINENTE NO RELACIONADO CON LESIONES DERIVADAS DE AT.||| (Codigo Det) : 31122 (Fecha Glosas) :2021-12-29 06:12 (Observacion Glosa) : ||| (Codigo Det) : 38132 (Fecha Glosas) :2021-12-29 07:12 (Observacion Glosa) : SE OBJETAN 04 38132 POR FALTA DE PERTINENCIA DE ESTANCIA CORRESPONDIENTES A LOS DIAS 28, 29,30,Y 01 FAVOR ADICIONAR MATERIALES E INSUMOS| (Codigo Det) : 38132 (Fecha Glosas) :2022-09-19 16:09 (Observacion Glosa) : SE OBJETAN 04 38132 POR FALTA DE PERTINENCIA DE ESTANCIA CORRESPONDIENTES A LOS DIAS 28, 29,30,Y 01 FAVOR ADICIONAR MATERIALES E INSUMOS||| (Codigo Det) : 39103 (Fecha Glosas) :2021-12-29 06:12 (Observacion Glosa) : ||| (Codigo Det) : 39104 (Fecha Glosas) :2021-12-29 06:12 (Observacion Glosa) : SE OBJETA 01 13826 PROCEDIMIENTO INCLUIDO EN PROCEDIMIENTO MAYOR| (Codigo Det) : 39104 (Fecha Glosas) :2022-09-19 16:09 (Observacion Glosa) : SE OBJETA 01 13826 PROCEDIMIENTO INCLUIDO EN PROCEDIMIENTO MAYOR||| (Codigo Det) : 39106 (Fecha Glosas) :2021-12-29 06:12 (Observacion Glosa) : ||| (Codigo Det) : 39111 (Fecha Glosas) :2021-12-29 06:12 (Observacion Glosa) : ||| (Codigo Det) : 39117 (Fecha Glosas) :2021-12-29 06:12 (Observacion Glosa) : SE OBJETA 01 13826 PROCEDIMIENTO INCLUIDO EN PROCEDIMIENTO MAYOR| (Codigo Det) : 39117 (Fecha Glosas) :2022-09-19 16:09 (Observacion Glosa) : SE OBJETA 01 13826 PROCEDIMIENTO INCLUIDO EN PROCEDIMIENTO MAYOR||| (Codigo Det) : 39119 (Fecha Glosas) :2021-12-29 06:12 (Observacion Glosa) : ||| (Codigo Det) : 39124 (Fecha Glosas) :2021-12-29 06:12 (Observacion Glosa) : ||| (Codigo Det) : 39130 (Fecha Glosas) :2021-12-29 06:12 (Observacion Glosa) : ||| (Codigo Det) : 39132 (Fecha Glosas) :2021-12-29 06:12 (Observacion Glosa) : SE LIQUIDA SEGUN MANUAL TARIFARIO SOAT| (Codigo Det) : 39132 (Fecha Glosas) :2022-09-19 16:09 (Observacion Glosa) : SE LIQUIDA SEGUN MANUAL TARIFARIO SOAT||| (Codigo Det) : 39139 (Fecha Glosas) :2021-12-29 06:12 (Observacion Glosa) : SE OBJETA 01 39139 NO FACTURABLE SE OBJETA INCLUIDO POR ARTICULO 48| (Codigo Det) : 39139 (Fecha Glosas) :2022-09-19 16:09 (Observacion Glosa) : SE OBJETA 01 39139 NO FACTURABLE SE OBJETA INCLUIDO POR ARTICULO 48||| (Codigo Det) : 39140 (Fecha Glosas) :2021-12-29 06:12 (Observacion Glosa) : SE LIQUIDA SEGUN MANUAL TARIFARIO SOAT| (Codigo Det) : 39140 (Fecha Glosas) :2022-09-19 16:09 (Observacion Glosa) : SE LIQUIDA SEGUN MANUAL TARIFARIO SOAT||| (Codigo Det) : 39145 (Fecha Glosas) :2021-12-29 06:12 (Observacion Glosa) : NO SE RECONOCE COD 39145 NO PERTINENTE PACIENTE QUIRUGICO.| (Codigo Det) : 39145 (Fecha Glosas) :2022-09-19 16:09 (Observacion Glosa) : NO SE RECONOCE COD 39145 NO PERTINENTE PACIENTE QUIRUGICO.||| (Codigo Det) : 39207 (Fecha Glosas) :2021-12-29 06:12 (Observacion Glosa) : ||| (Codigo Det) : 39215 (Fecha Glosas) :2021-12-29 06:12 (Observacion Glosa) : SE LIQUIDA SEGUN MANUAL TARIFARIO SOAT| (Codigo Det) : 39215 (Fecha Glosas) :2022-09-19 16:09 (Observacion Glosa) : SE LIQUIDA SEGUN MANUAL TARIFARIO SOAT||| (Codigo Det) : 39302 (Fecha Glosas) :2021-12-29 06:12 (Observacion Glosa) : ||| (Codigo Det) : 39304 (Fecha Glosas) :2021-12-29 06:12 (Observacion Glosa) : ||| (Codigo Det) : 77701 (Fecha Glosas) :2021-12-29 07:12 (Observacion Glosa) : EE NO SE RECONOCEN MEDICAMENTOS E INSUMOS DE ACUERDO A ESTANCIA OBJETADA ACETAMINOFEN 500MG 32 , DIPIRONA 16 , TRAMADOL 12, CATETER 20 3 Y SSN100ML 40 | (Codigo Det) : 77701 (Fecha Glosas) :2022-09-19 16:09 (Observacion Glosa) : NO SE RECONOCEN MEDICAMENTOS E INSUMOS DE ACUERDO A ESTANCIA OBJETADA ACETAMINOFEN 500MG 32 , DIPIRONA 16 , TRAMADOL 12, Y SSN 100ML 40 | (Codigo Det) : 77701 (Fecha Glosas) :2022-09-19 16:09 (Observacion Glosa) : NO SE RECONOCE OMEPRAZOL NO PERTINENTE NO RELACIOANDO CON LESIONES DERIVADAS DE AT.| (Codigo Det) : 77701 (Fecha Glosas) :2022-09-19 16:09 (Observacion Glosa) : NO SE RECONOCE OMEPRAZOL NO PERTINENTE NO RELACIOANDO CON LESIONES DERIVADAS DE AT.| (Codigo Det) : 77701 (Fecha Glosas) :2022-09-19 16:09 (Observacion Glosa) : EE NO SE RECONOCEN MEDICAMENTOS E INSUMOS DE ACUERDO A ESTANCIA OBJETADA ACETAMINOFEN 500MG 32 , DIPIRONA 16 , TRAMADOL 12, CATETER 20 3 Y SSN100ML 40 | (Codigo Det) : 77701 (Fecha Glosas) :2022-09-19 16:09 (Observacion Glosa) : NO SE RECONOCEN MEDICAMENTOS E INSUMOS DE ACUERDO A ESTANCIA OBJETADA ACETAMINOFEN 500MG 32 , DIPIRONA 16 , TRAMADOL 12, Y SSN 100ML 40 | (Codigo Det) : 77701 (Fecha Glosas) :2022-09-19 16:09 (Observacion Glosa) : EE NO SE RECONOCEN MEDICAMENTOS E INSUMOS DE ACUERDO A ESTANCIA OBJETADA ACETAMINOFEN 500MG 32 , DIPIRONA 16 , TRAMADOL 12, CATETER 20 3 Y SSN100ML 40 ||| (Codigo Det) : 77702 (Fecha Glosas) :2021-12-29 07:12 (Observacion Glosa) : EE NO SE RECONOCE CATETER HEPARINIZADO $42.000 Y EQUIPO BOMBA DE INFUSION 5 $300.000 NO PERTINENTE SU USO DE ACUERDO A ESTANCIA Y TRATAMIENTO INSTAURADO. NO SE RECONOCE CANULA NASAL $15.840 NO PERTINENTE NO RELACIONADO CON LESIONES DERIVADAS DE AT. NO SE RECONOCEN MEDICAMENTOS E INSUMOS DE ACUERDO A ESTANCIA OBJETADA EQUIPO MACROGOTEO 2 $6.000 Y CATETER 20 3 $13.470 NO SE RECONOCE CANISTER $2.659.600 Y APOSITO PARA COLECCION DE EXUDADOS $2.473.720 DEBIDO A QUE SE ENCUENTRAN INCLUIDOS EN MATERIALES E INSUMOS DE SALA DE CIRUGÍA ARTICULO 55.| (Codigo Det) : 77702 (Fecha Glosas) :2022-09-19 16:09 (Observacion Glosa) : EE NO SE RECONOCE CATETER HEPARINIZADO $42.000 Y EQUIPO BOMBA DE INFUSION 5 $300.000 NO PERTINENTE SU USO DE ACUERDO A ESTANCIA Y TRATAMIENTO INSTAURADO. NO SE RECONOCE CANULA NASAL $15.840 NO PERTINENTE NO RELACIONADO CON LESIONES DERIVADAS DE AT. NO SE RECONOCEN MEDICAMENTOS E INSUMOS DE ACUERDO A ESTANCIA OBJETADA EQUIPO MACROGOTEO 2 $6.000 Y CATETER 20 3 $13.470 NO SE RECONOCE CANISTER $2.659.600 Y APOSITO PARA COLECCION DE EXUDADOS $2.473.720 DEBIDO A QUE SE ENCUENTRAN INCLUIDOS EN MATERIALES E INSUMOS DE SALA DE CIRUGÍA ARTICULO 55.||| (Codigo Det) : 777109 (Fecha Glosas) :2021-12-29 07:12 (Observacion Glosa) : SE RECONOCE MATERIAL DE OSTEOSÍNTESIS SEGÙN VALOR UNITARIO DE FACTURA DE CASA ORTOPÉDICA COMERCIALIZADORA FIJACION NIT 900084476, NÙMERO DE FACTURA CFEE14308 POR EL VALOR $2.646.000 ZONA ANATÓMICA AFECTADA PIE.||CARGUE RESIDUAL A ACEPTACION CONTROL FACTURA||| (Codigo Det) : 13826 (Fecha Glosas) :2021-12-29 06:12 (Observacion Glosa) : SE OBJETA 01 13826 PROCEDIMIENTO INCLUIDO EN PROCEDIMIENTO MAYOR| (Codigo Det) : 13826 (Fecha Glosas) :2022-09-19 16:09 (Observacion Glosa) : SE OBJETA 01 13826 PROCEDIMIENTO INCLUIDO EN PROCEDIMIENTO MAYOR||| (Codigo Det) : 19290 (Fecha Glosas) :2021-12-29 06:12 (Observacion Glosa) : NO SE RECONOCE 19290 Y 19749 SIN RELACIÓN CON EL ACCIDENTE DE TRÁNSITO, SIN JUSTIFICACIÓN EN HISTORIA CLINICA QUE PERMITA VALIDAR PERTINENCIA NO APLICA COMO PREQUIRÚRGICO .| (Codigo Det) : 19290 (Fecha Glosas) :2022-09-19 16:09 (Observacion Glosa) : NO SE RECONOCE 19290 Y 19749 SIN RELACIÓN CON EL ACCIDENTE DE TRÁNSITO, SIN JUSTIFICACIÓN EN HISTORIA CLINICA QUE PERMITA VALIDAR PERTINENCIA NO APLICA COMO PREQUIRÚRGICO .||| (Codigo Det) : 19304 (Fecha Glosas) :2021-12-29 06:12 (Observacion Glosa) : SE LIQUIDA SEGUN MANUAL TARIFARIO SOAT| (Codigo Det) : 19304 (Fecha Glosas) :2022-09-19 16:09 (Observacion Glosa) : SE LIQUIDA SEGUN MANUAL TARIFARIO SOAT||| (Codigo Det) : 19749 (Fecha Glosas) :2021-12-29 06:12 (Observacion Glosa) : NO SE RECONOCE 19290 Y 19749 SIN RELACIÓN CON EL ACCIDENTE DE TRÁNSITO, SIN JUSTIFICACIÓN EN HISTORIA CLINICA QUE PERMITA VALIDAR PERTINENCIA NO APLICA COMO PREQUIRÚRGICO .| (Codigo Det) : 19749 (Fecha Glosas) :2022-09-19 16:09 (Observacion Glosa) : NO SE RECONOCE 19290 Y 19749 SIN RELACIÓN CON EL ACCIDENTE DE TRÁNSITO, SIN JUSTIFICACIÓN EN HISTORIA CLINICA QUE PERMITA VALIDAR PERTINENCIA NO APLICA COMO PREQUIRÚRGICO .||| (Codigo Det) : 19958 (Fecha Glosas) :2021-12-29 06:12 (Observacion Glosa) : SE LIQUIDA SEGUN MANUAL TARIFARIO SOAT| (Codigo Det) : 19958 (Fecha Glosas) :2022-09-19 16:09 (Observacion Glosa) : SE LIQUIDA SEGUN MANUAL TARIFARIO SOAT||| (Codigo Det) : 29112 (Fecha Glosas) :2021-12-29 07:12 (Observacion Glosa) : NO SE RECONOCE TERAPIA FISICA NO PERTINENTE NO RELACIONADO CON LESIONES DERIVADAS DE AT.| (Codigo Det) : 29112 (Fecha Glosas) :2022-09-19 16:09 (Observacion Glosa) : NO SE RECONOCE TERAPIA FISICA NO PERTINENTE NO RELACIONADO CON LESIONES DERIVADAS DE AT.||| (Codigo Det) : 38132 (Fecha Glosas) :2021-12-29 07:12 (Observacion Glosa) : SE OBJETAN 04 38132 POR FALTA DE PERTINENCIA DE ESTANCIA CORRESPONDIENTES A LOS DIAS 28, 29,30,Y 01 FAVOR ADICIONAR MATERIALES E INSUMOS| (Codigo Det) : 38132 (Fecha Glosas) :2022-09-19 16:09 (Observacion Glosa) : SE OBJETAN 04 38132 POR FALTA DE PERTINENCIA DE ESTANCIA CORRESPONDIENTES A LOS DIAS 28, 29,30,Y 01 FAVOR ADICIONAR MATERIALES E INSUMOS||| (Codigo Det) : 39104 (Fecha Glosas) :2021-12-29 06:12 (Observacion Glosa) : SE OBJETA 01 13826 PROCEDIMIENTO INCLUIDO EN PROCEDIMIENTO MAYOR| (Codigo Det) : 39104 (Fecha Glosas) :2022-09-19 16:09 (Observacion Glosa) : SE OBJETA 01 13826 PROCEDIMIENTO INCLUIDO EN PROCEDIMIENTO MAYOR||| (Codigo Det) : 39117 (Fecha Glosas) :2021-12-29 06:12 (Observacion Glosa) : SE OBJETA 01 13826 PROCEDIMIENTO INCLUIDO EN PROCEDIMIENTO MAYOR| (Codigo Det) : 39117 (Fecha Glosas) :2022-09-19 16:09 (Observacion Glosa) : SE OBJETA 01 13826 PROCEDIMIENTO INCLUIDO EN PROCEDIMIENTO MAYOR||| (Codigo Det) : 39132 (Fecha Glosas) :2021-12-29 06:12 (Observacion Glosa) : SE LIQUIDA SEGUN MANUAL TARIFARIO SOAT| (Codigo Det) : 39132 (Fecha Glosas) :2022-09-19 16:09 (Observacion Glosa) : SE LIQUIDA SEGUN MANUAL TARIFARIO SOAT||| (Codigo Det) : 39139 (Fecha Glosas) :2021-12-29 06:12 (Observacion Glosa) : SE OBJETA 01 39139 NO FACTURABLE SE OBJETA INCLUIDO POR ARTICULO 48| (Codigo Det) : 39139 (Fecha Glosas) :2022-09-19 16:09 (Observacion Glosa) : SE OBJETA 01 39139 NO FACTURABLE SE OBJETA INCLUIDO POR ARTICULO 48||| (Codigo Det) : 39140 (Fecha Glosas) :2021-12-29 06:12 (Observacion Glosa) : SE LIQUIDA SEGUN MANUAL TARIFARIO SOAT| (Codigo Det) : 39140 (Fecha Glosas) :2022-09-19 16:09 (Observacion Glosa) : SE LIQUIDA SEGUN MANUAL TARIFARIO SOAT||| (Codigo Det) : 39145 (Fecha Glosas) :2021-12-29 06:12 (Observacion Glosa) : NO SE RECONOCE COD 39145 NO PERTINENTE PACIENTE QUIRUGICO.| (Codigo Det) : 39145 (Fecha Glosas) :2022-09-19 16:09 (Observacion Glosa) : NO SE RECONOCE COD 39145 NO PERTINENTE PACIENTE QUIRUGICO.||| (Codigo Det) : 39215 (Fecha Glosas) :2021-12-29 06:12 (Observacion Glosa) : SE LIQUIDA SEGUN MANUAL TARIFARIO SOAT| (Codigo Det) : 39215 (Fecha Glosas) :2022-09-19 16:09 (Observacion Glosa) : SE LIQUIDA SEGUN MANUAL TARIFARIO SOAT||CARGUE RESIDUAL A ACEPTACION CONTROL FACTURA||</t>
  </si>
  <si>
    <t>SE OBJETA POR NO CUBIERTO SOAT TENIENDO EN CUENTA AUDITORIA INTERNA REFIERE EL LESIONADO QUE SE MOVILIZABA EN MOTO YAMAHA COLOR VINOTINTO PLACA AIAH29A Y ENTIDAD ESTA REALIZANDO COBRO POR MOTO AKT PLACA RYP26F NO INVOLUCRADA EN EL SINIESTRO ||SE OBJETA POR NO CUBIERTO SOAT TENIENDO EN CUENTA AUDITORIA INTERNA REFIERE EL LESIONADO QUE SE MOVILIZABA EN MOTO YAMAHA COLOR VINOTINTO PLACA AIAH29A Y ENTIDAD ESTA REALIZANDO COBRO POR MOTO AKT PLACA RYP26F NO INVOLUCRADA EN EL SINIESTRO ||</t>
  </si>
  <si>
    <t>| (Codigo Det) : 19290 (Fecha Glosas) :2022-03-11 13:03 (Observacion Glosa) : SE OBJETAN 02 19749 01 19792 01 19891 02 19290 01 21710 01 21715 01 21722 NO EVIDENCIA DE PERTINENCIA EN HISTORIA CLINIC AI AL EXAMEN FISICO||| (Codigo Det) : 19304 (Fecha Glosas) :2022-03-11 13:03 (Observacion Glosa) : SE LIQUIDA SEGUN TARIFA SOAT||| (Codigo Det) : 19490 (Fecha Glosas) :2022-03-11 13:03 (Observacion Glosa) : ||| (Codigo Det) : 19749 (Fecha Glosas) :2022-03-11 13:03 (Observacion Glosa) : SE OBJETAN 02 19749 01 19792 01 19891 02 19290 01 21710 01 21715 01 21722 NO EVIDENCIA DE PERTINENCIA EN HISTORIA CLINIC AI AL EXAMEN FISICO Q||| (Codigo Det) : 19775 (Fecha Glosas) :2022-03-11 14:03 (Observacion Glosa) : ||| (Codigo Det) : 19792 (Fecha Glosas) :2022-03-11 13:03 (Observacion Glosa) : SE OBJETAN 02 19749 01 19792 01 19891 02 19290 01 21710 01 21715 01 21722 NO EVIDENCIA DE PERTINENCIA EN HISTORIA CLINIC AI AL EXAMEN FISICO||| (Codigo Det) : 19827 (Fecha Glosas) :2022-03-11 13:03 (Observacion Glosa) : ||| (Codigo Det) : 19891 (Fecha Glosas) :2022-03-11 13:03 (Observacion Glosa) : SE OBJETAN 02 19749 01 19792 01 19891 02 19290 01 21710 01 21715 01 21722 NO EVIDENCIA DE PERTINENCIA EN HISTORIA CLINIC AI AL EXAMEN FISICO||| (Codigo Det) : 19958 (Fecha Glosas) :2022-03-11 13:03 (Observacion Glosa) : SE LIQUIDA SEGUN TARIFA SOAT||| (Codigo Det) : 21422 (Fecha Glosas) :2022-03-11 14:03 (Observacion Glosa) : ||| (Codigo Det) : 21701 (Fecha Glosas) :2022-03-11 13:03 (Observacion Glosa) : ||| (Codigo Det) : 21706 (Fecha Glosas) :2022-03-11 13:03 (Observacion Glosa) : ||| (Codigo Det) : 21707 (Fecha Glosas) :2022-03-11 13:03 (Observacion Glosa) : ||| (Codigo Det) : 21710 (Fecha Glosas) :2022-03-11 13:03 (Observacion Glosa) : SE OBJETAN 02 19749 01 19792 01 19891 02 19290 01 21710 01 21715 01 21722 NO EVIDENCIA DE PERTINENCIA EN HISTORIA CLINIC AI AL EXAMEN FISICO||| (Codigo Det) : 21712 (Fecha Glosas) :2022-03-11 13:03 (Observacion Glosa) : ||| (Codigo Det) : 21715 (Fecha Glosas) :2022-03-11 13:03 (Observacion Glosa) : SE OBJETAN 02 19749 01 19792 01 19891 02 19290 01 21710 01 21715 01 21722 NO EVIDENCIA DE PERTINENCIA EN HISTORIA CLINIC AI AL EXAMEN FISICO||| (Codigo Det) : 21722 (Fecha Glosas) :2022-03-11 13:03 (Observacion Glosa) : SE OBJETAN 02 19749 01 19792 01 19891 02 19290 01 21710 01 21715 01 21722 NO EVIDENCIA DE PERTINENCIA EN HISTORIA CLINIC AI AL EXAMEN FISICO||| (Codigo Det) : 21723 (Fecha Glosas) :2022-03-11 13:03 (Observacion Glosa) : ||| (Codigo Det) : 38134 (Fecha Glosas) :2022-03-11 14:03 (Observacion Glosa) : NO SE RECONOCE 07 38134 CORRESPONDIENTES A LOS DIAS 16,17,18,19,20,21,22 POR PERTIENNCIA FAVOR ADICIONAR MATERIALES E INSUMOS||| (Codigo Det) : 39130 (Fecha Glosas) :2022-03-11 13:03 (Observacion Glosa) : ||| (Codigo Det) : 39132 (Fecha Glosas) :2022-03-11 13:03 (Observacion Glosa) : SE LIQUIDA SEGUN TARIFA SOAT LEGAL VIGENTE||| (Codigo Det) : 39139 (Fecha Glosas) :2022-03-11 13:03 (Observacion Glosa) : SE OBJETA 01 39139 NO FACTURABLE SE OBJETA INCLUIDO POR ARTICULO 48||| (Codigo Det) : 39140 (Fecha Glosas) :2022-03-11 13:03 (Observacion Glosa) : SE HOMOLOGA 06 39140 VALORACION ESPECIALISTA AMBULATORIO POR 39132 VALORAION INICIAL ESPECIALISTA INTRAHOSPITALARIA SE LIQUIDA SEGUN TARIFA SOAT||| (Codigo Det) : 39214 (Fecha Glosas) :2022-03-11 14:03 (Observacion Glosa) : ||| (Codigo Det) : 77701 (Fecha Glosas) :2022-03-11 14:03 (Observacion Glosa) : NO SE RECONOCE OMEPRAZOL NO PERTINENTE, POR NO EVIDENCIA DE PATOLOGÍA PARA LA CUAL TIENE REGISTRO INVIMA.||| (Codigo Det) : 77702 (Fecha Glosas) :2022-03-11 14:03 (Observacion Glosa) : -NO SE RECONOCE CLORHEXIDINA 2 Y GUANTES ESTERILES $9,350 YA QUE SE ENCUENTRA INCLUIDO ENTRE LOS INSUMOS BASICOS DE LA ESTANCIA. -NO SE RECONOCE AGUJA DESECHABLE $350 NO PERTINENTE YA QUE CADA JERINGA TRAE SU PROPIA AGUJA. -DE ACUERDO A ESTANCIA OBJETADA NO SE RECONOCE CATETER INTRAVENOSO 2 $8,980 Y EQUIPO MACROGOTEO 3 $9,000. -NO SE RECONOCEN ELECTRODOS $4,650, EXTENSION DE ANESTESIA $12,000, EQUIPO BOMBA $62,220, HOJAS DE BISTURI $470, LLAVE DE 3 VIAS $8,000, CATETER HEPARINIZADO $24,000, EQUIPO EXTENSION EN Y $18,296, NO PERTINENTE SU USO DE ACUERDO A ESTANCIA Y TRATAMIENTO INSTAURADO.||| (Codigo Det) : 77710 (Fecha Glosas) :2022-03-11 14:03 (Observacion Glosa) : CINEANGIOGRAFIA||CARGUE RESIDUAL A ACEPTACION CONTROL FACTURA||| (Codigo Det) : 19290 (Fecha Glosas) :2022-03-11 13:03 (Observacion Glosa) : SE OBJETAN 02 19749 01 19792 01 19891 02 19290 01 21710 01 21715 01 21722 NO EVIDENCIA DE PERTINENCIA EN HISTORIA CLINIC AI AL EXAMEN FISICO||| (Codigo Det) : 19304 (Fecha Glosas) :2022-03-11 13:03 (Observacion Glosa) : SE LIQUIDA SEGUN TARIFA SOAT||| (Codigo Det) : 19749 (Fecha Glosas) :2022-03-11 13:03 (Observacion Glosa) : SE OBJETAN 02 19749 01 19792 01 19891 02 19290 01 21710 01 21715 01 21722 NO EVIDENCIA DE PERTINENCIA EN HISTORIA CLINIC AI AL EXAMEN FISICO Q||| (Codigo Det) : 19792 (Fecha Glosas) :2022-03-11 13:03 (Observacion Glosa) : SE OBJETAN 02 19749 01 19792 01 19891 02 19290 01 21710 01 21715 01 21722 NO EVIDENCIA DE PERTINENCIA EN HISTORIA CLINIC AI AL EXAMEN FISICO||| (Codigo Det) : 19891 (Fecha Glosas) :2022-03-11 13:03 (Observacion Glosa) : SE OBJETAN 02 19749 01 19792 01 19891 02 19290 01 21710 01 21715 01 21722 NO EVIDENCIA DE PERTINENCIA EN HISTORIA CLINIC AI AL EXAMEN FISICO||| (Codigo Det) : 19958 (Fecha Glosas) :2022-03-11 13:03 (Observacion Glosa) : SE LIQUIDA SEGUN TARIFA SOAT||| (Codigo Det) : 21710 (Fecha Glosas) :2022-03-11 13:03 (Observacion Glosa) : SE OBJETAN 02 19749 01 19792 01 19891 02 19290 01 21710 01 21715 01 21722 NO EVIDENCIA DE PERTINENCIA EN HISTORIA CLINIC AI AL EXAMEN FISICO||| (Codigo Det) : 21715 (Fecha Glosas) :2022-03-11 13:03 (Observacion Glosa) : SE OBJETAN 02 19749 01 19792 01 19891 02 19290 01 21710 01 21715 01 21722 NO EVIDENCIA DE PERTINENCIA EN HISTORIA CLINIC AI AL EXAMEN FISICO||| (Codigo Det) : 21722 (Fecha Glosas) :2022-03-11 13:03 (Observacion Glosa) : SE OBJETAN 02 19749 01 19792 01 19891 02 19290 01 21710 01 21715 01 21722 NO EVIDENCIA DE PERTINENCIA EN HISTORIA CLINIC AI AL EXAMEN FISICO||| (Codigo Det) : 38134 (Fecha Glosas) :2022-03-11 14:03 (Observacion Glosa) : NO SE RECONOCE 07 38134 CORRESPONDIENTES A LOS DIAS 16,17,18,19,20,21,22 POR PERTIENNCIA FAVOR ADICIONAR MATERIALES E INSUMOS||| (Codigo Det) : 39132 (Fecha Glosas) :2022-03-11 13:03 (Observacion Glosa) : SE LIQUIDA SEGUN TARIFA SOAT LEGAL VIGENTE||| (Codigo Det) : 39139 (Fecha Glosas) :2022-03-11 13:03 (Observacion Glosa) : SE OBJETA 01 39139 NO FACTURABLE SE OBJETA INCLUIDO POR ARTICULO 48||| (Codigo Det) : 39140 (Fecha Glosas) :2022-03-11 13:03 (Observacion Glosa) : SE HOMOLOGA 06 39140 VALORACION ESPECIALISTA AMBULATORIO POR 39132 VALORAION INICIAL ESPECIALISTA INTRAHOSPITALARIA SE LIQUIDA SEGUN TARIFA SOAT||CARGUE RESIDUAL A ACEPTACION CONTROL FACTURA||</t>
  </si>
  <si>
    <t>| (Codigo Det) : 19290 (Fecha Glosas) :2022-03-14 16:03 (Observacion Glosa) : NO SE RECONOCE NO PERTINENTE DE ACUERDO A LO DESCRITO EN HISTORIA CLINICA Y ANTECEDENTES DEL PACIENTE | (Codigo Det) : 19290 (Fecha Glosas) :2022-05-11 14:05 (Observacion Glosa) : NO SE RECONOCE NO PERTINENTE DE ACUERDO A LO DESCRITO EN HISTORIA CLINICA Y ANTECEDENTES DEL PACIENTE ||| (Codigo Det) : 19304 (Fecha Glosas) :2022-03-14 16:03 (Observacion Glosa) : SE LIQUIDA DE ACUERDO A TARIFA SOAT | (Codigo Det) : 19304 (Fecha Glosas) :2022-05-11 14:05 (Observacion Glosa) : SE LIQUIDA DE ACUERDO A TARIFA SOAT ||| (Codigo Det) : 19490 (Fecha Glosas) :2022-03-14 16:03 (Observacion Glosa) : NO SE RECONOCE NO PERTINENTE DE ACUERDO A LO DESCRITO EN HISTORIA CLINICA Y ANTECEDENTES DEL PACIENTE | (Codigo Det) : 19490 (Fecha Glosas) :2022-05-11 14:05 (Observacion Glosa) : NO SE RECONOCE NO PERTINENTE DE ACUERDO A LO DESCRITO EN HISTORIA CLINICA Y ANTECEDENTES DEL PACIENTE ||| (Codigo Det) : 19775 (Fecha Glosas) :2022-03-14 16:03 (Observacion Glosa) : NO SE RECONOCE NO PERTINENTE DE ACUERDO A LO DESCRITO EN HISTORIA CLINICA Y ANTECEDENTES DEL PACIENTE | (Codigo Det) : 19775 (Fecha Glosas) :2022-05-11 14:05 (Observacion Glosa) : NO SE RECONOCE NO PERTINENTE DE ACUERDO A LO DESCRITO EN HISTORIA CLINICA Y ANTECEDENTES DEL PACIENTE ||| (Codigo Det) : 19827 (Fecha Glosas) :2022-03-14 16:03 (Observacion Glosa) : ||| (Codigo Det) : 19958 (Fecha Glosas) :2022-03-14 16:03 (Observacion Glosa) : SE LIQUIDA DE ACUERDO A TARIFA SOAT | (Codigo Det) : 19958 (Fecha Glosas) :2022-05-11 14:05 (Observacion Glosa) : SE LIQUIDA DE ACUERDO A TARIFA SOAT ||CARGUE RESIDUAL A ACEPTACION CONTROL FACTURA||| (Codigo Det) : 19290 (Fecha Glosas) :2022-03-14 16:03 (Observacion Glosa) : NO SE RECONOCE NO PERTINENTE DE ACUERDO A LO DESCRITO EN HISTORIA CLINICA Y ANTECEDENTES DEL PACIENTE | (Codigo Det) : 19290 (Fecha Glosas) :2022-05-11 14:05 (Observacion Glosa) : NO SE RECONOCE NO PERTINENTE DE ACUERDO A LO DESCRITO EN HISTORIA CLINICA Y ANTECEDENTES DEL PACIENTE ||| (Codigo Det) : 19490 (Fecha Glosas) :2022-03-14 16:03 (Observacion Glosa) : NO SE RECONOCE NO PERTINENTE DE ACUERDO A LO DESCRITO EN HISTORIA CLINICA Y ANTECEDENTES DEL PACIENTE | (Codigo Det) : 19490 (Fecha Glosas) :2022-05-11 14:05 (Observacion Glosa) : NO SE RECONOCE NO PERTINENTE DE ACUERDO A LO DESCRITO EN HISTORIA CLINICA Y ANTECEDENTES DEL PACIENTE ||| (Codigo Det) : 19775 (Fecha Glosas) :2022-03-14 16:03 (Observacion Glosa) : NO SE RECONOCE NO PERTINENTE DE ACUERDO A LO DESCRITO EN HISTORIA CLINICA Y ANTECEDENTES DEL PACIENTE | (Codigo Det) : 19775 (Fecha Glosas) :2022-05-11 14:05 (Observacion Glosa) : NO SE RECONOCE NO PERTINENTE DE ACUERDO A LO DESCRITO EN HISTORIA CLINICA Y ANTECEDENTES DEL PACIENTE ||CARGUE RESIDUAL A ACEPTACION CONTROL FACTURA||</t>
  </si>
  <si>
    <t>NO SE RECONOCE 19165 PACIENTE SIN PERDIDAS VAGINALES, SE CONFIRMA CON FUR ESTADO GESTACIONAL.||Respuesta Glosa: esotto - 11/02/2023| Se mantiene objeción ya que no se evidencia pertinencia 19165 según historia clínica por FUR paciente en estado gestacional.||</t>
  </si>
  <si>
    <t>SE OBJETA POR NO CUBIERTO SOAT SEGUN AUDITORIA INTERNA TOMADORA DE LA MOTO DE PLACAS PSK59E GABRIELA LUNA REFIERE QUE NO CONOCE A LA LESIONADA Y TAMPOCO HA PRESTADO EL SOAT DE LA MOTO PARA ALGUN TIPO DE TRAMITE REFIERE QUE LA MANEJA UNA FAMILIAR PERO TAMPOCO HA PRENTADO ACCIDENTES DE TRANSITO.||Respuesta Glosa: muribe - 13/02/2023| Se reitera objeción; Por no cubierto soat, según auditoria de campo tomadora de la moto de placas psk59e gabriela luna refiere que no conoce a la lesionada y tampoco ha prestado el soat de la moto para algun tipo de tramite refiere que la maneja una familiar pero tampoco ha prentado accidentes de transito.||</t>
  </si>
  <si>
    <t>FORMULARIO ÚNICO DE RECLAMACIÓN FURIPS COMPLETAMENTE DILIGENCIADO Y FIRMADO, CON LOS DATOS CORRECTOS DE UBICACIÓN DEL LESIONADO TENIENDO EN CUENTA QUE LOS APORTADOS SON ERRADOS O NO CORRESPONDEN||Respuesta Glosa: dmontealegre - 31/03/2023| FORMULARIO ÚNICO DE RECLAMACIÓN FURIPS COMPLETAMENTE DILIGENCIADO Y FIRMADO, CON LOS DATOS CORRECTOS DE UBICACIÓN DEL LESIONADO TENIENDO EN CUENTA QUE LOS APORTADOS SON ERRADOS O NO CORRESPONDEN||</t>
  </si>
  <si>
    <t>| (Codigo Det) : 1102 (Fecha Glosas) :2022-04-21 09:04 (Observacion Glosa) : ||| (Codigo Det) : 1352 (Fecha Glosas) :2022-04-21 09:04 (Observacion Glosa) : ||| (Codigo Det) : 19165 (Fecha Glosas) :2022-04-21 09:04 (Observacion Glosa) : NO SE RECONOCE NO PERTINENTE SU REALIZACIÓN SEGÚN HALLAZGOS DESCRITOS EN EL EXAMEN FÍSICO, NO SANGRADO VAGINAL ASOCIADO, NO DOLOR PÉLVICO, NO DOCUMENTA AMENORREA QUE JUSTIFIQUE SU REALIZACIÓN ||| (Codigo Det) : 19177 (Fecha Glosas) :2022-04-21 09:04 (Observacion Glosa) : ||| (Codigo Det) : 19290 (Fecha Glosas) :2022-04-21 09:04 (Observacion Glosa) : NO SE RECONOCE CODIGO 19290 2 NO PERTINENTE NO PERTINENTE DEBIDO A QUE CON UN ESTUDIO SE PUEDEN DESCARTAR ALTERACIONES, ADICIONALMENTE SE DOCUMENTA COBRO DE UN DÍA DE ESTANCIA EN SALA ESPECIAL ||| (Codigo Det) : 19304 (Fecha Glosas) :2022-04-21 09:04 (Observacion Glosa) : NO SE RECONOCE CODIGO 19304 2 NO PERTINENTE NO PERTINENTE DEBIDO A QUE CON UN ESTUDIO SE PUEDEN DESCARTAR ALTERACIONES, ADICIONALMENTE SE DOCUMENTA COBRO DE UN DÍA DE ESTANCIA EN SALA ESPECIAL ||| (Codigo Det) : 19490 (Fecha Glosas) :2022-04-21 09:04 (Observacion Glosa) : NO SE RECONOCE CODIGO 19490 2 NO PERTINENTE NO PERTINENTE DEBIDO A QUE CON UN ESTUDIO SE PUEDEN DESCARTAR ALTERACIONES, ADICIONALMENTE SE DOCUMENTA COBRO DE UN DÍA DE ESTANCIA EN SALA ESPECIAL ||| (Codigo Det) : 19624 (Fecha Glosas) :2022-04-21 09:04 (Observacion Glosa) : ||| (Codigo Det) : 19749 (Fecha Glosas) :2022-04-21 09:04 (Observacion Glosa) : NO SE RECONOCE CODIGO 19749 2 NO PERTINENTE NO PERTINENTE DEBIDO A QUE CON UN ESTUDIO SE PUEDEN DESCARTAR ALTERACIONES, ADICIONALMENTE SE DOCUMENTA COBRO DE UN DÍA DE ESTANCIA EN SALA ESPECIAL ||| (Codigo Det) : 19792 (Fecha Glosas) :2022-04-21 09:04 (Observacion Glosa) : ||| (Codigo Det) : 19827 (Fecha Glosas) :2022-04-21 09:04 (Observacion Glosa) : NO SE RECONOCE CODIGO 19827 2 NO PERTINENTE DEBIDO A QUE CON UN ESTUDIO SE PUEDEN DESCARTAR ALTERACIONES ||| (Codigo Det) : 19891 (Fecha Glosas) :2022-04-21 09:04 (Observacion Glosa) : ||| (Codigo Det) : 19958 (Fecha Glosas) :2022-04-21 09:04 (Observacion Glosa) : NO SE RECONOCE CODIGO 19958 2 NO PERTINENTE DEBIDO A QUE CON UN ESTUDIO SE PUEDEN DESCARTAR ALTERACIONES SE LIQUIDA SEGUN TARIFA SOAT ||| (Codigo Det) : 21140 (Fecha Glosas) :2022-04-21 09:04 (Observacion Glosa) : NO SE RECONOCE NO PERTINENTE SEGÚN LESIONES DOCUMENTADAS, NO EVIDENCIA DE LESIONES A NIVEL DE COLUMNA ||| (Codigo Det) : 21141 (Fecha Glosas) :2022-04-21 09:04 (Observacion Glosa) : NO SE RECONOCE NO PERTINENTE SEGÚN LESIONES DOCUMENTADAS, NO EVIDENCIA DE LESIONES A NIVEL DE COLUMNA ||| (Codigo Det) : 21142 (Fecha Glosas) :2022-04-21 09:04 (Observacion Glosa) : NO SE RECONOCE NO PERTINENTE SEGÚN LESIONES DOCUMENTADAS, NO EVIDENCIA DE LESIONES A NIVEL DE COLUMNA ||| (Codigo Det) : 21201 (Fecha Glosas) :2022-04-21 09:04 (Observacion Glosa) : ||| (Codigo Det) : 21601 (Fecha Glosas) :2022-04-21 09:04 (Observacion Glosa) : ||| (Codigo Det) : 21701 (Fecha Glosas) :2022-04-21 09:04 (Observacion Glosa) : ||| (Codigo Det) : 24120 (Fecha Glosas) :2022-04-21 09:04 (Observacion Glosa) : ||| (Codigo Det) : 29117 (Fecha Glosas) :2022-04-21 09:04 (Observacion Glosa) : ||| (Codigo Det) : 38525 (Fecha Glosas) :2022-04-21 09:04 (Observacion Glosa) : ||| (Codigo Det) : 39112 (Fecha Glosas) :2022-04-21 09:04 (Observacion Glosa) : ||| (Codigo Det) : 39139 (Fecha Glosas) :2022-04-21 09:04 (Observacion Glosa) : NO SE RECONOCE CODIGO 39139 NO PERTINENTE SU COBRO SEGÚN ART 76 DECRETO 2423 DE 1996 ||| (Codigo Det) : 39140 (Fecha Glosas) :2022-04-21 09:04 (Observacion Glosa) : ||| (Codigo Det) : 39216 (Fecha Glosas) :2022-04-21 09:04 (Observacion Glosa) : ||| (Codigo Det) : 77701 (Fecha Glosas) :2022-04-21 09:04 (Observacion Glosa) : ||| (Codigo Det) : 77702 (Fecha Glosas) :2022-04-21 09:04 (Observacion Glosa) : NO SE RECONOCE CATETER INTRAVENOSO N°18 3 $14.547, SIN JUSTIFICACION DE CANTIDAD FACTURADA DE ACUERDO A ESTANCIA DEL PACIENTE Y TRATAMIENTO ADMINISTRADO NO SE RECONOCE APOSITO TEGADERM $39.484 NO FACTURABLE INSUMO INCLUIDO DENTRO DE ESTANCIA DE UNIDAD DE CUIDADO INTENSIVO. ||| (Codigo Det) : 77710 (Fecha Glosas) :2022-04-21 09:04 (Observacion Glosa) : SE RECONOCE MAOS AL VALOR UNITARIO DEL LABORATORIO CIRUMEDIK SAS NIT 12978483 - 5 FACTURA C13299 POR VALOR DE $12.724.387 UTILIZADO EN FRACTURA CRANEO Y HEMATOMA SUBDURAL FOLIO N°81 NO SE RECONOCE PUNTA ISOCOOL $3.720.261, KIT PARA CRANEOTOMÍA $829.291 NO PERTINENTE SU COBRO SEGÚN ART 49 DECRETO 2423 DE 1996, NO SE RECONOCE DRENAJE DE SILICONA $350.059 SEGÚN ART 55 DECRETO 2423 DE 1996 ||CARGUE RESIDUAL A ACEPTACION CONTROL FACTURA||Respuesta Glosa: aocampo - 03/03/2023| Se reitera objeción por concepto de cargue residual.||Respuesta Glosa: aocampo - 03/03/2023| Se reitera objeción por concepto de Cuadro hemático o hemograma hematocrito y leucograma, ya que se reconoce uno, el cual es suficiente para definición de conducta.||Respuesta Glosa: aocampo - 03/03/2023| Se reitera objeción por concepto de Glucosa (en suero, LCR, otros fluidos), ya que el paciente no presenta patologías de base ni síntomas que indiquen su toma.||Respuesta Glosa: aocampo - 03/03/2023| Se reitera objeción por concepto de Nitrógeno uréico, ya que el paciente no presenta patologías de base ni síntomas que indiquen su toma.||Respuesta Glosa: aocampo - 03/03/2023| Se reitera objeción por concepto de Protrombina, tiempo PT, ya que uno es suficiente para definir conducta.||Respuesta Glosa: aocampo - 03/03/2023| Se reitera objeción por concepto de prueba de embarazo, a víctima de accidente de tránsito en donde no se hace mención en historia clínica de sospecha de embarazo o FUR (fecha ultima regla) dudosa.||Respuesta Glosa: aocampo - 03/03/2023| Se reitera objeción por concepto de rx columna, teniendo en cuenta que en la historia clínica no se describen lesiones que indiquen fractura ni su toma.||Respuesta Glosa: aocampo - 03/03/2023| Se reitera objeción por concepto de suero, orina y otros, ya que el paciente no presenta patologías de base ni síntomas que indiquen su toma.||Respuesta Glosa: aocampo - 03/03/2023| Se reitera objeción por concepto de Tromboplastina, tiempo parcial (PTT) cantidad 2, ya que uno es suficiente para definir conducta.||Respuesta Glosa: aocampo - 03/03/2023| Se reitera objeción por concepto se consulta pre anestésica.||</t>
  </si>
  <si>
    <t>ACLARACION Y/O CORRECCION DEL VEHICULO EN QUE SE MOVILIZABA EL LESIONADO, TENIENDO EN CUENTA QUE EN DOCUMENTACION APORTADA NO ES CLARA DICHA INFORMACION.//FORMULARIO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CORRESPONDEN||ACLARACION Y/O CORRECCION DEL VEHICULO EN QUE SE MOVILIZABA EL LESIONADO, TENIENDO EN CUENTA QUE EN DOCUMENTACION APORTADA NO ES CLARA DICHA INFORMACION.//FORMULARIO UNICO DE RECLAMACION FURIPS COMPLETAMENTE DILIGENCIADO Y FIRMADO, CON LOS DATOS CORRECTOS DE UBICACION DEL LESIONADO TENIENDO EN CUENTA QUE LOS APORTADOS SON ERRADOS O NO CORRESPONDEN||</t>
  </si>
  <si>
    <t>ACLARACION Y/O CORRECCION DEL VEHICULO EN QUE SE MOVILIZABA EL LESIONADO, TENIENDO EN CUENTA QUE EN DOCUMENTACION APORTADA NO ES CLARA DICHA INFORMACION.||FORMULARIO UNICO DE RECLAMACIÓN FURIPS COMPLETAMENTE DILIGENCIADO Y FIRMADO, CON LOS DATOS CORRECTOS DE UBICACION DEL LESIONADO TENIENDO EN CUENTA QUE LOS APORTADOS SON ERRADOS O NO CORRESPONDEN -- ACLARACIÓN Y/O CORRECCIÓN DEL VEHÍCULO EN EL QUE SE MOVILIZABA EL LESIONADO, TENIENDO EN CUENTA QUE EN DOCUMENTACIÓN APORTADA NO ES CLARA DICHA INFORMACIÓN.||FORMULARIO UNICO DE RECLAMACIÓN FURIPS COMPLETAMENTE DILIGENCIADO Y FIRMADO, CON LOS DATOS CORRECTOS DE UBICACION DEL LESIONADO TENIENDO EN CUENTA QUE LOS APORTADOS SON ERRADOS O NO CORRESPONDEN -- ACLARACIÓN Y/O CORRECCIÓN DEL VEHÍCULO EN EL QUE SE MOVILIZABA EL LESIONADO, TENIENDO EN CUENTA QUE EN DOCUMENTACIÓN APORTADA NO ES CLARA DICHA INFORMACIÓN.||</t>
  </si>
  <si>
    <t>ACLARACION Y/O CORRECCION DEL VEHICULO EN QUE SE MOVILIZABA EL LESIONADO, TENIENDO EN CUENTA QUE EN DOCUMENTACION APORTADA NO ES CLARA DICHA INFORMACIÃ N||ACLARACION Y/O CORRECCION DEL VEHICULO EN QUE SE MOVILIZABA EL LESIONADO, TENIENDO EN CUENTA QUE EN DOCUMENTACION APORTADA NO ES CLARA DICHA INFORMACION||ACLARACION Y/O CORRECCION DEL VEHICULO EN QUE SE MOVILIZABA EL LESIONADO, TENIENDO EN CUENTA QUE EN DOCUMENTACION APORTADA NO ES CLARA DICHA INFORMACION||</t>
  </si>
  <si>
    <t>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t>
  </si>
  <si>
    <t>Si</t>
  </si>
  <si>
    <t>No</t>
  </si>
  <si>
    <t>Nit</t>
  </si>
  <si>
    <t>Número Factura</t>
  </si>
  <si>
    <t>Saldo</t>
  </si>
  <si>
    <t>Estado Final</t>
  </si>
  <si>
    <t>Tipo Objecion</t>
  </si>
  <si>
    <t>Soportes objeciones</t>
  </si>
  <si>
    <t>Año</t>
  </si>
  <si>
    <t>Fecha Recepcion</t>
  </si>
  <si>
    <t>Tipo Documental</t>
  </si>
  <si>
    <t>Liquidacion</t>
  </si>
  <si>
    <t>Carta objecion / ratificacion</t>
  </si>
  <si>
    <t>Oficio notificacion</t>
  </si>
  <si>
    <t>Guia</t>
  </si>
  <si>
    <t>Todos los que se requieren para soportes de demanda</t>
  </si>
  <si>
    <t>No registra soporte</t>
  </si>
  <si>
    <t>SOPORTES PAGOS</t>
  </si>
  <si>
    <t>VALOR PAGADO</t>
  </si>
  <si>
    <t>Orden de pago generada Compañía</t>
  </si>
  <si>
    <t>Anexo de pago</t>
  </si>
  <si>
    <t>Soportes Tesoreria</t>
  </si>
  <si>
    <t>SAJ-Orden de pago y Anexo de pago</t>
  </si>
  <si>
    <t>Soportes Aceptaciones</t>
  </si>
  <si>
    <t>Valor</t>
  </si>
  <si>
    <t>Aceptaciones</t>
  </si>
  <si>
    <t>SAJ-Factura/Cuenta de Cobro</t>
  </si>
  <si>
    <t>Número Factura sin prefijo</t>
  </si>
  <si>
    <t>Subsanable</t>
  </si>
  <si>
    <t>No subsanable</t>
  </si>
  <si>
    <t>No aplica</t>
  </si>
  <si>
    <t>\PEDROLT4373008042024-51723030.pdf</t>
  </si>
  <si>
    <t>\PEDROLT4373008042024-51718415.pdf</t>
  </si>
  <si>
    <t>\PEDROLT4373008042024-51863533.pdf</t>
  </si>
  <si>
    <t>\PEDROLT4373008042024-52320870.Png</t>
  </si>
  <si>
    <t>\PEDROLT4373008042024-51828287.pdf</t>
  </si>
  <si>
    <t>\PEDROLT4373008042024-51826187.pdf</t>
  </si>
  <si>
    <t>\PEDROLT4373008042024-51911303.pdf</t>
  </si>
  <si>
    <t>\PEDROLT4373008042024-52328776.Png</t>
  </si>
  <si>
    <t>\PEDROLT4373008042024-51828284.pdf</t>
  </si>
  <si>
    <t>\PEDROLT4373008042024-51826599.pdf</t>
  </si>
  <si>
    <t>\PEDROLT4373008042024-51911301.pdf</t>
  </si>
  <si>
    <t>\PEDROLT4373008042024-52328773.Png</t>
  </si>
  <si>
    <t>\PEDROLT4373008042024-51719706.pdf</t>
  </si>
  <si>
    <t>\PEDROLT4373008042024-51718416.pdf</t>
  </si>
  <si>
    <t>\PEDROLT4373008042024-51863536.pdf</t>
  </si>
  <si>
    <t>\PEDROLT4373008042024-52320871.Png</t>
  </si>
  <si>
    <t>\PEDROLT4373008042024-51692345.pdf</t>
  </si>
  <si>
    <t>\PEDROLT4373008042024-51819949.pdf</t>
  </si>
  <si>
    <t>\PEDROLT4373008042024-53487954.Png</t>
  </si>
  <si>
    <t>\PEDROLT4373008042024-51597330.pdf</t>
  </si>
  <si>
    <t>\PEDROLT4373008042024-51596863.pdf</t>
  </si>
  <si>
    <t>\PEDROLT4373008042024-51704468.pdf</t>
  </si>
  <si>
    <t>\PEDROLT4373008042024-52307889.png</t>
  </si>
  <si>
    <t>\PEDROLT4373008042024-51530829.pdf</t>
  </si>
  <si>
    <t>\PEDROLT4373008042024-51660381.pdf</t>
  </si>
  <si>
    <t>\PEDROLT4373008042024-52303918.Png</t>
  </si>
  <si>
    <t>\PEDROLT4373008042024-50343966.pdf</t>
  </si>
  <si>
    <t>\PEDROLT4373008042024-50341358.pdf</t>
  </si>
  <si>
    <t>\PEDROLT4373008042024-50452803.pdf</t>
  </si>
  <si>
    <t>\PEDROLT4373008042024-51360336.PNG</t>
  </si>
  <si>
    <t>\PEDROLT4373008042024-50344107.pdf</t>
  </si>
  <si>
    <t>\PEDROLT4373008042024-50341799.pdf</t>
  </si>
  <si>
    <t>\PEDROLT4373008042024-50452806.pdf</t>
  </si>
  <si>
    <t>\PEDROLT4373008042024-51360339.PNG</t>
  </si>
  <si>
    <t>\PEDROLT4373008042024-50343974.pdf</t>
  </si>
  <si>
    <t>\PEDROLT4373008042024-50341385.pdf</t>
  </si>
  <si>
    <t>\PEDROLT4373008042024-50452804.pdf</t>
  </si>
  <si>
    <t>\PEDROLT4373008042024-51360337.PNG</t>
  </si>
  <si>
    <t>\PEDROLT4373008042024-50344101.pdf</t>
  </si>
  <si>
    <t>\PEDROLT4373008042024-50341787.pdf</t>
  </si>
  <si>
    <t>\PEDROLT4373008042024-50452805.pdf</t>
  </si>
  <si>
    <t>\PEDROLT4373008042024-51360338.PNG</t>
  </si>
  <si>
    <t>\PEDROLT4373008042024-49183100.pdf</t>
  </si>
  <si>
    <t>\PEDROLT4373008042024-49423316.pdf</t>
  </si>
  <si>
    <t>\PEDROLT4373008042024-51074215.PNG</t>
  </si>
  <si>
    <t>\PEDROLT4373008042024-48741115.pdf</t>
  </si>
  <si>
    <t>\PEDROLT4373008042024-49094261.pdf</t>
  </si>
  <si>
    <t>\PEDROLT4373008042024-50916340.PNG</t>
  </si>
  <si>
    <t>\PEDROLT4373008042024-48831591.pdf</t>
  </si>
  <si>
    <t>\PEDROLT4373008042024-48810747.pdf</t>
  </si>
  <si>
    <t>\PEDROLT4373008042024-49097736.pdf</t>
  </si>
  <si>
    <t>\PEDROLT4373008042024-51064257.PNG</t>
  </si>
  <si>
    <t>\PEDROLT4373008042024-48716812.pdf</t>
  </si>
  <si>
    <t>\PEDROLT4373008042024-48715609.pdf</t>
  </si>
  <si>
    <t>\PEDROLT4373008042024-49090817.pdf</t>
  </si>
  <si>
    <t>\PEDROLT4373008042024-50913108.PNG</t>
  </si>
  <si>
    <t>\PEDROLT4373008042024-48716985.pdf</t>
  </si>
  <si>
    <t>\PEDROLT4373008042024-49090819.pdf</t>
  </si>
  <si>
    <t>\PEDROLT4373008042024-50913111.PNG</t>
  </si>
  <si>
    <t>\PEDROLT4373008042024-48148388.pdf</t>
  </si>
  <si>
    <t>\PEDROLT4373008042024-48257961.pdf</t>
  </si>
  <si>
    <t>\PEDROLT4373008042024-49742610.png</t>
  </si>
  <si>
    <t>\PEDROLT4373008042024-48162983.pdf</t>
  </si>
  <si>
    <t>\PEDROLT4373008042024-48562130.pdf</t>
  </si>
  <si>
    <t>\PEDROLT4373008042024-49743822.png</t>
  </si>
  <si>
    <t>\PEDROLT4373008042024-47961176.pdf</t>
  </si>
  <si>
    <t>\PEDROLT4373008042024-47961812.pdf</t>
  </si>
  <si>
    <t>\PEDROLT4373008042024-48250312.pdf</t>
  </si>
  <si>
    <t>\PEDROLT4373008042024-49731088.png</t>
  </si>
  <si>
    <t>\PEDROLT4373008042024-47959116.pdf</t>
  </si>
  <si>
    <t>\PEDROLT4373008042024-47962436.pdf</t>
  </si>
  <si>
    <t>\PEDROLT4373008042024-48250313.pdf</t>
  </si>
  <si>
    <t>\PEDROLT4373008042024-49731089.png</t>
  </si>
  <si>
    <t>\PEDROLT4373008042024-47902427.pdf</t>
  </si>
  <si>
    <t>\PEDROLT4373008042024-47893891.pdf</t>
  </si>
  <si>
    <t>\PEDROLT4373008042024-48244025.pdf</t>
  </si>
  <si>
    <t>\PEDROLT4373008042024-49733983.png</t>
  </si>
  <si>
    <t>\PEDROLT4373008042024-48079379.pdf</t>
  </si>
  <si>
    <t>\PEDROLT4373008042024-48255311.pdf</t>
  </si>
  <si>
    <t>\PEDROLT4373008042024-49730090.png</t>
  </si>
  <si>
    <t>\PEDROLT4373008042024-46833163.pdf</t>
  </si>
  <si>
    <t>\PEDROLT4373008042024-46828890.pdf</t>
  </si>
  <si>
    <t>\PEDROLT4373008042024-46874673.pdf</t>
  </si>
  <si>
    <t>\PEDROLT4373008042024-47933735.png</t>
  </si>
  <si>
    <t>\PEDROLT4373008042024-46833164.pdf</t>
  </si>
  <si>
    <t>\PEDROLT4373008042024-46828891.pdf</t>
  </si>
  <si>
    <t>\PEDROLT4373008042024-46874674.pdf</t>
  </si>
  <si>
    <t>\PEDROLT4373008042024-47926847.png</t>
  </si>
  <si>
    <t>\PEDROLT4373008042024-47040902.pdf</t>
  </si>
  <si>
    <t>\PEDROLT4373008042024-47036687.pdf</t>
  </si>
  <si>
    <t>\PEDROLT4373008042024-47078570.pdf</t>
  </si>
  <si>
    <t>\PEDROLT4373008042024-47932348.png</t>
  </si>
  <si>
    <t>\PEDROLT4373008042024-46627771.pdf</t>
  </si>
  <si>
    <t>\PEDROLT4373008042024-46668374.pdf</t>
  </si>
  <si>
    <t>\PEDROLT4373008042024-47889032.png</t>
  </si>
  <si>
    <t>\PEDROLT4373008042024-46600095.pdf</t>
  </si>
  <si>
    <t>\PEDROLT4373008042024-46652205.pdf</t>
  </si>
  <si>
    <t>\PEDROLT4373008042024-47889422.png</t>
  </si>
  <si>
    <t>\PEDROLT4373008042024-45933268.pdf</t>
  </si>
  <si>
    <t>\PEDROLT4373008042024-45932939.pdf</t>
  </si>
  <si>
    <t>\PEDROLT4373008042024-45959680.pdf</t>
  </si>
  <si>
    <t>\PEDROLT4373008042024-46647874.png</t>
  </si>
  <si>
    <t>\PEDROLT4373008042024-45984673.pdf</t>
  </si>
  <si>
    <t>\PEDROLT4373008042024-45981033.pdf</t>
  </si>
  <si>
    <t>\PEDROLT4373008042024-46020269.pdf</t>
  </si>
  <si>
    <t>\PEDROLT4373008042024-46647880.png</t>
  </si>
  <si>
    <t>\PEDROLT4373008042024-45984674.pdf</t>
  </si>
  <si>
    <t>\PEDROLT4373008042024-45980602.pdf</t>
  </si>
  <si>
    <t>\PEDROLT4373008042024-46020270.pdf</t>
  </si>
  <si>
    <t>\PEDROLT4373008042024-46647881.png</t>
  </si>
  <si>
    <t>\PEDROLT4373008042024-45984675.pdf</t>
  </si>
  <si>
    <t>\PEDROLT4373008042024-45981034.pdf</t>
  </si>
  <si>
    <t>\PEDROLT4373008042024-46020275.pdf</t>
  </si>
  <si>
    <t>\PEDROLT4373008042024-46647886.png</t>
  </si>
  <si>
    <t>\PEDROLT4373008042024-45197527.pdf</t>
  </si>
  <si>
    <t>\PEDROLT4373008042024-45195592.pdf</t>
  </si>
  <si>
    <t>\PEDROLT4373008042024-45252633.pdf</t>
  </si>
  <si>
    <t>\PEDROLT4373008042024-46216810.png</t>
  </si>
  <si>
    <t>\PEDROLT4373008042024-45254687.pdf</t>
  </si>
  <si>
    <t>\PEDROLT4373008042024-45343751.pdf</t>
  </si>
  <si>
    <t>\PEDROLT4373008042024-46216815.png</t>
  </si>
  <si>
    <t>210448509.pdf</t>
  </si>
  <si>
    <t>T.E_210448509.pdf</t>
  </si>
  <si>
    <t>A.P.210448509.xlsx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</si>
</sst>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quot;$&quot;\ * #,##0_);_(&quot;$&quot;\ * \(#,##0\);_(&quot;$&quot;\ * &quot;-&quot;??_);_(@_)"/>
    <numFmt numFmtId="166" formatCode="dd/mm/yyyy;@"/>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color theme="0"/>
      <name val="Calibri"/>
      <family val="2"/>
      <scheme val="minor"/>
    </font>
    <font>
      <b/>
      <sz val="12"/>
      <color rgb="FF000000"/>
      <name val="Calibri"/>
      <family val="2"/>
      <scheme val="minor"/>
    </font>
    <font>
      <sz val="11"/>
      <color rgb="FF000000"/>
      <name val="Calibri"/>
      <family val="2"/>
      <scheme val="minor"/>
    </font>
    <font>
      <sz val="8"/>
      <color rgb="FF000000"/>
      <name val="Arial"/>
      <family val="2"/>
    </font>
    <font>
      <b/>
      <sz val="12"/>
      <color theme="1"/>
      <name val="Calibri"/>
      <family val="2"/>
      <scheme val="minor"/>
    </font>
    <font>
      <b/>
      <sz val="12"/>
      <color rgb="FFFF0000"/>
      <name val="Calibri"/>
      <family val="2"/>
      <scheme val="minor"/>
    </font>
    <font>
      <sz val="11"/>
      <name val="Calibri"/>
      <family val="2"/>
      <scheme val="minor"/>
    </font>
    <font>
      <sz val="10"/>
      <color indexed="8"/>
      <name val="Arial"/>
      <family val="2"/>
    </font>
    <font>
      <sz val="11"/>
      <color indexed="8"/>
      <name val="Calibri"/>
      <family val="2"/>
      <scheme val="minor"/>
    </font>
    <font>
      <sz val="10"/>
      <name val="Arial"/>
      <family val="2"/>
    </font>
    <font>
      <b/>
      <sz val="10"/>
      <color rgb="FFFFFFFF"/>
      <name val="Calibri"/>
      <family val="2"/>
    </font>
    <font>
      <b/>
      <sz val="10"/>
      <color theme="0"/>
      <name val="Tahoma"/>
      <family val="2"/>
    </font>
    <font>
      <u/>
      <sz val="11"/>
      <color theme="10"/>
      <name val="Calibri"/>
      <family val="2"/>
      <scheme val="minor"/>
    </font>
    <font>
      <u/>
      <sz val="11"/>
      <color theme="1"/>
      <name val="Calibri"/>
      <family val="2"/>
      <scheme val="minor"/>
    </font>
    <font>
      <u/>
      <sz val="1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6"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0" fontId="10" fillId="0" borderId="0">
      <alignment vertical="top"/>
    </xf>
    <xf numFmtId="0" fontId="10" fillId="0" borderId="0"/>
    <xf numFmtId="0" fontId="11" fillId="0" borderId="0"/>
    <xf numFmtId="0" fontId="12" fillId="0" borderId="0"/>
    <xf numFmtId="0" fontId="11" fillId="0" borderId="0"/>
    <xf numFmtId="0" fontId="15" fillId="0" borderId="0" applyNumberFormat="0" applyFill="0" applyBorder="0" applyAlignment="0" applyProtection="0"/>
  </cellStyleXfs>
  <cellXfs count="45">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0" fillId="0" borderId="1" xfId="0" applyBorder="1" applyAlignment="1">
      <alignment horizontal="center"/>
    </xf>
    <xf numFmtId="0" fontId="0" fillId="0" borderId="1" xfId="0" applyBorder="1"/>
    <xf numFmtId="0" fontId="0" fillId="0" borderId="1" xfId="0" applyBorder="1" applyAlignment="1">
      <alignment shrinkToFit="1"/>
    </xf>
    <xf numFmtId="165" fontId="0" fillId="0" borderId="0" xfId="0" applyNumberFormat="1"/>
    <xf numFmtId="0" fontId="0" fillId="0" borderId="0" xfId="0" applyAlignment="1">
      <alignment horizontal="left"/>
    </xf>
    <xf numFmtId="0" fontId="0" fillId="0" borderId="0" xfId="0" pivotButton="1" applyAlignment="1">
      <alignment horizontal="center"/>
    </xf>
    <xf numFmtId="14" fontId="0" fillId="0" borderId="0" xfId="0" applyNumberFormat="1"/>
    <xf numFmtId="0" fontId="0" fillId="0" borderId="0" xfId="0" applyAlignment="1">
      <alignment horizontal="center"/>
    </xf>
    <xf numFmtId="0" fontId="7" fillId="0" borderId="0" xfId="0" applyFont="1"/>
    <xf numFmtId="165" fontId="0" fillId="0" borderId="0" xfId="1" applyNumberFormat="1" applyFont="1"/>
    <xf numFmtId="0" fontId="8" fillId="0" borderId="0" xfId="0" applyFont="1"/>
    <xf numFmtId="14" fontId="0" fillId="0" borderId="0" xfId="0" applyNumberFormat="1" applyAlignment="1">
      <alignment horizontal="left"/>
    </xf>
    <xf numFmtId="0" fontId="0" fillId="0" borderId="2" xfId="0" applyBorder="1" applyAlignment="1">
      <alignment horizontal="center"/>
    </xf>
    <xf numFmtId="0" fontId="3" fillId="2" borderId="4" xfId="0" applyFont="1" applyFill="1" applyBorder="1" applyAlignment="1">
      <alignment horizontal="center" vertical="center" wrapText="1"/>
    </xf>
    <xf numFmtId="0" fontId="9" fillId="0" borderId="0" xfId="0" applyFont="1" applyAlignment="1">
      <alignment horizontal="right" wrapText="1"/>
    </xf>
    <xf numFmtId="164" fontId="0" fillId="0" borderId="1" xfId="1" applyFont="1" applyBorder="1"/>
    <xf numFmtId="164" fontId="2" fillId="0" borderId="1" xfId="0" applyNumberFormat="1" applyFont="1" applyBorder="1"/>
    <xf numFmtId="0" fontId="9" fillId="0" borderId="1" xfId="0" applyFont="1" applyBorder="1" applyAlignment="1">
      <alignment horizontal="left"/>
    </xf>
    <xf numFmtId="166" fontId="0" fillId="0" borderId="3" xfId="0" applyNumberFormat="1" applyBorder="1" applyAlignment="1">
      <alignment horizontal="center"/>
    </xf>
    <xf numFmtId="0" fontId="0" fillId="0" borderId="0" xfId="0" applyAlignment="1">
      <alignment horizontal="left" indent="1"/>
    </xf>
    <xf numFmtId="0" fontId="3" fillId="3" borderId="1" xfId="0" applyFont="1" applyFill="1" applyBorder="1" applyAlignment="1">
      <alignment horizontal="center" vertical="center" wrapText="1"/>
    </xf>
    <xf numFmtId="0" fontId="2" fillId="0" borderId="3" xfId="0" applyFont="1" applyBorder="1" applyAlignment="1">
      <alignment horizontal="center"/>
    </xf>
    <xf numFmtId="14" fontId="0" fillId="0" borderId="1" xfId="0" applyNumberFormat="1" applyBorder="1" applyAlignment="1">
      <alignment horizontal="center"/>
    </xf>
    <xf numFmtId="1" fontId="9" fillId="0" borderId="1" xfId="0" applyNumberFormat="1" applyFont="1" applyBorder="1" applyAlignment="1">
      <alignment horizontal="left"/>
    </xf>
    <xf numFmtId="165" fontId="0" fillId="0" borderId="1" xfId="1" applyNumberFormat="1" applyFont="1" applyFill="1" applyBorder="1"/>
    <xf numFmtId="0" fontId="13" fillId="2"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164" fontId="0" fillId="0" borderId="1" xfId="1" applyFont="1" applyFill="1" applyBorder="1"/>
    <xf numFmtId="14" fontId="0" fillId="0" borderId="1" xfId="0" applyNumberFormat="1" applyBorder="1"/>
    <xf numFmtId="0" fontId="16" fillId="0" borderId="1" xfId="7" applyFont="1" applyBorder="1"/>
    <xf numFmtId="0" fontId="9" fillId="0" borderId="1" xfId="0" applyFont="1" applyBorder="1"/>
    <xf numFmtId="0" fontId="0" fillId="0" borderId="1" xfId="0" applyBorder="1" applyAlignment="1">
      <alignment horizontal="left"/>
    </xf>
    <xf numFmtId="0" fontId="17" fillId="0" borderId="1" xfId="7" applyFont="1" applyBorder="1"/>
    <xf numFmtId="0" fontId="2" fillId="0" borderId="2" xfId="0" applyFont="1" applyBorder="1" applyAlignment="1">
      <alignment horizontal="center"/>
    </xf>
    <xf numFmtId="0" fontId="2" fillId="0" borderId="3" xfId="0" applyFont="1" applyBorder="1" applyAlignment="1">
      <alignment horizontal="center"/>
    </xf>
    <xf numFmtId="0" fontId="4" fillId="0" borderId="0" xfId="0" applyFont="1" applyAlignment="1">
      <alignment horizontal="left" vertical="center" wrapText="1"/>
    </xf>
    <xf numFmtId="0" fontId="0" fillId="0" borderId="1" xfId="0" applyBorder="1" applyAlignment="1">
      <alignment wrapText="1" shrinkToFit="1"/>
    </xf>
    <xf numFmtId="0" fontId="0" fillId="0" borderId="0" xfId="0" applyAlignment="1">
      <alignment wrapText="1"/>
    </xf>
  </cellXfs>
  <cellStyles count="8">
    <cellStyle name="Currency" xfId="1" builtinId="4"/>
    <cellStyle name="Hyperlink" xfId="7" builtinId="8"/>
    <cellStyle name="Normal" xfId="0" builtinId="0"/>
    <cellStyle name="Normal 2" xfId="2" xr:uid="{EB253C4E-AFB6-481F-A1EB-27E08BA52AFA}"/>
    <cellStyle name="Normal 2 2" xfId="5" xr:uid="{553AE7A3-61DD-4346-87A6-C707B84F451F}"/>
    <cellStyle name="Normal 2 2 2" xfId="4" xr:uid="{B6402ECF-E185-4AAF-AFE9-D5B34E19BA0F}"/>
    <cellStyle name="Normal 2 3" xfId="3" xr:uid="{447CF61E-2A6F-44EF-B955-BDBC5CBB7D24}"/>
    <cellStyle name="Normal 2 4" xfId="6" xr:uid="{03E24A78-9973-4D40-9E25-0ABF0974311E}"/>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readingOrder="0"/>
    </dxf>
    <dxf>
      <numFmt numFmtId="165" formatCode="_(&quot;$&quot;\ * #,##0_);_(&quot;$&quot;\ * \(#,##0\);_(&quot;$&quot;\ * &quot;-&quot;??_);_(@_)"/>
    </dxf>
    <dxf>
      <alignment horizontal="center" readingOrder="0"/>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85725</xdr:rowOff>
    </xdr:from>
    <xdr:to>
      <xdr:col>1</xdr:col>
      <xdr:colOff>847725</xdr:colOff>
      <xdr:row>14</xdr:row>
      <xdr:rowOff>641350</xdr:rowOff>
    </xdr:to>
    <xdr:pic>
      <xdr:nvPicPr>
        <xdr:cNvPr id="2" name="Picture 35" descr="PP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85725"/>
          <a:ext cx="1295400" cy="64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1295400</xdr:colOff>
      <xdr:row>3</xdr:row>
      <xdr:rowOff>69850</xdr:rowOff>
    </xdr:to>
    <xdr:pic>
      <xdr:nvPicPr>
        <xdr:cNvPr id="2" name="Picture 35" descr="PPT">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64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URICIO RODRIGUEZ RODRIGUEZ" refreshedDate="45390.543825578701" createdVersion="7" refreshedVersion="8" minRefreshableVersion="3" recordCount="34" xr:uid="{1C22D4CA-3E5F-4DBA-B423-221450A64806}">
  <cacheSource type="worksheet">
    <worksheetSource ref="A15:X49" sheet="Detalle análisis"/>
  </cacheSource>
  <cacheFields count="24">
    <cacheField name="Nro." numFmtId="0">
      <sharedItems containsSemiMixedTypes="0" containsString="0" containsNumber="1" containsInteger="1" minValue="1" maxValue="34"/>
    </cacheField>
    <cacheField name="No. Factura" numFmtId="0">
      <sharedItems/>
    </cacheField>
    <cacheField name="No. Factura sin prefijo" numFmtId="1">
      <sharedItems containsSemiMixedTypes="0" containsString="0" containsNumber="1" containsInteger="1" minValue="105621" maxValue="301246"/>
    </cacheField>
    <cacheField name=" Valor reclamación" numFmtId="164">
      <sharedItems containsSemiMixedTypes="0" containsString="0" containsNumber="1" containsInteger="1" minValue="52400" maxValue="24227270"/>
    </cacheField>
    <cacheField name=" Saldo  reclamación" numFmtId="164">
      <sharedItems containsSemiMixedTypes="0" containsString="0" containsNumber="1" containsInteger="1" minValue="25920" maxValue="23559244"/>
    </cacheField>
    <cacheField name="Fecha Egreso Paciente (dd/mm/aaaa)" numFmtId="14">
      <sharedItems containsSemiMixedTypes="0" containsNonDate="0" containsDate="1" containsString="0" minDate="2021-04-16T00:00:00" maxDate="2022-05-04T00:00:00"/>
    </cacheField>
    <cacheField name="Suspensión de términos Decreto 564 de 2020" numFmtId="166">
      <sharedItems containsSemiMixedTypes="0" containsNonDate="0" containsDate="1" containsString="0" minDate="2021-04-16T00:00:00" maxDate="2022-05-04T00:00:00"/>
    </cacheField>
    <cacheField name="Fecha Siniestro (dd/mm/aaaa)" numFmtId="166">
      <sharedItems containsSemiMixedTypes="0" containsNonDate="0" containsDate="1" containsString="0" minDate="2018-08-21T00:00:00" maxDate="2022-04-28T00:00:00"/>
    </cacheField>
    <cacheField name="Ramo (SOAT/AP)" numFmtId="0">
      <sharedItems/>
    </cacheField>
    <cacheField name="Número Radicado (Previsora) " numFmtId="0">
      <sharedItems/>
    </cacheField>
    <cacheField name="Fecha Recepción (dd/mm/aaaa)" numFmtId="14">
      <sharedItems containsSemiMixedTypes="0" containsNonDate="0" containsDate="1" containsString="0" minDate="2021-08-26T00:00:00" maxDate="2022-06-22T00:00:00"/>
    </cacheField>
    <cacheField name="Suspensión de términos Decreto 564 de 20202" numFmtId="166">
      <sharedItems containsSemiMixedTypes="0" containsNonDate="0" containsDate="1" containsString="0" minDate="2021-08-26T00:00:00" maxDate="2022-06-22T00:00:00"/>
    </cacheField>
    <cacheField name="Estado General" numFmtId="0">
      <sharedItems containsBlank="1" count="6">
        <s v="Objeción total o parcial"/>
        <s v="Aceptado IPS"/>
        <s v="Pago total"/>
        <s v="Prescrito"/>
        <s v="Pago parcial"/>
        <m u="1"/>
      </sharedItems>
    </cacheField>
    <cacheField name="Objeción ratificada (Si/No/NA)" numFmtId="0">
      <sharedItems containsBlank="1"/>
    </cacheField>
    <cacheField name="Objeción de acuerdo a causales (SS y NS)" numFmtId="0">
      <sharedItems containsBlank="1" count="5">
        <s v="No cubrimiento SOAT  (NS)"/>
        <m/>
        <s v="Pertinencia médica  (SS)"/>
        <s v="Soporte médicos  (SS)"/>
        <s v="Póliza expedida por otra aseguradora  (NS)"/>
      </sharedItems>
    </cacheField>
    <cacheField name="Observación (causal detallada de objeción total o parcial)" numFmtId="0">
      <sharedItems containsBlank="1" longText="1"/>
    </cacheField>
    <cacheField name="Fecha Pago (dd/mm/aaaa)" numFmtId="166">
      <sharedItems containsDate="1" containsBlank="1" containsMixedTypes="1" minDate="2023-09-19T00:00:00" maxDate="2023-09-20T00:00:00"/>
    </cacheField>
    <cacheField name="Número Orden Pago" numFmtId="0">
      <sharedItems containsString="0" containsBlank="1" containsNumber="1" containsInteger="1" minValue="210448509" maxValue="210448509"/>
    </cacheField>
    <cacheField name="Valor pago" numFmtId="165">
      <sharedItems containsString="0" containsBlank="1" containsNumber="1" containsInteger="1" minValue="66300" maxValue="5579542"/>
    </cacheField>
    <cacheField name="Valor objetado total o parcial" numFmtId="165">
      <sharedItems containsString="0" containsBlank="1" containsNumber="1" containsInteger="1" minValue="45600" maxValue="23559244"/>
    </cacheField>
    <cacheField name="Valor Aceptado IPS" numFmtId="165">
      <sharedItems containsString="0" containsBlank="1" containsNumber="1" containsInteger="1" minValue="25920" maxValue="1139104"/>
    </cacheField>
    <cacheField name="Valor En Trámite" numFmtId="165">
      <sharedItems containsNonDate="0" containsString="0" containsBlank="1"/>
    </cacheField>
    <cacheField name="Valor sin Registro " numFmtId="165">
      <sharedItems containsNonDate="0" containsString="0" containsBlank="1"/>
    </cacheField>
    <cacheField name="Valor Prescrito" numFmtId="165">
      <sharedItems containsString="0" containsBlank="1" containsNumber="1" containsInteger="1" minValue="39000" maxValue="12677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
  <r>
    <n v="1"/>
    <s v="FE105621"/>
    <n v="105621"/>
    <n v="52400"/>
    <n v="52400"/>
    <d v="2021-04-16T00:00:00"/>
    <d v="2021-04-16T00:00:00"/>
    <d v="2018-08-21T00:00:00"/>
    <s v="SOAT"/>
    <s v="N142022078671"/>
    <d v="2021-10-29T00:00:00"/>
    <d v="2021-10-29T00:00:00"/>
    <x v="0"/>
    <s v="No"/>
    <x v="0"/>
    <s v="| (Codigo Det) : 77709 (Fecha Glosas) :2021-11-23 11:1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2-01-12 15:0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1-11-23 11:1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2-01-12 15:0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m/>
    <m/>
    <m/>
    <n v="52400"/>
    <m/>
    <m/>
    <m/>
    <m/>
  </r>
  <r>
    <n v="2"/>
    <s v="FE111978"/>
    <n v="111978"/>
    <n v="52400"/>
    <n v="52400"/>
    <d v="2021-04-27T00:00:00"/>
    <d v="2021-04-27T00:00:00"/>
    <d v="2018-08-21T00:00:00"/>
    <s v="SOAT"/>
    <s v="N142022078681"/>
    <d v="2021-10-29T00:00:00"/>
    <d v="2021-10-29T00:00:00"/>
    <x v="0"/>
    <s v="No"/>
    <x v="0"/>
    <s v="| (Codigo Det) : 77709 (Fecha Glosas) :2021-11-23 11:1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2-01-12 15:0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1-11-23 11:1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Codigo Det) : 77709 (Fecha Glosas) :2022-01-12 15:01 (Observacion Glosa) : SE OBJETA POR NO CUBIERTO SOAT SEGUN AUDITORIA INTERNA TOMADORA GABRIELA IVETTE LUNA OBANDO DE LA MOTO DE PLACAS PSK59E, REFIERE QUE NO CONOCE A LA LESIONADA Y TAMPOCO A PRESTADO EL SOAT DE LA MOTO PARA ALGUN TIPO DE TRAMITE, REFIERE QUE LA CONDUCE UN FAMILIAR PERO TAMPOCO HA PRESENTADO ACCIDENTES DE TRANSITO||"/>
    <m/>
    <m/>
    <m/>
    <n v="52400"/>
    <m/>
    <m/>
    <m/>
    <m/>
  </r>
  <r>
    <n v="3"/>
    <s v="FE145300"/>
    <n v="145300"/>
    <n v="1522140"/>
    <n v="26000"/>
    <d v="2021-06-21T00:00:00"/>
    <d v="2021-06-21T00:00:00"/>
    <d v="2021-06-21T00:00:00"/>
    <s v="SOAT"/>
    <s v="A9024AA024301"/>
    <d v="2021-08-26T00:00:00"/>
    <d v="2021-08-26T00:00:00"/>
    <x v="1"/>
    <m/>
    <x v="1"/>
    <m/>
    <m/>
    <m/>
    <m/>
    <m/>
    <n v="26000"/>
    <m/>
    <m/>
    <m/>
  </r>
  <r>
    <n v="4"/>
    <s v="FE154421"/>
    <n v="154421"/>
    <n v="348960"/>
    <n v="66300"/>
    <d v="2021-07-05T00:00:00"/>
    <d v="2021-07-05T00:00:00"/>
    <d v="2021-07-05T00:00:00"/>
    <s v="SOAT"/>
    <s v="C9023AA012441"/>
    <d v="2021-08-26T00:00:00"/>
    <d v="2021-08-26T00:00:00"/>
    <x v="2"/>
    <m/>
    <x v="1"/>
    <m/>
    <s v="19/09/2023"/>
    <n v="210448509"/>
    <n v="66300"/>
    <m/>
    <m/>
    <m/>
    <m/>
    <m/>
  </r>
  <r>
    <n v="5"/>
    <s v="FE161524"/>
    <n v="161524"/>
    <n v="1828450"/>
    <n v="1267700"/>
    <d v="2021-07-09T00:00:00"/>
    <d v="2021-07-09T00:00:00"/>
    <d v="2021-05-29T00:00:00"/>
    <s v="SOAT"/>
    <s v="R202022423761"/>
    <d v="2021-09-23T00:00:00"/>
    <d v="2021-09-23T00:00:00"/>
    <x v="3"/>
    <m/>
    <x v="2"/>
    <s v="| (Codigo Det) : 19290 (Fecha Glosas) :2021-12-28 16:12 (Observacion Glosa) : NO SE RECONOCE19290 SIN RELACIÓN CON LAS LESIONES DERIVADAS DEL ACCIDENTE DE TRÁNSITO, SIN JUSTIFICACIÓN NI COMENTARIO EN HISTORIA CLÍNICA QUE PERMITA VALIDAR SU PERTINENCIA. NO APLICAN COMO PREQUIRÚRGICOS, PACIENTE NO QUIRÚRGICO .||| (Codigo Det) : 19304 (Fecha Glosas) :2021-12-28 16:12 (Observacion Glosa) : SE LIQUIDA DE ACUERDO A TARIFA SOAT VIGENTE||| (Codigo Det) : 19490 (Fecha Glosas) :2021-12-28 16:12 (Observacion Glosa) : NO SE RECONOCE19490, SIN RELACIÓN CON LAS LESIONES DERIVADAS DEL ACCIDENTE DE TRÁNSITO, SIN JUSTIFICACIÓN NI COMENTARIO EN HISTORIA CLÍNICA QUE PERMITA VALIDAR SU PERTINENCIA. NO APLICAN COMO PREQUIRÚRGICOS, PACIENTE NO QUIRÚRGICO .||| (Codigo Det) : 19749 (Fecha Glosas) :2021-12-28 16:12 (Observacion Glosa) : NO SE RECONOCE 19749, SIN RELACIÓN CON LAS LESIONES DERIVADAS DEL ACCIDENTE DE TRÁNSITO, SIN JUSTIFICACIÓN NI COMENTARIO EN HISTORIA CLÍNICA QUE PERMITA VALIDAR SU PERTINENCIA. NO APLICAN COMO PREQUIRÚRGICOS, PACIENTE NO QUIRÚRGICO .||| (Codigo Det) : 19806 (Fecha Glosas) :2021-12-28 16:12 (Observacion Glosa) : ||| (Codigo Det) : 19827 (Fecha Glosas) :2021-12-28 16:12 (Observacion Glosa) : NO SE RECONOCE19827, SIN RELACIÓN CON LAS LESIONES DERIVADAS DEL ACCIDENTE DE TRÁNSITO, SIN JUSTIFICACIÓN NI COMENTARIO EN HISTORIA CLÍNICA QUE PERMITA VALIDAR SU PERTINENCIA. NO APLICAN COMO PREQUIRÚRGICOS, PACIENTE NO QUIRÚRGICO .||| (Codigo Det) : 19958 (Fecha Glosas) :2021-12-28 16:12 (Observacion Glosa) : NO SE RECONOCE 19958, SIN RELACIÓN CON LAS LESIONES DERIVADAS DEL ACCIDENTE DE TRÁNSITO, SIN JUSTIFICACIÓN NI COMENTARIO EN HISTORIA CLÍNICA QUE PERMITA VALIDAR SU PERTINENCIA. NO APLICAN COMO PREQUIRÚRGICOS, PACIENTE NO QUIRÚRGICO .||| (Codigo Det) : 31201 (Fecha Glosas) :2021-12-28 16:12 (Observacion Glosa) : NO SE RECONOCE 31201 DOPPLER ARTERIAL Y VENOSO EXAMEN FÍSICO DE INGRESO SIN JUSTIFICACIÓN ADECUADA O SOSPECHA SANGRADO, TVP U OTROS MOTIVOS DOCUMENTADOS PARA TOMA DE IMÁGENES, YA CONTABA CON ECOGRAFIA SEGUN HC APORTADA.||| (Codigo Det) : 38134 (Fecha Glosas) :2021-12-28 16:12 (Observacion Glosa) : SE LIQUIDA DE ACUERDO A TARIFA SOAT VIGENTE||| (Codigo Det) : 39145 (Fecha Glosas) :2021-12-28 16:12 (Observacion Glosa) : ||| (Codigo Det) : 77701 (Fecha Glosas) :2021-12-28 16:12 (Observacion Glosa) : ||| (Codigo Det) : 77702 (Fecha Glosas) :2021-12-28 16:12 (Observacion Glosa) : ||CARGUE RESIDUAL A ACEPTACION CONTROL FACTURA||| (Codigo Det) : 19290 (Fecha Glosas) :2021-12-28 16:12 (Observacion Glosa) : NO SE RECONOCE19290 SIN RELACIÓN CON LAS LESIONES DERIVADAS DEL ACCIDENTE DE TRÁNSITO, SIN JUSTIFICACIÓN NI COMENTARIO EN HISTORIA CLÍNICA QUE PERMITA VALIDAR SU PERTINENCIA. NO APLICAN COMO PREQUIRÚRGICOS, PACIENTE NO QUIRÚRGICO .||| (Codigo Det) : 19304 (Fecha Glosas) :2021-12-28 16:12 (Observacion Glosa) : SE LIQUIDA DE ACUERDO A TARIFA SOAT VIGENTE||| (Codigo Det) : 19490 (Fecha Glosas) :2021-12-28 16:12 (Observacion Glosa) : NO SE RECONOCE19490, SIN RELACIÓN CON LAS LESIONES DERIVADAS DEL ACCIDENTE DE TRÁNSITO, SIN JUSTIFICACIÓN NI COMENTARIO EN HISTORIA CLÍNICA QUE PERMITA VALIDAR SU PERTINENCIA. NO APLICAN COMO PREQUIRÚRGICOS, PACIENTE NO QUIRÚRGICO .||| (Codigo Det) : 19749 (Fecha Glosas) :2021-12-28 16:12 (Observacion Glosa) : NO SE RECONOCE 19749, SIN RELACIÓN CON LAS LESIONES DERIVADAS DEL ACCIDENTE DE TRÁNSITO, SIN JUSTIFICACIÓN NI COMENTARIO EN HISTORIA CLÍNICA QUE PERMITA VALIDAR SU PERTINENCIA. NO APLICAN COMO PREQUIRÚRGICOS, PACIENTE NO QUIRÚRGICO .||| (Codigo Det) : 19827 (Fecha Glosas) :2021-12-28 16:12 (Observacion Glosa) : NO SE RECONOCE19827, SIN RELACIÓN CON LAS LESIONES DERIVADAS DEL ACCIDENTE DE TRÁNSITO, SIN JUSTIFICACIÓN NI COMENTARIO EN HISTORIA CLÍNICA QUE PERMITA VALIDAR SU PERTINENCIA. NO APLICAN COMO PREQUIRÚRGICOS, PACIENTE NO QUIRÚRGICO .||| (Codigo Det) : 19958 (Fecha Glosas) :2021-12-28 16:12 (Observacion Glosa) : NO SE RECONOCE 19958, SIN RELACIÓN CON LAS LESIONES DERIVADAS DEL ACCIDENTE DE TRÁNSITO, SIN JUSTIFICACIÓN NI COMENTARIO EN HISTORIA CLÍNICA QUE PERMITA VALIDAR SU PERTINENCIA. NO APLICAN COMO PREQUIRÚRGICOS, PACIENTE NO QUIRÚRGICO .||| (Codigo Det) : 31201 (Fecha Glosas) :2021-12-28 16:12 (Observacion Glosa) : NO SE RECONOCE 31201 DOPPLER ARTERIAL Y VENOSO EXAMEN FÍSICO DE INGRESO SIN JUSTIFICACIÓN ADECUADA O SOSPECHA SANGRADO, TVP U OTROS MOTIVOS DOCUMENTADOS PARA TOMA DE IMÁGENES, YA CONTABA CON ECOGRAFIA SEGUN HC APORTADA.||| (Codigo Det) : 38134 (Fecha Glosas) :2021-12-28 16:12 (Observacion Glosa) : SE LIQUIDA DE ACUERDO A TARIFA SOAT VIGENTE||CARGUE RESIDUAL A ACEPTACION CONTROL FACTURA||"/>
    <m/>
    <m/>
    <m/>
    <m/>
    <m/>
    <m/>
    <m/>
    <n v="1267700"/>
  </r>
  <r>
    <n v="6"/>
    <s v="FE162337"/>
    <n v="162337"/>
    <n v="1139104"/>
    <n v="1139104"/>
    <d v="2021-07-09T00:00:00"/>
    <d v="2021-07-09T00:00:00"/>
    <d v="2021-07-07T00:00:00"/>
    <s v="SOAT"/>
    <s v="A9024AA024302"/>
    <d v="2021-09-23T00:00:00"/>
    <d v="2021-09-23T00:00:00"/>
    <x v="1"/>
    <m/>
    <x v="1"/>
    <m/>
    <m/>
    <m/>
    <m/>
    <m/>
    <n v="1139104"/>
    <m/>
    <m/>
    <m/>
  </r>
  <r>
    <n v="7"/>
    <s v="FE164579"/>
    <n v="164579"/>
    <n v="3371670"/>
    <n v="500000"/>
    <d v="2021-07-21T00:00:00"/>
    <d v="2021-07-21T00:00:00"/>
    <d v="2021-07-21T00:00:00"/>
    <s v="SOAT"/>
    <s v="A9024AA024303"/>
    <d v="2021-09-23T00:00:00"/>
    <d v="2021-09-23T00:00:00"/>
    <x v="1"/>
    <m/>
    <x v="1"/>
    <m/>
    <m/>
    <m/>
    <m/>
    <m/>
    <n v="500000"/>
    <m/>
    <m/>
    <m/>
  </r>
  <r>
    <n v="8"/>
    <s v="FE164688"/>
    <n v="164688"/>
    <n v="422920"/>
    <n v="156600"/>
    <d v="2021-07-14T00:00:00"/>
    <d v="2021-07-14T00:00:00"/>
    <d v="2021-07-13T00:00:00"/>
    <s v="SOAT"/>
    <s v="A9024AA024304"/>
    <d v="2021-09-23T00:00:00"/>
    <d v="2021-09-23T00:00:00"/>
    <x v="1"/>
    <m/>
    <x v="1"/>
    <m/>
    <m/>
    <m/>
    <m/>
    <m/>
    <n v="156600"/>
    <m/>
    <m/>
    <m/>
  </r>
  <r>
    <n v="9"/>
    <s v="FE172457"/>
    <n v="172457"/>
    <n v="11087125"/>
    <n v="39000"/>
    <d v="2021-07-19T00:00:00"/>
    <d v="2021-07-19T00:00:00"/>
    <d v="2021-07-08T00:00:00"/>
    <s v="SOAT"/>
    <s v="R292022112271"/>
    <d v="2021-09-23T00:00:00"/>
    <d v="2021-09-23T00:00:00"/>
    <x v="3"/>
    <m/>
    <x v="3"/>
    <s v="| (Codigo Det) : 13580 (Fecha Glosas) :2021-10-14 10:10 (Observacion Glosa) : ||| (Codigo Det) : 19290 (Fecha Glosas) :2021-10-14 10:10 (Observacion Glosa) : ||| (Codigo Det) : 19304 (Fecha Glosas) :2021-10-14 10:10 (Observacion Glosa) : ||| (Codigo Det) : 19482 (Fecha Glosas) :2021-10-14 10:10 (Observacion Glosa) : ||| (Codigo Det) : 19490 (Fecha Glosas) :2021-10-14 10:10 (Observacion Glosa) : ||| (Codigo Det) : 19749 (Fecha Glosas) :2021-10-14 10:10 (Observacion Glosa) : ||| (Codigo Det) : 19827 (Fecha Glosas) :2021-10-14 10:10 (Observacion Glosa) : ||| (Codigo Det) : 19958 (Fecha Glosas) :2021-10-14 10:10 (Observacion Glosa) : ||| (Codigo Det) : 21101 (Fecha Glosas) :2021-10-14 10:10 (Observacion Glosa) : ||| (Codigo Det) : 21102 (Fecha Glosas) :2021-10-14 10:10 (Observacion Glosa) : ||| (Codigo Det) : 21201 (Fecha Glosas) :2021-10-14 10:10 (Observacion Glosa) : ||| (Codigo Det) : 21701 (Fecha Glosas) :2021-10-14 10:10 (Observacion Glosa) : ||| (Codigo Det) : 21712 (Fecha Glosas) :2021-10-14 10:10 (Observacion Glosa) : ||| (Codigo Det) : 24120 (Fecha Glosas) :2021-10-14 10:10 (Observacion Glosa) : ||| (Codigo Det) : 25102 (Fecha Glosas) :2021-10-14 10:10 (Observacion Glosa) : ||| (Codigo Det) : 29112 (Fecha Glosas) :2021-10-14 10:10 (Observacion Glosa) : ||| (Codigo Det) : 29117 (Fecha Glosas) :2021-10-14 10:10 (Observacion Glosa) : ||| (Codigo Det) : 38131 (Fecha Glosas) :2021-10-14 10:10 (Observacion Glosa) : NO SE RECONOCE COD 38131 5 DEBIDO A QUE SE HOMOLOGA CON COD 38132 5 DE ACUERDO A LO RELACIONADO EN LA HISTORIA CLÍNICA NO REQUIERE AISLAMIENTO.| (Codigo Det) : 38131 (Fecha Glosas) :2022-09-12 18:09 (Observacion Glosa) : NO SE RECONOCE COD 38131 5 DEBIDO A QUE SE HOMOLOGA CON COD 38132 5 DE ACUERDO A LO RELACIONADO EN LA HISTORIA CLÍNICA NO REQUIERE AISLAMIENTO.||| (Codigo Det) : 38133 (Fecha Glosas) :2021-10-14 10:10 (Observacion Glosa) : ||| (Codigo Det) : 38134 (Fecha Glosas) :2021-10-14 10:10 (Observacion Glosa) : SE LIQUIDA SEGÚN TARIFA SOAT LEGAL VIGENTE| (Codigo Det) : 38134 (Fecha Glosas) :2022-09-12 18:09 (Observacion Glosa) : SE LIQUIDA SEGÚN TARIFA SOAT LEGAL VIGENTE||| (Codigo Det) : 39110 (Fecha Glosas) :2021-10-14 10:10 (Observacion Glosa) : ||| (Codigo Det) : 39123 (Fecha Glosas) :2021-10-14 10:10 (Observacion Glosa) : ||| (Codigo Det) : 39130 (Fecha Glosas) :2021-10-14 10:10 (Observacion Glosa) : ||| (Codigo Det) : 39139 (Fecha Glosas) :2021-10-14 10:10 (Observacion Glosa) : EE. NO SE RECONOCE NO FACTURABLE INCLUIDA EN HONORARIOS DE ESPECIALISTA.| (Codigo Det) : 39139 (Fecha Glosas) :2022-09-12 18:09 (Observacion Glosa) : EE. NO SE RECONOCE NO FACTURABLE INCLUIDA EN HONORARIOS DE ESPECIALISTA.||| (Codigo Det) : 39140 (Fecha Glosas) :2021-10-14 10:10 (Observacion Glosa) : NO SE RECONOCE COD 39140 DEBIDO A QUE SE HOMOLOGA CON COD 39132 DE ACUERDO A LO RELACIONADO EN LA HISTORIA CLÍNICA.| (Codigo Det) : 39140 (Fecha Glosas) :2022-09-12 18:09 (Observacion Glosa) : NO SE RECONOCE COD 39140 DEBIDO A QUE SE HOMOLOGA CON COD 39132 DE ACUERDO A LO RELACIONADO EN LA HISTORIA CLÍNICA.||| (Codigo Det) : 39143 (Fecha Glosas) :2021-10-14 10:10 (Observacion Glosa) : EE. NO SE RECONOCE NO FACTURABLE INCLUIDA EN HONORARIOS DE ESPECIALISTA.| (Codigo Det) : 39143 (Fecha Glosas) :2022-09-12 18:09 (Observacion Glosa) : EE. NO SE RECONOCE NO FACTURABLE INCLUIDA EN HONORARIOS DE ESPECIALISTA.||| (Codigo Det) : 39214 (Fecha Glosas) :2021-10-14 10:10 (Observacion Glosa) : ||| (Codigo Det) : 39304 (Fecha Glosas) :2021-10-14 10:10 (Observacion Glosa) : ||| (Codigo Det) : 77701 (Fecha Glosas) :2021-10-14 10:10 (Observacion Glosa) : ||| (Codigo Det) : 77702 (Fecha Glosas) :2021-10-14 10:10 (Observacion Glosa) : ||| (Codigo Det) : 777103 (Fecha Glosas) :2021-10-14 10:10 (Observacion Glosa) : SE RECONOCE MAOS DE ACUERDO AL VALOR UNITARIO DE LA FACTURA DE COMPRA COMERCIALIZADORA FIJACION EXTERNA SAS, 900084476-7, 12354, VERIFICADO EN LA BASE RUES USADO PARA LA OSTEOSINTESIS DE FRACTURA DE TIBIA||| (Codigo Det) : 777120 (Fecha Glosas) :2021-10-14 10:10 (Observacion Glosa) : SE RECONOCE MAOS DE ACUERDO AL VALOR UNITARIO DE LA FACTURA DE COMPRA COMERCIALIZADORA FIJACION EXTERNA SAS, 900084476-7, 12354, VERIFICADO EN LA BASE RUES USADO PARA LA OSTEOSINTESIS DE FRACTURA DE TIBIA||CARGUE RESIDUAL A ACEPTACION CONTROL FACTURA||Glosa migrada.||| (Codigo Det) : 39143 (Fecha Glosas) :2021-10-14 10:10 (Observacion Glosa) : EE. NO SE RECONOCE NO FACTURABLE INCLUIDA EN HONORARIOS DE ESPECIALISTA.| (Codigo Det) : 39143 (Fecha Glosas) :2022-09-12 18:09 (Observacion Glosa) : EE. NO SE RECONOCE NO FACTURABLE INCLUIDA EN HONORARIOS DE ESPECIALISTA.||CARGUE RESIDUAL A ACEPTACION CONTROL FACTURA||"/>
    <m/>
    <m/>
    <m/>
    <m/>
    <m/>
    <m/>
    <m/>
    <n v="39000"/>
  </r>
  <r>
    <n v="10"/>
    <s v="FE174037"/>
    <n v="174037"/>
    <n v="13423008"/>
    <n v="13423008"/>
    <d v="2021-07-26T00:00:00"/>
    <d v="2021-07-26T00:00:00"/>
    <d v="2021-07-19T00:00:00"/>
    <s v="SOAT"/>
    <s v="R142022162691"/>
    <d v="2021-10-29T00:00:00"/>
    <d v="2021-10-29T00:00:00"/>
    <x v="0"/>
    <s v="Si"/>
    <x v="3"/>
    <s v="FORMULARIO UNICO DE RECLAMACION FURIPS COMPLETAMENTE DILIGENCIADO Y FIRMADO, CON LOS DATOS CORRECTOS DE UBICACION DEL LESIONADO TENIENDO EN CUENTA QUE LOS APORTADOS SON ERRADOS O NO CORRESPONDEN||FORMULARIO ÚNICO DE RECLAMACIÓN FURIPS COMPLETAMENTE DILIGENCIADO Y FIRMADO, CON LOS DATOS CORRECTOS DE UBICACIÓN DEL LESIONADO TENIENDO EN CUENTA QUE LOS APORTADOS SON ERRADOS O NO CORRESPONDEN||FORMULARIO UNICO DE RECLAMACION FURIPS COMPLETAMENTE DILIGENCIADO Y FIRMADO, CON LOS DATOS CORRECTOS DE UBICACION DEL LESIONADO TENIENDO EN CUENTA QUE LOS APORTADOS SON ERRADOS O NO CORRESPONDEN||"/>
    <m/>
    <m/>
    <m/>
    <n v="13423008"/>
    <m/>
    <m/>
    <m/>
    <m/>
  </r>
  <r>
    <n v="11"/>
    <s v="FE185262"/>
    <n v="185262"/>
    <n v="117200"/>
    <n v="117200"/>
    <d v="2021-08-31T00:00:00"/>
    <d v="2021-08-31T00:00:00"/>
    <d v="2021-04-16T00:00:00"/>
    <s v="SOAT"/>
    <s v="R242021912761"/>
    <d v="2021-10-29T00:00:00"/>
    <d v="2021-10-29T00:00:00"/>
    <x v="0"/>
    <s v="Si"/>
    <x v="3"/>
    <s v="CÓDIGO DE HABILITACIÓN PARA LO DISPUESTO POR SERVICIOS COBRADOS TENIENDO EN CUENTA QUE SE VERIFICO EN LA BASE DE DATOS DEL MINISTERIO DE PROTECCIÓN SOCIAL REGISTRO ESPECIAL DE PRESTADORES DE SERVICIOS DE SALUD - REPS Y NO SE ENCONTRÓ INFORMACIÓN DE LA IPS.||CÓDIGO DE HABILITACIÓN PARA LO DISPUESTO POR SERVICIOS COBRADOS TENIENDO EN CUENTA QUE SE VERIFICO EN LA BASE DE DATOS DEL MINISTERIO DE PROTECCIÓN SOCIAL REGISTRO ESPECIAL DE PRESTADORES DE SERVICIOS DE SALUD - REPS Y NO SE ENCONTRÓ INFORMACIÓN DE LA IPS.||"/>
    <m/>
    <m/>
    <m/>
    <n v="117200"/>
    <m/>
    <m/>
    <m/>
    <m/>
  </r>
  <r>
    <n v="12"/>
    <s v="FE186976"/>
    <n v="186976"/>
    <n v="12217886"/>
    <n v="2604100"/>
    <d v="2021-08-25T00:00:00"/>
    <d v="2021-08-25T00:00:00"/>
    <d v="2021-08-20T00:00:00"/>
    <s v="SOAT"/>
    <s v="C9023AA012442"/>
    <d v="2021-10-29T00:00:00"/>
    <d v="2021-10-29T00:00:00"/>
    <x v="2"/>
    <m/>
    <x v="1"/>
    <m/>
    <s v="19/09/2023"/>
    <n v="210448509"/>
    <n v="2604100"/>
    <m/>
    <m/>
    <m/>
    <m/>
    <m/>
  </r>
  <r>
    <n v="13"/>
    <s v="FE188606"/>
    <n v="188606"/>
    <n v="3228170"/>
    <n v="153800"/>
    <d v="2021-08-19T00:00:00"/>
    <d v="2021-08-19T00:00:00"/>
    <d v="2021-08-16T00:00:00"/>
    <s v="SOAT"/>
    <s v="A9024AA024305"/>
    <d v="2021-10-29T00:00:00"/>
    <d v="2021-10-29T00:00:00"/>
    <x v="1"/>
    <m/>
    <x v="1"/>
    <m/>
    <m/>
    <m/>
    <m/>
    <m/>
    <n v="153800"/>
    <m/>
    <m/>
    <m/>
  </r>
  <r>
    <n v="14"/>
    <s v="FE213351"/>
    <n v="213351"/>
    <n v="24227270"/>
    <n v="7837830"/>
    <d v="2021-09-07T00:00:00"/>
    <d v="2021-09-07T00:00:00"/>
    <d v="2021-09-07T00:00:00"/>
    <s v="SOAT"/>
    <s v="R292022126411"/>
    <d v="2021-11-30T00:00:00"/>
    <d v="2021-11-30T00:00:00"/>
    <x v="0"/>
    <s v="Si"/>
    <x v="2"/>
    <s v="| (Codigo Det) : 13826 (Fecha Glosas) :2021-12-29 06:12 (Observacion Glosa) : SE OBJETA 01 13826 PROCEDIMIENTO INCLUIDO EN PROCEDIMIENTO MAYOR| (Codigo Det) : 13826 (Fecha Glosas) :2022-09-19 16:09 (Observacion Glosa) : SE OBJETA 01 13826 PROCEDIMIENTO INCLUIDO EN PROCEDIMIENTO MAYOR||| (Codigo Det) : 13833 (Fecha Glosas) :2021-12-29 06:12 (Observacion Glosa) : ||| (Codigo Det) : 15102 (Fecha Glosas) :2021-12-29 06:12 (Observacion Glosa) : ||| (Codigo Det) : 15162 (Fecha Glosas) :2021-12-29 06:12 (Observacion Glosa) : ||| (Codigo Det) : 19290 (Fecha Glosas) :2021-12-29 06:12 (Observacion Glosa) : NO SE RECONOCE 19290 Y 19749 SIN RELACIÓN CON EL ACCIDENTE DE TRÁNSITO, SIN JUSTIFICACIÓN EN HISTORIA CLINICA QUE PERMITA VALIDAR PERTINENCIA NO APLICA COMO PREQUIRÚRGICO .| (Codigo Det) : 19290 (Fecha Glosas) :2022-09-19 16:09 (Observacion Glosa) : NO SE RECONOCE 19290 Y 19749 SIN RELACIÓN CON EL ACCIDENTE DE TRÁNSITO, SIN JUSTIFICACIÓN EN HISTORIA CLINICA QUE PERMITA VALIDAR PERTINENCIA NO APLICA COMO PREQUIRÚRGICO .||| (Codigo Det) : 19304 (Fecha Glosas) :2021-12-29 06:12 (Observacion Glosa) : SE LIQUIDA SEGUN MANUAL TARIFARIO SOAT| (Codigo Det) : 19304 (Fecha Glosas) :2022-09-19 16:09 (Observacion Glosa) : SE LIQUIDA SEGUN MANUAL TARIFARIO SOAT||| (Codigo Det) : 19749 (Fecha Glosas) :2021-12-29 06:12 (Observacion Glosa) : NO SE RECONOCE 19290 Y 19749 SIN RELACIÓN CON EL ACCIDENTE DE TRÁNSITO, SIN JUSTIFICACIÓN EN HISTORIA CLINICA QUE PERMITA VALIDAR PERTINENCIA NO APLICA COMO PREQUIRÚRGICO .| (Codigo Det) : 19749 (Fecha Glosas) :2022-09-19 16:09 (Observacion Glosa) : NO SE RECONOCE 19290 Y 19749 SIN RELACIÓN CON EL ACCIDENTE DE TRÁNSITO, SIN JUSTIFICACIÓN EN HISTORIA CLINICA QUE PERMITA VALIDAR PERTINENCIA NO APLICA COMO PREQUIRÚRGICO .||| (Codigo Det) : 19806 (Fecha Glosas) :2021-12-29 06:12 (Observacion Glosa) : ||| (Codigo Det) : 19827 (Fecha Glosas) :2021-12-29 06:12 (Observacion Glosa) : ||| (Codigo Det) : 19958 (Fecha Glosas) :2021-12-29 06:12 (Observacion Glosa) : SE LIQUIDA SEGUN MANUAL TARIFARIO SOAT| (Codigo Det) : 19958 (Fecha Glosas) :2022-09-19 16:09 (Observacion Glosa) : SE LIQUIDA SEGUN MANUAL TARIFARIO SOAT||| (Codigo Det) : 21101 (Fecha Glosas) :2021-12-29 06:12 (Observacion Glosa) : ||| (Codigo Det) : 21102 (Fecha Glosas) :2021-12-29 06:12 (Observacion Glosa) : ||| (Codigo Det) : 29112 (Fecha Glosas) :2021-12-29 07:12 (Observacion Glosa) : NO SE RECONOCE TERAPIA FISICA NO PERTINENTE NO RELACIONADO CON LESIONES DERIVADAS DE AT.| (Codigo Det) : 29112 (Fecha Glosas) :2022-09-19 16:09 (Observacion Glosa) : NO SE RECONOCE TERAPIA FISICA NO PERTINENTE NO RELACIONADO CON LESIONES DERIVADAS DE AT.||| (Codigo Det) : 31122 (Fecha Glosas) :2021-12-29 06:12 (Observacion Glosa) : ||| (Codigo Det) : 38132 (Fecha Glosas) :2021-12-29 07:12 (Observacion Glosa) : SE OBJETAN 04 38132 POR FALTA DE PERTINENCIA DE ESTANCIA CORRESPONDIENTES A LOS DIAS 28, 29,30,Y 01 FAVOR ADICIONAR MATERIALES E INSUMOS| (Codigo Det) : 38132 (Fecha Glosas) :2022-09-19 16:09 (Observacion Glosa) : SE OBJETAN 04 38132 POR FALTA DE PERTINENCIA DE ESTANCIA CORRESPONDIENTES A LOS DIAS 28, 29,30,Y 01 FAVOR ADICIONAR MATERIALES E INSUMOS||| (Codigo Det) : 39103 (Fecha Glosas) :2021-12-29 06:12 (Observacion Glosa) : ||| (Codigo Det) : 39104 (Fecha Glosas) :2021-12-29 06:12 (Observacion Glosa) : SE OBJETA 01 13826 PROCEDIMIENTO INCLUIDO EN PROCEDIMIENTO MAYOR| (Codigo Det) : 39104 (Fecha Glosas) :2022-09-19 16:09 (Observacion Glosa) : SE OBJETA 01 13826 PROCEDIMIENTO INCLUIDO EN PROCEDIMIENTO MAYOR||| (Codigo Det) : 39106 (Fecha Glosas) :2021-12-29 06:12 (Observacion Glosa) : ||| (Codigo Det) : 39111 (Fecha Glosas) :2021-12-29 06:12 (Observacion Glosa) : ||| (Codigo Det) : 39117 (Fecha Glosas) :2021-12-29 06:12 (Observacion Glosa) : SE OBJETA 01 13826 PROCEDIMIENTO INCLUIDO EN PROCEDIMIENTO MAYOR| (Codigo Det) : 39117 (Fecha Glosas) :2022-09-19 16:09 (Observacion Glosa) : SE OBJETA 01 13826 PROCEDIMIENTO INCLUIDO EN PROCEDIMIENTO MAYOR||| (Codigo Det) : 39119 (Fecha Glosas) :2021-12-29 06:12 (Observacion Glosa) : ||| (Codigo Det) : 39124 (Fecha Glosas) :2021-12-29 06:12 (Observacion Glosa) : ||| (Codigo Det) : 39130 (Fecha Glosas) :2021-12-29 06:12 (Observacion Glosa) : ||| (Codigo Det) : 39132 (Fecha Glosas) :2021-12-29 06:12 (Observacion Glosa) : SE LIQUIDA SEGUN MANUAL TARIFARIO SOAT| (Codigo Det) : 39132 (Fecha Glosas) :2022-09-19 16:09 (Observacion Glosa) : SE LIQUIDA SEGUN MANUAL TARIFARIO SOAT||| (Codigo Det) : 39139 (Fecha Glosas) :2021-12-29 06:12 (Observacion Glosa) : SE OBJETA 01 39139 NO FACTURABLE SE OBJETA INCLUIDO POR ARTICULO 48| (Codigo Det) : 39139 (Fecha Glosas) :2022-09-19 16:09 (Observacion Glosa) : SE OBJETA 01 39139 NO FACTURABLE SE OBJETA INCLUIDO POR ARTICULO 48||| (Codigo Det) : 39140 (Fecha Glosas) :2021-12-29 06:12 (Observacion Glosa) : SE LIQUIDA SEGUN MANUAL TARIFARIO SOAT| (Codigo Det) : 39140 (Fecha Glosas) :2022-09-19 16:09 (Observacion Glosa) : SE LIQUIDA SEGUN MANUAL TARIFARIO SOAT||| (Codigo Det) : 39145 (Fecha Glosas) :2021-12-29 06:12 (Observacion Glosa) : NO SE RECONOCE COD 39145 NO PERTINENTE PACIENTE QUIRUGICO.| (Codigo Det) : 39145 (Fecha Glosas) :2022-09-19 16:09 (Observacion Glosa) : NO SE RECONOCE COD 39145 NO PERTINENTE PACIENTE QUIRUGICO.||| (Codigo Det) : 39207 (Fecha Glosas) :2021-12-29 06:12 (Observacion Glosa) : ||| (Codigo Det) : 39215 (Fecha Glosas) :2021-12-29 06:12 (Observacion Glosa) : SE LIQUIDA SEGUN MANUAL TARIFARIO SOAT| (Codigo Det) : 39215 (Fecha Glosas) :2022-09-19 16:09 (Observacion Glosa) : SE LIQUIDA SEGUN MANUAL TARIFARIO SOAT||| (Codigo Det) : 39302 (Fecha Glosas) :2021-12-29 06:12 (Observacion Glosa) : ||| (Codigo Det) : 39304 (Fecha Glosas) :2021-12-29 06:12 (Observacion Glosa) : ||| (Codigo Det) : 77701 (Fecha Glosas) :2021-12-29 07:12 (Observacion Glosa) : EE NO SE RECONOCEN MEDICAMENTOS E INSUMOS DE ACUERDO A ESTANCIA OBJETADA ACETAMINOFEN 500MG 32 , DIPIRONA 16 , TRAMADOL 12, CATETER 20 3 Y SSN100ML 40 | (Codigo Det) : 77701 (Fecha Glosas) :2022-09-19 16:09 (Observacion Glosa) : NO SE RECONOCEN MEDICAMENTOS E INSUMOS DE ACUERDO A ESTANCIA OBJETADA ACETAMINOFEN 500MG 32 , DIPIRONA 16 , TRAMADOL 12, Y SSN 100ML 40 | (Codigo Det) : 77701 (Fecha Glosas) :2022-09-19 16:09 (Observacion Glosa) : NO SE RECONOCE OMEPRAZOL NO PERTINENTE NO RELACIOANDO CON LESIONES DERIVADAS DE AT.| (Codigo Det) : 77701 (Fecha Glosas) :2022-09-19 16:09 (Observacion Glosa) : NO SE RECONOCE OMEPRAZOL NO PERTINENTE NO RELACIOANDO CON LESIONES DERIVADAS DE AT.| (Codigo Det) : 77701 (Fecha Glosas) :2022-09-19 16:09 (Observacion Glosa) : EE NO SE RECONOCEN MEDICAMENTOS E INSUMOS DE ACUERDO A ESTANCIA OBJETADA ACETAMINOFEN 500MG 32 , DIPIRONA 16 , TRAMADOL 12, CATETER 20 3 Y SSN100ML 40 | (Codigo Det) : 77701 (Fecha Glosas) :2022-09-19 16:09 (Observacion Glosa) : NO SE RECONOCEN MEDICAMENTOS E INSUMOS DE ACUERDO A ESTANCIA OBJETADA ACETAMINOFEN 500MG 32 , DIPIRONA 16 , TRAMADOL 12, Y SSN 100ML 40 | (Codigo Det) : 77701 (Fecha Glosas) :2022-09-19 16:09 (Observacion Glosa) : EE NO SE RECONOCEN MEDICAMENTOS E INSUMOS DE ACUERDO A ESTANCIA OBJETADA ACETAMINOFEN 500MG 32 , DIPIRONA 16 , TRAMADOL 12, CATETER 20 3 Y SSN100ML 40 ||| (Codigo Det) : 77702 (Fecha Glosas) :2021-12-29 07:12 (Observacion Glosa) : EE NO SE RECONOCE CATETER HEPARINIZADO $42.000 Y EQUIPO BOMBA DE INFUSION 5 $300.000 NO PERTINENTE SU USO DE ACUERDO A ESTANCIA Y TRATAMIENTO INSTAURADO. NO SE RECONOCE CANULA NASAL $15.840 NO PERTINENTE NO RELACIONADO CON LESIONES DERIVADAS DE AT. NO SE RECONOCEN MEDICAMENTOS E INSUMOS DE ACUERDO A ESTANCIA OBJETADA EQUIPO MACROGOTEO 2 $6.000 Y CATETER 20 3 $13.470 NO SE RECONOCE CANISTER $2.659.600 Y APOSITO PARA COLECCION DE EXUDADOS $2.473.720 DEBIDO A QUE SE ENCUENTRAN INCLUIDOS EN MATERIALES E INSUMOS DE SALA DE CIRUGÍA ARTICULO 55.| (Codigo Det) : 77702 (Fecha Glosas) :2022-09-19 16:09 (Observacion Glosa) : EE NO SE RECONOCE CATETER HEPARINIZADO $42.000 Y EQUIPO BOMBA DE INFUSION 5 $300.000 NO PERTINENTE SU USO DE ACUERDO A ESTANCIA Y TRATAMIENTO INSTAURADO. NO SE RECONOCE CANULA NASAL $15.840 NO PERTINENTE NO RELACIONADO CON LESIONES DERIVADAS DE AT. NO SE RECONOCEN MEDICAMENTOS E INSUMOS DE ACUERDO A ESTANCIA OBJETADA EQUIPO MACROGOTEO 2 $6.000 Y CATETER 20 3 $13.470 NO SE RECONOCE CANISTER $2.659.600 Y APOSITO PARA COLECCION DE EXUDADOS $2.473.720 DEBIDO A QUE SE ENCUENTRAN INCLUIDOS EN MATERIALES E INSUMOS DE SALA DE CIRUGÍA ARTICULO 55.||| (Codigo Det) : 777109 (Fecha Glosas) :2021-12-29 07:12 (Observacion Glosa) : SE RECONOCE MATERIAL DE OSTEOSÍNTESIS SEGÙN VALOR UNITARIO DE FACTURA DE CASA ORTOPÉDICA COMERCIALIZADORA FIJACION NIT 900084476, NÙMERO DE FACTURA CFEE14308 POR EL VALOR $2.646.000 ZONA ANATÓMICA AFECTADA PIE.||CARGUE RESIDUAL A ACEPTACION CONTROL FACTURA||| (Codigo Det) : 13826 (Fecha Glosas) :2021-12-29 06:12 (Observacion Glosa) : SE OBJETA 01 13826 PROCEDIMIENTO INCLUIDO EN PROCEDIMIENTO MAYOR| (Codigo Det) : 13826 (Fecha Glosas) :2022-09-19 16:09 (Observacion Glosa) : SE OBJETA 01 13826 PROCEDIMIENTO INCLUIDO EN PROCEDIMIENTO MAYOR||| (Codigo Det) : 19290 (Fecha Glosas) :2021-12-29 06:12 (Observacion Glosa) : NO SE RECONOCE 19290 Y 19749 SIN RELACIÓN CON EL ACCIDENTE DE TRÁNSITO, SIN JUSTIFICACIÓN EN HISTORIA CLINICA QUE PERMITA VALIDAR PERTINENCIA NO APLICA COMO PREQUIRÚRGICO .| (Codigo Det) : 19290 (Fecha Glosas) :2022-09-19 16:09 (Observacion Glosa) : NO SE RECONOCE 19290 Y 19749 SIN RELACIÓN CON EL ACCIDENTE DE TRÁNSITO, SIN JUSTIFICACIÓN EN HISTORIA CLINICA QUE PERMITA VALIDAR PERTINENCIA NO APLICA COMO PREQUIRÚRGICO .||| (Codigo Det) : 19304 (Fecha Glosas) :2021-12-29 06:12 (Observacion Glosa) : SE LIQUIDA SEGUN MANUAL TARIFARIO SOAT| (Codigo Det) : 19304 (Fecha Glosas) :2022-09-19 16:09 (Observacion Glosa) : SE LIQUIDA SEGUN MANUAL TARIFARIO SOAT||| (Codigo Det) : 19749 (Fecha Glosas) :2021-12-29 06:12 (Observacion Glosa) : NO SE RECONOCE 19290 Y 19749 SIN RELACIÓN CON EL ACCIDENTE DE TRÁNSITO, SIN JUSTIFICACIÓN EN HISTORIA CLINICA QUE PERMITA VALIDAR PERTINENCIA NO APLICA COMO PREQUIRÚRGICO .| (Codigo Det) : 19749 (Fecha Glosas) :2022-09-19 16:09 (Observacion Glosa) : NO SE RECONOCE 19290 Y 19749 SIN RELACIÓN CON EL ACCIDENTE DE TRÁNSITO, SIN JUSTIFICACIÓN EN HISTORIA CLINICA QUE PERMITA VALIDAR PERTINENCIA NO APLICA COMO PREQUIRÚRGICO .||| (Codigo Det) : 19958 (Fecha Glosas) :2021-12-29 06:12 (Observacion Glosa) : SE LIQUIDA SEGUN MANUAL TARIFARIO SOAT| (Codigo Det) : 19958 (Fecha Glosas) :2022-09-19 16:09 (Observacion Glosa) : SE LIQUIDA SEGUN MANUAL TARIFARIO SOAT||| (Codigo Det) : 29112 (Fecha Glosas) :2021-12-29 07:12 (Observacion Glosa) : NO SE RECONOCE TERAPIA FISICA NO PERTINENTE NO RELACIONADO CON LESIONES DERIVADAS DE AT.| (Codigo Det) : 29112 (Fecha Glosas) :2022-09-19 16:09 (Observacion Glosa) : NO SE RECONOCE TERAPIA FISICA NO PERTINENTE NO RELACIONADO CON LESIONES DERIVADAS DE AT.||| (Codigo Det) : 38132 (Fecha Glosas) :2021-12-29 07:12 (Observacion Glosa) : SE OBJETAN 04 38132 POR FALTA DE PERTINENCIA DE ESTANCIA CORRESPONDIENTES A LOS DIAS 28, 29,30,Y 01 FAVOR ADICIONAR MATERIALES E INSUMOS| (Codigo Det) : 38132 (Fecha Glosas) :2022-09-19 16:09 (Observacion Glosa) : SE OBJETAN 04 38132 POR FALTA DE PERTINENCIA DE ESTANCIA CORRESPONDIENTES A LOS DIAS 28, 29,30,Y 01 FAVOR ADICIONAR MATERIALES E INSUMOS||| (Codigo Det) : 39104 (Fecha Glosas) :2021-12-29 06:12 (Observacion Glosa) : SE OBJETA 01 13826 PROCEDIMIENTO INCLUIDO EN PROCEDIMIENTO MAYOR| (Codigo Det) : 39104 (Fecha Glosas) :2022-09-19 16:09 (Observacion Glosa) : SE OBJETA 01 13826 PROCEDIMIENTO INCLUIDO EN PROCEDIMIENTO MAYOR||| (Codigo Det) : 39117 (Fecha Glosas) :2021-12-29 06:12 (Observacion Glosa) : SE OBJETA 01 13826 PROCEDIMIENTO INCLUIDO EN PROCEDIMIENTO MAYOR| (Codigo Det) : 39117 (Fecha Glosas) :2022-09-19 16:09 (Observacion Glosa) : SE OBJETA 01 13826 PROCEDIMIENTO INCLUIDO EN PROCEDIMIENTO MAYOR||| (Codigo Det) : 39132 (Fecha Glosas) :2021-12-29 06:12 (Observacion Glosa) : SE LIQUIDA SEGUN MANUAL TARIFARIO SOAT| (Codigo Det) : 39132 (Fecha Glosas) :2022-09-19 16:09 (Observacion Glosa) : SE LIQUIDA SEGUN MANUAL TARIFARIO SOAT||| (Codigo Det) : 39139 (Fecha Glosas) :2021-12-29 06:12 (Observacion Glosa) : SE OBJETA 01 39139 NO FACTURABLE SE OBJETA INCLUIDO POR ARTICULO 48| (Codigo Det) : 39139 (Fecha Glosas) :2022-09-19 16:09 (Observacion Glosa) : SE OBJETA 01 39139 NO FACTURABLE SE OBJETA INCLUIDO POR ARTICULO 48||| (Codigo Det) : 39140 (Fecha Glosas) :2021-12-29 06:12 (Observacion Glosa) : SE LIQUIDA SEGUN MANUAL TARIFARIO SOAT| (Codigo Det) : 39140 (Fecha Glosas) :2022-09-19 16:09 (Observacion Glosa) : SE LIQUIDA SEGUN MANUAL TARIFARIO SOAT||| (Codigo Det) : 39145 (Fecha Glosas) :2021-12-29 06:12 (Observacion Glosa) : NO SE RECONOCE COD 39145 NO PERTINENTE PACIENTE QUIRUGICO.| (Codigo Det) : 39145 (Fecha Glosas) :2022-09-19 16:09 (Observacion Glosa) : NO SE RECONOCE COD 39145 NO PERTINENTE PACIENTE QUIRUGICO.||| (Codigo Det) : 39215 (Fecha Glosas) :2021-12-29 06:12 (Observacion Glosa) : SE LIQUIDA SEGUN MANUAL TARIFARIO SOAT| (Codigo Det) : 39215 (Fecha Glosas) :2022-09-19 16:09 (Observacion Glosa) : SE LIQUIDA SEGUN MANUAL TARIFARIO SOAT||CARGUE RESIDUAL A ACEPTACION CONTROL FACTURA||"/>
    <m/>
    <m/>
    <m/>
    <n v="7837830"/>
    <m/>
    <m/>
    <m/>
    <m/>
  </r>
  <r>
    <n v="15"/>
    <s v="FE220213"/>
    <n v="220213"/>
    <n v="11140932"/>
    <n v="488300"/>
    <d v="2021-11-03T00:00:00"/>
    <d v="2021-11-03T00:00:00"/>
    <d v="2021-10-31T00:00:00"/>
    <s v="SOAT"/>
    <s v="C9023AA012443"/>
    <d v="2021-12-29T00:00:00"/>
    <d v="2021-12-29T00:00:00"/>
    <x v="2"/>
    <m/>
    <x v="1"/>
    <m/>
    <s v="19/09/2023"/>
    <n v="210448509"/>
    <n v="488300"/>
    <m/>
    <m/>
    <m/>
    <m/>
    <m/>
  </r>
  <r>
    <n v="16"/>
    <s v="FE225554"/>
    <n v="225554"/>
    <n v="7310688"/>
    <n v="7310688"/>
    <d v="2021-11-08T00:00:00"/>
    <d v="2021-11-08T00:00:00"/>
    <d v="2021-11-06T00:00:00"/>
    <s v="SOAT"/>
    <s v="N142022089641"/>
    <d v="2022-02-22T00:00:00"/>
    <d v="2022-02-22T00:00:00"/>
    <x v="0"/>
    <s v="No"/>
    <x v="3"/>
    <s v="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
    <m/>
    <m/>
    <m/>
    <n v="7310688"/>
    <m/>
    <m/>
    <m/>
    <m/>
  </r>
  <r>
    <n v="17"/>
    <s v="FE226762"/>
    <n v="226762"/>
    <n v="6249920"/>
    <n v="6249920"/>
    <d v="2021-11-09T00:00:00"/>
    <d v="2021-11-09T00:00:00"/>
    <d v="2021-11-06T00:00:00"/>
    <s v="SOAT"/>
    <s v="N202022396411"/>
    <d v="2022-02-22T00:00:00"/>
    <d v="2022-02-22T00:00:00"/>
    <x v="0"/>
    <s v="No"/>
    <x v="4"/>
    <s v="SE OBJETA POR NO CUBIERTO SOAT TENIENDO EN CUENTA AUDITORIA INTERNA REFIERE EL LESIONADO QUE SE MOVILIZABA EN MOTO YAMAHA COLOR VINOTINTO PLACA AIAH29A Y ENTIDAD ESTA REALIZANDO COBRO POR MOTO AKT PLACA RYP26F NO INVOLUCRADA EN EL SINIESTRO ||SE OBJETA POR NO CUBIERTO SOAT TENIENDO EN CUENTA AUDITORIA INTERNA REFIERE EL LESIONADO QUE SE MOVILIZABA EN MOTO YAMAHA COLOR VINOTINTO PLACA AIAH29A Y ENTIDAD ESTA REALIZANDO COBRO POR MOTO AKT PLACA RYP26F NO INVOLUCRADA EN EL SINIESTRO ||"/>
    <m/>
    <m/>
    <m/>
    <n v="6249920"/>
    <m/>
    <m/>
    <m/>
    <m/>
  </r>
  <r>
    <n v="18"/>
    <s v="FE234074"/>
    <n v="234074"/>
    <n v="17033304"/>
    <n v="5601046"/>
    <d v="2021-11-23T00:00:00"/>
    <d v="2021-11-23T00:00:00"/>
    <d v="2021-10-30T00:00:00"/>
    <s v="SOAT"/>
    <s v="N202022396451"/>
    <d v="2022-02-22T00:00:00"/>
    <d v="2022-02-22T00:00:00"/>
    <x v="0"/>
    <s v="No"/>
    <x v="2"/>
    <s v="| (Codigo Det) : 19290 (Fecha Glosas) :2022-03-11 13:03 (Observacion Glosa) : SE OBJETAN 02 19749 01 19792 01 19891 02 19290 01 21710 01 21715 01 21722 NO EVIDENCIA DE PERTINENCIA EN HISTORIA CLINIC AI AL EXAMEN FISICO||| (Codigo Det) : 19304 (Fecha Glosas) :2022-03-11 13:03 (Observacion Glosa) : SE LIQUIDA SEGUN TARIFA SOAT||| (Codigo Det) : 19490 (Fecha Glosas) :2022-03-11 13:03 (Observacion Glosa) : ||| (Codigo Det) : 19749 (Fecha Glosas) :2022-03-11 13:03 (Observacion Glosa) : SE OBJETAN 02 19749 01 19792 01 19891 02 19290 01 21710 01 21715 01 21722 NO EVIDENCIA DE PERTINENCIA EN HISTORIA CLINIC AI AL EXAMEN FISICO Q||| (Codigo Det) : 19775 (Fecha Glosas) :2022-03-11 14:03 (Observacion Glosa) : ||| (Codigo Det) : 19792 (Fecha Glosas) :2022-03-11 13:03 (Observacion Glosa) : SE OBJETAN 02 19749 01 19792 01 19891 02 19290 01 21710 01 21715 01 21722 NO EVIDENCIA DE PERTINENCIA EN HISTORIA CLINIC AI AL EXAMEN FISICO||| (Codigo Det) : 19827 (Fecha Glosas) :2022-03-11 13:03 (Observacion Glosa) : ||| (Codigo Det) : 19891 (Fecha Glosas) :2022-03-11 13:03 (Observacion Glosa) : SE OBJETAN 02 19749 01 19792 01 19891 02 19290 01 21710 01 21715 01 21722 NO EVIDENCIA DE PERTINENCIA EN HISTORIA CLINIC AI AL EXAMEN FISICO||| (Codigo Det) : 19958 (Fecha Glosas) :2022-03-11 13:03 (Observacion Glosa) : SE LIQUIDA SEGUN TARIFA SOAT||| (Codigo Det) : 21422 (Fecha Glosas) :2022-03-11 14:03 (Observacion Glosa) : ||| (Codigo Det) : 21701 (Fecha Glosas) :2022-03-11 13:03 (Observacion Glosa) : ||| (Codigo Det) : 21706 (Fecha Glosas) :2022-03-11 13:03 (Observacion Glosa) : ||| (Codigo Det) : 21707 (Fecha Glosas) :2022-03-11 13:03 (Observacion Glosa) : ||| (Codigo Det) : 21710 (Fecha Glosas) :2022-03-11 13:03 (Observacion Glosa) : SE OBJETAN 02 19749 01 19792 01 19891 02 19290 01 21710 01 21715 01 21722 NO EVIDENCIA DE PERTINENCIA EN HISTORIA CLINIC AI AL EXAMEN FISICO||| (Codigo Det) : 21712 (Fecha Glosas) :2022-03-11 13:03 (Observacion Glosa) : ||| (Codigo Det) : 21715 (Fecha Glosas) :2022-03-11 13:03 (Observacion Glosa) : SE OBJETAN 02 19749 01 19792 01 19891 02 19290 01 21710 01 21715 01 21722 NO EVIDENCIA DE PERTINENCIA EN HISTORIA CLINIC AI AL EXAMEN FISICO||| (Codigo Det) : 21722 (Fecha Glosas) :2022-03-11 13:03 (Observacion Glosa) : SE OBJETAN 02 19749 01 19792 01 19891 02 19290 01 21710 01 21715 01 21722 NO EVIDENCIA DE PERTINENCIA EN HISTORIA CLINIC AI AL EXAMEN FISICO||| (Codigo Det) : 21723 (Fecha Glosas) :2022-03-11 13:03 (Observacion Glosa) : ||| (Codigo Det) : 38134 (Fecha Glosas) :2022-03-11 14:03 (Observacion Glosa) : NO SE RECONOCE 07 38134 CORRESPONDIENTES A LOS DIAS 16,17,18,19,20,21,22 POR PERTIENNCIA FAVOR ADICIONAR MATERIALES E INSUMOS||| (Codigo Det) : 39130 (Fecha Glosas) :2022-03-11 13:03 (Observacion Glosa) : ||| (Codigo Det) : 39132 (Fecha Glosas) :2022-03-11 13:03 (Observacion Glosa) : SE LIQUIDA SEGUN TARIFA SOAT LEGAL VIGENTE||| (Codigo Det) : 39139 (Fecha Glosas) :2022-03-11 13:03 (Observacion Glosa) : SE OBJETA 01 39139 NO FACTURABLE SE OBJETA INCLUIDO POR ARTICULO 48||| (Codigo Det) : 39140 (Fecha Glosas) :2022-03-11 13:03 (Observacion Glosa) : SE HOMOLOGA 06 39140 VALORACION ESPECIALISTA AMBULATORIO POR 39132 VALORAION INICIAL ESPECIALISTA INTRAHOSPITALARIA SE LIQUIDA SEGUN TARIFA SOAT||| (Codigo Det) : 39214 (Fecha Glosas) :2022-03-11 14:03 (Observacion Glosa) : ||| (Codigo Det) : 77701 (Fecha Glosas) :2022-03-11 14:03 (Observacion Glosa) : NO SE RECONOCE OMEPRAZOL NO PERTINENTE, POR NO EVIDENCIA DE PATOLOGÍA PARA LA CUAL TIENE REGISTRO INVIMA.||| (Codigo Det) : 77702 (Fecha Glosas) :2022-03-11 14:03 (Observacion Glosa) : -NO SE RECONOCE CLORHEXIDINA 2 Y GUANTES ESTERILES $9,350 YA QUE SE ENCUENTRA INCLUIDO ENTRE LOS INSUMOS BASICOS DE LA ESTANCIA. -NO SE RECONOCE AGUJA DESECHABLE $350 NO PERTINENTE YA QUE CADA JERINGA TRAE SU PROPIA AGUJA. -DE ACUERDO A ESTANCIA OBJETADA NO SE RECONOCE CATETER INTRAVENOSO 2 $8,980 Y EQUIPO MACROGOTEO 3 $9,000. -NO SE RECONOCEN ELECTRODOS $4,650, EXTENSION DE ANESTESIA $12,000, EQUIPO BOMBA $62,220, HOJAS DE BISTURI $470, LLAVE DE 3 VIAS $8,000, CATETER HEPARINIZADO $24,000, EQUIPO EXTENSION EN Y $18,296, NO PERTINENTE SU USO DE ACUERDO A ESTANCIA Y TRATAMIENTO INSTAURADO.||| (Codigo Det) : 77710 (Fecha Glosas) :2022-03-11 14:03 (Observacion Glosa) : CINEANGIOGRAFIA||CARGUE RESIDUAL A ACEPTACION CONTROL FACTURA||| (Codigo Det) : 19290 (Fecha Glosas) :2022-03-11 13:03 (Observacion Glosa) : SE OBJETAN 02 19749 01 19792 01 19891 02 19290 01 21710 01 21715 01 21722 NO EVIDENCIA DE PERTINENCIA EN HISTORIA CLINIC AI AL EXAMEN FISICO||| (Codigo Det) : 19304 (Fecha Glosas) :2022-03-11 13:03 (Observacion Glosa) : SE LIQUIDA SEGUN TARIFA SOAT||| (Codigo Det) : 19749 (Fecha Glosas) :2022-03-11 13:03 (Observacion Glosa) : SE OBJETAN 02 19749 01 19792 01 19891 02 19290 01 21710 01 21715 01 21722 NO EVIDENCIA DE PERTINENCIA EN HISTORIA CLINIC AI AL EXAMEN FISICO Q||| (Codigo Det) : 19792 (Fecha Glosas) :2022-03-11 13:03 (Observacion Glosa) : SE OBJETAN 02 19749 01 19792 01 19891 02 19290 01 21710 01 21715 01 21722 NO EVIDENCIA DE PERTINENCIA EN HISTORIA CLINIC AI AL EXAMEN FISICO||| (Codigo Det) : 19891 (Fecha Glosas) :2022-03-11 13:03 (Observacion Glosa) : SE OBJETAN 02 19749 01 19792 01 19891 02 19290 01 21710 01 21715 01 21722 NO EVIDENCIA DE PERTINENCIA EN HISTORIA CLINIC AI AL EXAMEN FISICO||| (Codigo Det) : 19958 (Fecha Glosas) :2022-03-11 13:03 (Observacion Glosa) : SE LIQUIDA SEGUN TARIFA SOAT||| (Codigo Det) : 21710 (Fecha Glosas) :2022-03-11 13:03 (Observacion Glosa) : SE OBJETAN 02 19749 01 19792 01 19891 02 19290 01 21710 01 21715 01 21722 NO EVIDENCIA DE PERTINENCIA EN HISTORIA CLINIC AI AL EXAMEN FISICO||| (Codigo Det) : 21715 (Fecha Glosas) :2022-03-11 13:03 (Observacion Glosa) : SE OBJETAN 02 19749 01 19792 01 19891 02 19290 01 21710 01 21715 01 21722 NO EVIDENCIA DE PERTINENCIA EN HISTORIA CLINIC AI AL EXAMEN FISICO||| (Codigo Det) : 21722 (Fecha Glosas) :2022-03-11 13:03 (Observacion Glosa) : SE OBJETAN 02 19749 01 19792 01 19891 02 19290 01 21710 01 21715 01 21722 NO EVIDENCIA DE PERTINENCIA EN HISTORIA CLINIC AI AL EXAMEN FISICO||| (Codigo Det) : 38134 (Fecha Glosas) :2022-03-11 14:03 (Observacion Glosa) : NO SE RECONOCE 07 38134 CORRESPONDIENTES A LOS DIAS 16,17,18,19,20,21,22 POR PERTIENNCIA FAVOR ADICIONAR MATERIALES E INSUMOS||| (Codigo Det) : 39132 (Fecha Glosas) :2022-03-11 13:03 (Observacion Glosa) : SE LIQUIDA SEGUN TARIFA SOAT LEGAL VIGENTE||| (Codigo Det) : 39139 (Fecha Glosas) :2022-03-11 13:03 (Observacion Glosa) : SE OBJETA 01 39139 NO FACTURABLE SE OBJETA INCLUIDO POR ARTICULO 48||| (Codigo Det) : 39140 (Fecha Glosas) :2022-03-11 13:03 (Observacion Glosa) : SE HOMOLOGA 06 39140 VALORACION ESPECIALISTA AMBULATORIO POR 39132 VALORAION INICIAL ESPECIALISTA INTRAHOSPITALARIA SE LIQUIDA SEGUN TARIFA SOAT||CARGUE RESIDUAL A ACEPTACION CONTROL FACTURA||"/>
    <m/>
    <m/>
    <m/>
    <n v="5601046"/>
    <m/>
    <m/>
    <m/>
    <m/>
  </r>
  <r>
    <n v="19"/>
    <s v="FE234788"/>
    <n v="234788"/>
    <n v="8451173"/>
    <n v="8451173"/>
    <d v="2021-12-09T00:00:00"/>
    <d v="2021-12-09T00:00:00"/>
    <d v="2021-11-06T00:00:00"/>
    <s v="SOAT"/>
    <s v="N142022089651"/>
    <d v="2022-02-22T00:00:00"/>
    <d v="2022-02-22T00:00:00"/>
    <x v="0"/>
    <s v="No"/>
    <x v="3"/>
    <s v="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
    <m/>
    <m/>
    <m/>
    <n v="8451173"/>
    <m/>
    <m/>
    <m/>
    <m/>
  </r>
  <r>
    <n v="20"/>
    <s v="FE243851"/>
    <n v="243851"/>
    <n v="143200"/>
    <n v="45600"/>
    <d v="2021-12-30T00:00:00"/>
    <d v="2021-12-30T00:00:00"/>
    <d v="2020-12-08T00:00:00"/>
    <s v="SOAT"/>
    <s v="R142022110571"/>
    <d v="2022-02-28T00:00:00"/>
    <d v="2022-02-28T00:00:00"/>
    <x v="0"/>
    <s v="Si"/>
    <x v="2"/>
    <s v="| (Codigo Det) : 19290 (Fecha Glosas) :2022-03-14 16:03 (Observacion Glosa) : NO SE RECONOCE NO PERTINENTE DE ACUERDO A LO DESCRITO EN HISTORIA CLINICA Y ANTECEDENTES DEL PACIENTE | (Codigo Det) : 19290 (Fecha Glosas) :2022-05-11 14:05 (Observacion Glosa) : NO SE RECONOCE NO PERTINENTE DE ACUERDO A LO DESCRITO EN HISTORIA CLINICA Y ANTECEDENTES DEL PACIENTE ||| (Codigo Det) : 19304 (Fecha Glosas) :2022-03-14 16:03 (Observacion Glosa) : SE LIQUIDA DE ACUERDO A TARIFA SOAT | (Codigo Det) : 19304 (Fecha Glosas) :2022-05-11 14:05 (Observacion Glosa) : SE LIQUIDA DE ACUERDO A TARIFA SOAT ||| (Codigo Det) : 19490 (Fecha Glosas) :2022-03-14 16:03 (Observacion Glosa) : NO SE RECONOCE NO PERTINENTE DE ACUERDO A LO DESCRITO EN HISTORIA CLINICA Y ANTECEDENTES DEL PACIENTE | (Codigo Det) : 19490 (Fecha Glosas) :2022-05-11 14:05 (Observacion Glosa) : NO SE RECONOCE NO PERTINENTE DE ACUERDO A LO DESCRITO EN HISTORIA CLINICA Y ANTECEDENTES DEL PACIENTE ||| (Codigo Det) : 19775 (Fecha Glosas) :2022-03-14 16:03 (Observacion Glosa) : NO SE RECONOCE NO PERTINENTE DE ACUERDO A LO DESCRITO EN HISTORIA CLINICA Y ANTECEDENTES DEL PACIENTE | (Codigo Det) : 19775 (Fecha Glosas) :2022-05-11 14:05 (Observacion Glosa) : NO SE RECONOCE NO PERTINENTE DE ACUERDO A LO DESCRITO EN HISTORIA CLINICA Y ANTECEDENTES DEL PACIENTE ||| (Codigo Det) : 19827 (Fecha Glosas) :2022-03-14 16:03 (Observacion Glosa) : ||| (Codigo Det) : 19958 (Fecha Glosas) :2022-03-14 16:03 (Observacion Glosa) : SE LIQUIDA DE ACUERDO A TARIFA SOAT | (Codigo Det) : 19958 (Fecha Glosas) :2022-05-11 14:05 (Observacion Glosa) : SE LIQUIDA DE ACUERDO A TARIFA SOAT ||CARGUE RESIDUAL A ACEPTACION CONTROL FACTURA||| (Codigo Det) : 19290 (Fecha Glosas) :2022-03-14 16:03 (Observacion Glosa) : NO SE RECONOCE NO PERTINENTE DE ACUERDO A LO DESCRITO EN HISTORIA CLINICA Y ANTECEDENTES DEL PACIENTE | (Codigo Det) : 19290 (Fecha Glosas) :2022-05-11 14:05 (Observacion Glosa) : NO SE RECONOCE NO PERTINENTE DE ACUERDO A LO DESCRITO EN HISTORIA CLINICA Y ANTECEDENTES DEL PACIENTE ||| (Codigo Det) : 19490 (Fecha Glosas) :2022-03-14 16:03 (Observacion Glosa) : NO SE RECONOCE NO PERTINENTE DE ACUERDO A LO DESCRITO EN HISTORIA CLINICA Y ANTECEDENTES DEL PACIENTE | (Codigo Det) : 19490 (Fecha Glosas) :2022-05-11 14:05 (Observacion Glosa) : NO SE RECONOCE NO PERTINENTE DE ACUERDO A LO DESCRITO EN HISTORIA CLINICA Y ANTECEDENTES DEL PACIENTE ||| (Codigo Det) : 19775 (Fecha Glosas) :2022-03-14 16:03 (Observacion Glosa) : NO SE RECONOCE NO PERTINENTE DE ACUERDO A LO DESCRITO EN HISTORIA CLINICA Y ANTECEDENTES DEL PACIENTE | (Codigo Det) : 19775 (Fecha Glosas) :2022-05-11 14:05 (Observacion Glosa) : NO SE RECONOCE NO PERTINENTE DE ACUERDO A LO DESCRITO EN HISTORIA CLINICA Y ANTECEDENTES DEL PACIENTE ||CARGUE RESIDUAL A ACEPTACION CONTROL FACTURA||"/>
    <m/>
    <m/>
    <m/>
    <n v="45600"/>
    <m/>
    <m/>
    <m/>
    <m/>
  </r>
  <r>
    <n v="21"/>
    <s v="FE245942"/>
    <n v="245942"/>
    <n v="247300"/>
    <n v="60900"/>
    <d v="2021-12-15T00:00:00"/>
    <d v="2021-12-15T00:00:00"/>
    <d v="2021-12-14T00:00:00"/>
    <s v="SOAT"/>
    <s v="R142023070441"/>
    <d v="2022-03-28T00:00:00"/>
    <d v="2022-03-28T00:00:00"/>
    <x v="0"/>
    <s v="Si"/>
    <x v="2"/>
    <s v="NO SE RECONOCE 19165 PACIENTE SIN PERDIDAS VAGINALES, SE CONFIRMA CON FUR ESTADO GESTACIONAL.||Respuesta Glosa: esotto - 11/02/2023| Se mantiene objeción ya que no se evidencia pertinencia 19165 según historia clínica por FUR paciente en estado gestacional.||"/>
    <m/>
    <m/>
    <m/>
    <n v="60900"/>
    <m/>
    <m/>
    <m/>
    <m/>
  </r>
  <r>
    <n v="22"/>
    <s v="FE248896"/>
    <n v="248896"/>
    <n v="57600"/>
    <n v="57600"/>
    <d v="2022-01-13T00:00:00"/>
    <d v="2022-01-13T00:00:00"/>
    <d v="2018-08-21T00:00:00"/>
    <s v="SOAT"/>
    <s v="N142022101081"/>
    <d v="2022-03-28T00:00:00"/>
    <d v="2022-03-28T00:00:00"/>
    <x v="0"/>
    <s v="No"/>
    <x v="0"/>
    <s v="SE OBJETA POR NO CUBIERTO SOAT SEGUN AUDITORIA INTERNA TOMADORA DE LA MOTO DE PLACAS PSK59E GABRIELA LUNA REFIERE QUE NO CONOCE A LA LESIONADA Y TAMPOCO HA PRESTADO EL SOAT DE LA MOTO PARA ALGUN TIPO DE TRAMITE REFIERE QUE LA MANEJA UNA FAMILIAR PERO TAMPOCO HA PRENTADO ACCIDENTES DE TRANSITO.||Respuesta Glosa: muribe - 13/02/2023| Se reitera objeción; Por no cubierto soat, según auditoria de campo tomadora de la moto de placas psk59e gabriela luna refiere que no conoce a la lesionada y tampoco ha prestado el soat de la moto para algun tipo de tramite refiere que la maneja una familiar pero tampoco ha prentado accidentes de transito.||"/>
    <m/>
    <m/>
    <m/>
    <n v="57600"/>
    <m/>
    <m/>
    <m/>
    <m/>
  </r>
  <r>
    <n v="23"/>
    <s v="FE249992"/>
    <n v="249992"/>
    <n v="23559244"/>
    <n v="23559244"/>
    <d v="2022-01-03T00:00:00"/>
    <d v="2022-01-03T00:00:00"/>
    <d v="2021-10-27T00:00:00"/>
    <s v="SOAT"/>
    <s v="R142023050171"/>
    <d v="2022-03-28T00:00:00"/>
    <d v="2022-03-28T00:00:00"/>
    <x v="0"/>
    <s v="Si"/>
    <x v="3"/>
    <s v="FORMULARIO ÚNICO DE RECLAMACIÓN FURIPS COMPLETAMENTE DILIGENCIADO Y FIRMADO, CON LOS DATOS CORRECTOS DE UBICACIÓN DEL LESIONADO TENIENDO EN CUENTA QUE LOS APORTADOS SON ERRADOS O NO CORRESPONDEN||Respuesta Glosa: dmontealegre - 31/03/2023| FORMULARIO ÚNICO DE RECLAMACIÓN FURIPS COMPLETAMENTE DILIGENCIADO Y FIRMADO, CON LOS DATOS CORRECTOS DE UBICACIÓN DEL LESIONADO TENIENDO EN CUENTA QUE LOS APORTADOS SON ERRADOS O NO CORRESPONDEN||"/>
    <m/>
    <m/>
    <m/>
    <n v="23559244"/>
    <m/>
    <m/>
    <m/>
    <m/>
  </r>
  <r>
    <n v="24"/>
    <s v="FE253038"/>
    <n v="253038"/>
    <n v="1771900"/>
    <n v="1610500"/>
    <d v="2022-01-11T00:00:00"/>
    <d v="2022-01-11T00:00:00"/>
    <d v="2020-12-08T00:00:00"/>
    <s v="SOAT"/>
    <s v="C9023AA012444"/>
    <d v="2022-03-28T00:00:00"/>
    <d v="2022-03-28T00:00:00"/>
    <x v="2"/>
    <m/>
    <x v="1"/>
    <m/>
    <s v="19/09/2023"/>
    <n v="210448509"/>
    <n v="1610500"/>
    <m/>
    <m/>
    <m/>
    <m/>
    <m/>
  </r>
  <r>
    <n v="25"/>
    <s v="FE259086"/>
    <n v="259086"/>
    <n v="3393900"/>
    <n v="483400"/>
    <d v="2022-01-14T00:00:00"/>
    <d v="2022-01-14T00:00:00"/>
    <d v="2021-09-25T00:00:00"/>
    <s v="SOAT"/>
    <s v="A9024AA024306"/>
    <d v="2022-03-30T00:00:00"/>
    <d v="2022-03-30T00:00:00"/>
    <x v="1"/>
    <m/>
    <x v="1"/>
    <m/>
    <m/>
    <m/>
    <m/>
    <m/>
    <n v="483400"/>
    <m/>
    <m/>
    <m/>
  </r>
  <r>
    <n v="26"/>
    <s v="FE259341"/>
    <n v="259341"/>
    <n v="8710868"/>
    <n v="163562"/>
    <d v="2022-01-27T00:00:00"/>
    <d v="2022-01-27T00:00:00"/>
    <d v="2022-01-16T00:00:00"/>
    <s v="SOAT"/>
    <s v="A9024AA024307"/>
    <d v="2022-03-30T00:00:00"/>
    <d v="2022-03-30T00:00:00"/>
    <x v="1"/>
    <m/>
    <x v="1"/>
    <m/>
    <m/>
    <m/>
    <m/>
    <m/>
    <n v="163562"/>
    <m/>
    <m/>
    <m/>
  </r>
  <r>
    <n v="27"/>
    <s v="FE259883"/>
    <n v="259883"/>
    <n v="23484684"/>
    <n v="5657295"/>
    <d v="2022-02-04T00:00:00"/>
    <d v="2022-02-04T00:00:00"/>
    <d v="2022-01-20T00:00:00"/>
    <s v="SOAT"/>
    <s v="C9023AA012446"/>
    <d v="2022-03-30T00:00:00"/>
    <d v="2022-03-30T00:00:00"/>
    <x v="4"/>
    <s v="Si"/>
    <x v="2"/>
    <s v="| (Codigo Det) : 1102 (Fecha Glosas) :2022-04-21 09:04 (Observacion Glosa) : ||| (Codigo Det) : 1352 (Fecha Glosas) :2022-04-21 09:04 (Observacion Glosa) : ||| (Codigo Det) : 19165 (Fecha Glosas) :2022-04-21 09:04 (Observacion Glosa) : NO SE RECONOCE NO PERTINENTE SU REALIZACIÓN SEGÚN HALLAZGOS DESCRITOS EN EL EXAMEN FÍSICO, NO SANGRADO VAGINAL ASOCIADO, NO DOLOR PÉLVICO, NO DOCUMENTA AMENORREA QUE JUSTIFIQUE SU REALIZACIÓN ||| (Codigo Det) : 19177 (Fecha Glosas) :2022-04-21 09:04 (Observacion Glosa) : ||| (Codigo Det) : 19290 (Fecha Glosas) :2022-04-21 09:04 (Observacion Glosa) : NO SE RECONOCE CODIGO 19290 2 NO PERTINENTE NO PERTINENTE DEBIDO A QUE CON UN ESTUDIO SE PUEDEN DESCARTAR ALTERACIONES, ADICIONALMENTE SE DOCUMENTA COBRO DE UN DÍA DE ESTANCIA EN SALA ESPECIAL ||| (Codigo Det) : 19304 (Fecha Glosas) :2022-04-21 09:04 (Observacion Glosa) : NO SE RECONOCE CODIGO 19304 2 NO PERTINENTE NO PERTINENTE DEBIDO A QUE CON UN ESTUDIO SE PUEDEN DESCARTAR ALTERACIONES, ADICIONALMENTE SE DOCUMENTA COBRO DE UN DÍA DE ESTANCIA EN SALA ESPECIAL ||| (Codigo Det) : 19490 (Fecha Glosas) :2022-04-21 09:04 (Observacion Glosa) : NO SE RECONOCE CODIGO 19490 2 NO PERTINENTE NO PERTINENTE DEBIDO A QUE CON UN ESTUDIO SE PUEDEN DESCARTAR ALTERACIONES, ADICIONALMENTE SE DOCUMENTA COBRO DE UN DÍA DE ESTANCIA EN SALA ESPECIAL ||| (Codigo Det) : 19624 (Fecha Glosas) :2022-04-21 09:04 (Observacion Glosa) : ||| (Codigo Det) : 19749 (Fecha Glosas) :2022-04-21 09:04 (Observacion Glosa) : NO SE RECONOCE CODIGO 19749 2 NO PERTINENTE NO PERTINENTE DEBIDO A QUE CON UN ESTUDIO SE PUEDEN DESCARTAR ALTERACIONES, ADICIONALMENTE SE DOCUMENTA COBRO DE UN DÍA DE ESTANCIA EN SALA ESPECIAL ||| (Codigo Det) : 19792 (Fecha Glosas) :2022-04-21 09:04 (Observacion Glosa) : ||| (Codigo Det) : 19827 (Fecha Glosas) :2022-04-21 09:04 (Observacion Glosa) : NO SE RECONOCE CODIGO 19827 2 NO PERTINENTE DEBIDO A QUE CON UN ESTUDIO SE PUEDEN DESCARTAR ALTERACIONES ||| (Codigo Det) : 19891 (Fecha Glosas) :2022-04-21 09:04 (Observacion Glosa) : ||| (Codigo Det) : 19958 (Fecha Glosas) :2022-04-21 09:04 (Observacion Glosa) : NO SE RECONOCE CODIGO 19958 2 NO PERTINENTE DEBIDO A QUE CON UN ESTUDIO SE PUEDEN DESCARTAR ALTERACIONES SE LIQUIDA SEGUN TARIFA SOAT ||| (Codigo Det) : 21140 (Fecha Glosas) :2022-04-21 09:04 (Observacion Glosa) : NO SE RECONOCE NO PERTINENTE SEGÚN LESIONES DOCUMENTADAS, NO EVIDENCIA DE LESIONES A NIVEL DE COLUMNA ||| (Codigo Det) : 21141 (Fecha Glosas) :2022-04-21 09:04 (Observacion Glosa) : NO SE RECONOCE NO PERTINENTE SEGÚN LESIONES DOCUMENTADAS, NO EVIDENCIA DE LESIONES A NIVEL DE COLUMNA ||| (Codigo Det) : 21142 (Fecha Glosas) :2022-04-21 09:04 (Observacion Glosa) : NO SE RECONOCE NO PERTINENTE SEGÚN LESIONES DOCUMENTADAS, NO EVIDENCIA DE LESIONES A NIVEL DE COLUMNA ||| (Codigo Det) : 21201 (Fecha Glosas) :2022-04-21 09:04 (Observacion Glosa) : ||| (Codigo Det) : 21601 (Fecha Glosas) :2022-04-21 09:04 (Observacion Glosa) : ||| (Codigo Det) : 21701 (Fecha Glosas) :2022-04-21 09:04 (Observacion Glosa) : ||| (Codigo Det) : 24120 (Fecha Glosas) :2022-04-21 09:04 (Observacion Glosa) : ||| (Codigo Det) : 29117 (Fecha Glosas) :2022-04-21 09:04 (Observacion Glosa) : ||| (Codigo Det) : 38525 (Fecha Glosas) :2022-04-21 09:04 (Observacion Glosa) : ||| (Codigo Det) : 39112 (Fecha Glosas) :2022-04-21 09:04 (Observacion Glosa) : ||| (Codigo Det) : 39139 (Fecha Glosas) :2022-04-21 09:04 (Observacion Glosa) : NO SE RECONOCE CODIGO 39139 NO PERTINENTE SU COBRO SEGÚN ART 76 DECRETO 2423 DE 1996 ||| (Codigo Det) : 39140 (Fecha Glosas) :2022-04-21 09:04 (Observacion Glosa) : ||| (Codigo Det) : 39216 (Fecha Glosas) :2022-04-21 09:04 (Observacion Glosa) : ||| (Codigo Det) : 77701 (Fecha Glosas) :2022-04-21 09:04 (Observacion Glosa) : ||| (Codigo Det) : 77702 (Fecha Glosas) :2022-04-21 09:04 (Observacion Glosa) : NO SE RECONOCE CATETER INTRAVENOSO N°18 3 $14.547, SIN JUSTIFICACION DE CANTIDAD FACTURADA DE ACUERDO A ESTANCIA DEL PACIENTE Y TRATAMIENTO ADMINISTRADO NO SE RECONOCE APOSITO TEGADERM $39.484 NO FACTURABLE INSUMO INCLUIDO DENTRO DE ESTANCIA DE UNIDAD DE CUIDADO INTENSIVO. ||| (Codigo Det) : 77710 (Fecha Glosas) :2022-04-21 09:04 (Observacion Glosa) : SE RECONOCE MAOS AL VALOR UNITARIO DEL LABORATORIO CIRUMEDIK SAS NIT 12978483 - 5 FACTURA C13299 POR VALOR DE $12.724.387 UTILIZADO EN FRACTURA CRANEO Y HEMATOMA SUBDURAL FOLIO N°81 NO SE RECONOCE PUNTA ISOCOOL $3.720.261, KIT PARA CRANEOTOMÍA $829.291 NO PERTINENTE SU COBRO SEGÚN ART 49 DECRETO 2423 DE 1996, NO SE RECONOCE DRENAJE DE SILICONA $350.059 SEGÚN ART 55 DECRETO 2423 DE 1996 ||CARGUE RESIDUAL A ACEPTACION CONTROL FACTURA||Respuesta Glosa: aocampo - 03/03/2023| Se reitera objeción por concepto de cargue residual.||Respuesta Glosa: aocampo - 03/03/2023| Se reitera objeción por concepto de Cuadro hemático o hemograma hematocrito y leucograma, ya que se reconoce uno, el cual es suficiente para definición de conducta.||Respuesta Glosa: aocampo - 03/03/2023| Se reitera objeción por concepto de Glucosa (en suero, LCR, otros fluidos), ya que el paciente no presenta patologías de base ni síntomas que indiquen su toma.||Respuesta Glosa: aocampo - 03/03/2023| Se reitera objeción por concepto de Nitrógeno uréico, ya que el paciente no presenta patologías de base ni síntomas que indiquen su toma.||Respuesta Glosa: aocampo - 03/03/2023| Se reitera objeción por concepto de Protrombina, tiempo PT, ya que uno es suficiente para definir conducta.||Respuesta Glosa: aocampo - 03/03/2023| Se reitera objeción por concepto de prueba de embarazo, a víctima de accidente de tránsito en donde no se hace mención en historia clínica de sospecha de embarazo o FUR (fecha ultima regla) dudosa.||Respuesta Glosa: aocampo - 03/03/2023| Se reitera objeción por concepto de rx columna, teniendo en cuenta que en la historia clínica no se describen lesiones que indiquen fractura ni su toma.||Respuesta Glosa: aocampo - 03/03/2023| Se reitera objeción por concepto de suero, orina y otros, ya que el paciente no presenta patologías de base ni síntomas que indiquen su toma.||Respuesta Glosa: aocampo - 03/03/2023| Se reitera objeción por concepto de Tromboplastina, tiempo parcial (PTT) cantidad 2, ya que uno es suficiente para definir conducta.||Respuesta Glosa: aocampo - 03/03/2023| Se reitera objeción por concepto se consulta pre anestésica.||"/>
    <d v="2023-09-19T00:00:00"/>
    <n v="210448509"/>
    <n v="5579542"/>
    <n v="77753"/>
    <m/>
    <m/>
    <m/>
    <m/>
  </r>
  <r>
    <n v="28"/>
    <s v="FE268767"/>
    <n v="268767"/>
    <n v="231600"/>
    <n v="158700"/>
    <d v="2022-02-23T00:00:00"/>
    <d v="2022-02-23T00:00:00"/>
    <d v="2021-12-09T00:00:00"/>
    <s v="SOAT"/>
    <s v="C9023AA012447"/>
    <d v="2022-06-21T00:00:00"/>
    <d v="2022-06-21T00:00:00"/>
    <x v="2"/>
    <m/>
    <x v="1"/>
    <m/>
    <s v="19/09/2023"/>
    <n v="210448509"/>
    <n v="158700"/>
    <m/>
    <m/>
    <m/>
    <m/>
    <m/>
  </r>
  <r>
    <n v="29"/>
    <s v="FE286123"/>
    <n v="286123"/>
    <n v="2040481"/>
    <n v="2040481"/>
    <d v="2022-03-29T00:00:00"/>
    <d v="2022-03-29T00:00:00"/>
    <d v="2022-03-29T00:00:00"/>
    <s v="SOAT"/>
    <s v="R292022131331"/>
    <d v="2022-06-21T00:00:00"/>
    <d v="2022-06-21T00:00:00"/>
    <x v="0"/>
    <s v="Si"/>
    <x v="3"/>
    <s v="ACLARACION Y/O CORRECCION DEL VEHICULO EN QUE SE MOVILIZABA EL LESIONADO, TENIENDO EN CUENTA QUE EN DOCUMENTACION APORTADA NO ES CLARA DICHA INFORMACION.//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ACLARACION Y/O CORRECCION DEL VEHICULO EN QUE SE MOVILIZABA EL LESIONADO, TENIENDO EN CUENTA QUE EN DOCUMENTACION APORTADA NO ES CLARA DICHA INFORMACION.//FORMULARIO UNICO DE RECLAMACION FURIPS COMPLETAMENTE DILIGENCIADO Y FIRMADO, CON LOS DATOS CORRECTOS DE UBICACION DEL LESIONADO TENIENDO EN CUENTA QUE LOS APORTADOS SON ERRADOS O NO CORRESPONDEN||"/>
    <m/>
    <m/>
    <m/>
    <n v="2040481"/>
    <m/>
    <m/>
    <m/>
    <m/>
  </r>
  <r>
    <n v="30"/>
    <s v="FE290358"/>
    <n v="290358"/>
    <n v="175219"/>
    <n v="175219"/>
    <d v="2022-04-17T00:00:00"/>
    <d v="2022-04-17T00:00:00"/>
    <d v="2022-04-17T00:00:00"/>
    <s v="SOAT"/>
    <s v="R142022165221"/>
    <d v="2022-06-21T00:00:00"/>
    <d v="2022-06-21T00:00:00"/>
    <x v="0"/>
    <s v="Si"/>
    <x v="3"/>
    <s v="ACLARACION Y/O CORRECCION DEL VEHICULO EN QUE SE MOVILIZABA EL LESIONADO, TENIENDO EN CUENTA QUE EN DOCUMENTACION APORTADA NO ES CLARA DICHA INFORMACION.||FORMULARIO UNICO DE RECLAMACIÓN FURIPS COMPLETAMENTE DILIGENCIADO Y FIRMADO, CON LOS DATOS CORRECTOS DE UBICACION DEL LESIONADO TENIENDO EN CUENTA QUE LOS APORTADOS SON ERRADOS O NO CORRESPONDEN -- ACLARACIÓN Y/O CORRECCIÓN DEL VEHÍCULO EN EL QUE SE MOVILIZABA EL LESIONADO, TENIENDO EN CUENTA QUE EN DOCUMENTACIÓN APORTADA NO ES CLARA DICHA INFORMACIÓN.||FORMULARIO UNICO DE RECLAMACIÓN FURIPS COMPLETAMENTE DILIGENCIADO Y FIRMADO, CON LOS DATOS CORRECTOS DE UBICACION DEL LESIONADO TENIENDO EN CUENTA QUE LOS APORTADOS SON ERRADOS O NO CORRESPONDEN -- ACLARACIÓN Y/O CORRECCIÓN DEL VEHÍCULO EN EL QUE SE MOVILIZABA EL LESIONADO, TENIENDO EN CUENTA QUE EN DOCUMENTACIÓN APORTADA NO ES CLARA DICHA INFORMACIÓN.||"/>
    <m/>
    <m/>
    <m/>
    <n v="175219"/>
    <m/>
    <m/>
    <m/>
    <m/>
  </r>
  <r>
    <n v="31"/>
    <s v="FE297768"/>
    <n v="297768"/>
    <n v="1146000"/>
    <n v="1146000"/>
    <d v="2022-05-03T00:00:00"/>
    <d v="2022-05-03T00:00:00"/>
    <d v="2022-02-19T00:00:00"/>
    <s v="SOAT"/>
    <s v="R222022057461"/>
    <d v="2022-06-21T00:00:00"/>
    <d v="2022-06-21T00:00:00"/>
    <x v="0"/>
    <s v="Si"/>
    <x v="3"/>
    <s v="ACLARACION Y/O CORRECCION DEL VEHICULO EN QUE SE MOVILIZABA EL LESIONADO, TENIENDO EN CUENTA QUE EN DOCUMENTACION APORTADA NO ES CLARA DICHA INFORMACIÃ N||ACLARACION Y/O CORRECCION DEL VEHICULO EN QUE SE MOVILIZABA EL LESIONADO, TENIENDO EN CUENTA QUE EN DOCUMENTACION APORTADA NO ES CLARA DICHA INFORMACION||ACLARACION Y/O CORRECCION DEL VEHICULO EN QUE SE MOVILIZABA EL LESIONADO, TENIENDO EN CUENTA QUE EN DOCUMENTACION APORTADA NO ES CLARA DICHA INFORMACION||"/>
    <m/>
    <m/>
    <m/>
    <n v="1146000"/>
    <m/>
    <m/>
    <m/>
    <m/>
  </r>
  <r>
    <n v="32"/>
    <s v="FE299849"/>
    <n v="299849"/>
    <n v="1550837"/>
    <n v="25920"/>
    <d v="2022-04-28T00:00:00"/>
    <d v="2022-04-28T00:00:00"/>
    <d v="2022-04-27T00:00:00"/>
    <s v="SOAT"/>
    <s v="A9024AA024308"/>
    <d v="2022-06-21T00:00:00"/>
    <d v="2022-06-21T00:00:00"/>
    <x v="1"/>
    <m/>
    <x v="1"/>
    <m/>
    <m/>
    <m/>
    <m/>
    <m/>
    <n v="25920"/>
    <m/>
    <m/>
    <m/>
  </r>
  <r>
    <n v="33"/>
    <s v="FE301246"/>
    <n v="301246"/>
    <n v="3110503"/>
    <n v="3110503"/>
    <d v="2022-04-11T00:00:00"/>
    <d v="2022-04-11T00:00:00"/>
    <d v="2022-04-10T00:00:00"/>
    <s v="SOAT"/>
    <s v="R292022131571"/>
    <d v="2022-06-21T00:00:00"/>
    <d v="2022-06-21T00:00:00"/>
    <x v="0"/>
    <s v="Si"/>
    <x v="3"/>
    <s v="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FORMULARIO UNICO DE RECLAMACION FURIPS COMPLETAMENTE DILIGENCIADO Y FIRMADO CON LOS DATOS CORRECTOS DE UBICACION DEL LESIONADO TENIENDO EN CUENTA QUE LOS APORTADOS SON ERRADOS O NO CORRESPONDEN||"/>
    <m/>
    <m/>
    <m/>
    <n v="3110503"/>
    <m/>
    <m/>
    <m/>
    <m/>
  </r>
  <r>
    <n v="34"/>
    <s v="FE259705"/>
    <n v="259705"/>
    <n v="2080743"/>
    <n v="103500"/>
    <d v="2021-12-26T00:00:00"/>
    <d v="2021-12-26T00:00:00"/>
    <d v="2021-12-18T00:00:00"/>
    <s v="SOAT"/>
    <s v="C9023AA012445"/>
    <d v="2022-04-28T00:00:00"/>
    <d v="2022-04-28T00:00:00"/>
    <x v="2"/>
    <m/>
    <x v="1"/>
    <m/>
    <s v="19/09/2023"/>
    <n v="210448509"/>
    <n v="103500"/>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F6DD74C-FBFE-4DEC-BE2D-E9DCA3B90890}" name="Tabla dinámica1" cacheId="0" applyNumberFormats="0" applyBorderFormats="0" applyFontFormats="0" applyPatternFormats="0" applyAlignmentFormats="0" applyWidthHeightFormats="1" dataCaption="Valores" updatedVersion="8" minRefreshableVersion="3" useAutoFormatting="1" itemPrintTitles="1" createdVersion="4" indent="0" outline="1" outlineData="1" multipleFieldFilters="0" rowHeaderCaption="Estado/causales">
  <location ref="A15:H28" firstHeaderRow="0" firstDataRow="1" firstDataCol="1"/>
  <pivotFields count="24">
    <pivotField showAll="0"/>
    <pivotField dataField="1" showAll="0"/>
    <pivotField numFmtId="1" showAll="0"/>
    <pivotField numFmtId="165" showAll="0" defaultSubtotal="0"/>
    <pivotField numFmtId="165" showAll="0" defaultSubtotal="0"/>
    <pivotField numFmtId="14" showAll="0"/>
    <pivotField numFmtId="166" showAll="0"/>
    <pivotField showAll="0" defaultSubtotal="0"/>
    <pivotField showAll="0"/>
    <pivotField showAll="0"/>
    <pivotField showAll="0"/>
    <pivotField numFmtId="166" showAll="0"/>
    <pivotField axis="axisRow" showAll="0">
      <items count="7">
        <item m="1" x="5"/>
        <item x="0"/>
        <item sd="0" x="1"/>
        <item sd="0" x="2"/>
        <item x="3"/>
        <item x="4"/>
        <item t="default"/>
      </items>
    </pivotField>
    <pivotField showAll="0"/>
    <pivotField axis="axisRow" showAll="0" sortType="descending">
      <items count="6">
        <item x="1"/>
        <item x="0"/>
        <item x="2"/>
        <item x="3"/>
        <item x="4"/>
        <item t="default"/>
      </items>
      <autoSortScope>
        <pivotArea dataOnly="0" outline="0" fieldPosition="0">
          <references count="1">
            <reference field="4294967294" count="1" selected="0">
              <x v="2"/>
            </reference>
          </references>
        </pivotArea>
      </autoSortScope>
    </pivotField>
    <pivotField showAll="0"/>
    <pivotField showAll="0"/>
    <pivotField showAll="0"/>
    <pivotField dataField="1" showAll="0"/>
    <pivotField dataField="1" numFmtId="165" showAll="0"/>
    <pivotField dataField="1" showAll="0"/>
    <pivotField dataField="1" showAll="0"/>
    <pivotField dataField="1" showAll="0"/>
    <pivotField dataField="1" showAll="0"/>
  </pivotFields>
  <rowFields count="2">
    <field x="12"/>
    <field x="14"/>
  </rowFields>
  <rowItems count="13">
    <i>
      <x v="1"/>
    </i>
    <i r="1">
      <x v="3"/>
    </i>
    <i r="1">
      <x v="2"/>
    </i>
    <i r="1">
      <x v="4"/>
    </i>
    <i r="1">
      <x v="1"/>
    </i>
    <i>
      <x v="2"/>
    </i>
    <i>
      <x v="3"/>
    </i>
    <i>
      <x v="4"/>
    </i>
    <i r="1">
      <x v="3"/>
    </i>
    <i r="1">
      <x v="2"/>
    </i>
    <i>
      <x v="5"/>
    </i>
    <i r="1">
      <x v="2"/>
    </i>
    <i t="grand">
      <x/>
    </i>
  </rowItems>
  <colFields count="1">
    <field x="-2"/>
  </colFields>
  <colItems count="7">
    <i>
      <x/>
    </i>
    <i i="1">
      <x v="1"/>
    </i>
    <i i="2">
      <x v="2"/>
    </i>
    <i i="3">
      <x v="3"/>
    </i>
    <i i="4">
      <x v="4"/>
    </i>
    <i i="5">
      <x v="5"/>
    </i>
    <i i="6">
      <x v="6"/>
    </i>
  </colItems>
  <dataFields count="7">
    <dataField name="Cant. Fact" fld="1" subtotal="count" baseField="8" baseItem="0"/>
    <dataField name="Vr. pagado" fld="18" baseField="8" baseItem="0" numFmtId="165"/>
    <dataField name="Vr. objetado" fld="19" baseField="0" baseItem="0" numFmtId="165"/>
    <dataField name="Vr. Aceptado IPS" fld="20" baseField="8" baseItem="0" numFmtId="165"/>
    <dataField name="Vr. en trámite" fld="21" baseField="8" baseItem="0" numFmtId="165"/>
    <dataField name="Vr sin Registro " fld="22" baseField="8" baseItem="0" numFmtId="165"/>
    <dataField name="Vr Prescrito" fld="23" baseField="8" baseItem="0" numFmtId="165"/>
  </dataFields>
  <formats count="3">
    <format dxfId="5">
      <pivotArea field="12" type="button" dataOnly="0" labelOnly="1" outline="0" axis="axisRow" fieldPosition="0"/>
    </format>
    <format dxfId="4">
      <pivotArea outline="0" collapsedLevelsAreSubtotals="1" fieldPosition="0">
        <references count="1">
          <reference field="4294967294" count="6" selected="0">
            <x v="1"/>
            <x v="2"/>
            <x v="3"/>
            <x v="4"/>
            <x v="5"/>
            <x v="6"/>
          </reference>
        </references>
      </pivotArea>
    </format>
    <format dxfId="3">
      <pivotArea dataOnly="0" labelOnly="1" outline="0" fieldPosition="0">
        <references count="1">
          <reference field="4294967294" count="7">
            <x v="0"/>
            <x v="1"/>
            <x v="2"/>
            <x v="3"/>
            <x v="4"/>
            <x v="5"/>
            <x v="6"/>
          </reference>
        </references>
      </pivotArea>
    </format>
  </formats>
  <pivotTableStyleInfo name="PivotStyleLight1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51"/>
  <sheetViews>
    <sheetView showGridLines="0" tabSelected="1" topLeftCell="A15" zoomScale="55" zoomScaleNormal="55" workbookViewId="0">
      <selection activeCell="L19" sqref="L19"/>
    </sheetView>
  </sheetViews>
  <sheetFormatPr defaultColWidth="11.42578125" defaultRowHeight="93.75" customHeight="1" x14ac:dyDescent="0.25"/>
  <cols>
    <col min="1" max="1" width="6.85546875" customWidth="1"/>
    <col min="2" max="3" width="15.85546875" customWidth="1"/>
    <col min="4" max="4" width="17.42578125" customWidth="1"/>
    <col min="5" max="5" width="16.42578125" customWidth="1"/>
    <col min="6" max="6" width="13.42578125" bestFit="1" customWidth="1"/>
    <col min="7" max="8" width="13.42578125" customWidth="1"/>
    <col min="10" max="10" width="14.42578125" bestFit="1" customWidth="1"/>
    <col min="11" max="12" width="17.42578125" customWidth="1"/>
    <col min="13" max="13" width="21.5703125" bestFit="1" customWidth="1"/>
    <col min="14" max="14" width="11.5703125" customWidth="1"/>
    <col min="15" max="15" width="40.42578125" bestFit="1" customWidth="1"/>
    <col min="16" max="16" width="129.42578125" customWidth="1"/>
    <col min="17" max="17" width="15.85546875" customWidth="1"/>
    <col min="18" max="18" width="14.140625" customWidth="1"/>
    <col min="19" max="19" width="16.42578125" customWidth="1"/>
    <col min="20" max="20" width="17.140625" customWidth="1"/>
    <col min="21" max="21" width="15" customWidth="1"/>
    <col min="22" max="22" width="16.5703125" customWidth="1"/>
    <col min="23" max="23" width="17.42578125" customWidth="1"/>
    <col min="24" max="24" width="15.5703125" customWidth="1"/>
    <col min="25" max="25" width="9.5703125" bestFit="1" customWidth="1"/>
    <col min="26" max="26" width="12.85546875" bestFit="1" customWidth="1"/>
    <col min="27" max="27" width="27.85546875" bestFit="1" customWidth="1"/>
    <col min="28" max="28" width="10.85546875" bestFit="1" customWidth="1"/>
    <col min="29" max="29" width="14.42578125" bestFit="1" customWidth="1"/>
    <col min="30" max="30" width="43" bestFit="1" customWidth="1"/>
    <col min="31" max="31" width="44.42578125" bestFit="1" customWidth="1"/>
  </cols>
  <sheetData>
    <row r="1" spans="1:31" ht="93.75" hidden="1" customHeight="1" x14ac:dyDescent="0.25"/>
    <row r="2" spans="1:31" ht="93.75" hidden="1" customHeight="1" x14ac:dyDescent="0.25"/>
    <row r="3" spans="1:31" ht="93.75" hidden="1" customHeight="1" x14ac:dyDescent="0.25"/>
    <row r="4" spans="1:31" ht="93.75" hidden="1" customHeight="1" x14ac:dyDescent="0.25"/>
    <row r="5" spans="1:31" ht="93.75" hidden="1" customHeight="1" x14ac:dyDescent="0.25"/>
    <row r="6" spans="1:31" ht="93.75" hidden="1" customHeight="1" x14ac:dyDescent="0.25">
      <c r="A6" s="42" t="s">
        <v>0</v>
      </c>
      <c r="B6" s="42"/>
      <c r="C6" s="42"/>
      <c r="D6" s="9" t="s">
        <v>122</v>
      </c>
      <c r="E6" s="9"/>
      <c r="F6" s="9"/>
      <c r="G6" s="9"/>
      <c r="H6" s="9"/>
      <c r="I6" s="9"/>
      <c r="J6" s="9"/>
      <c r="K6" s="9"/>
      <c r="L6" s="9"/>
    </row>
    <row r="7" spans="1:31" ht="93.75" hidden="1" customHeight="1" x14ac:dyDescent="0.25">
      <c r="A7" s="42" t="s">
        <v>1</v>
      </c>
      <c r="B7" s="42"/>
      <c r="C7" s="42"/>
      <c r="D7" s="9">
        <v>8912002093</v>
      </c>
      <c r="E7" s="9"/>
      <c r="F7" s="9"/>
      <c r="G7" s="9"/>
      <c r="H7" s="9"/>
      <c r="I7" s="9"/>
      <c r="J7" s="9"/>
      <c r="K7" s="9"/>
      <c r="L7" s="9"/>
    </row>
    <row r="8" spans="1:31" ht="93.75" hidden="1" customHeight="1" x14ac:dyDescent="0.25">
      <c r="A8" s="42" t="s">
        <v>2</v>
      </c>
      <c r="B8" s="42"/>
      <c r="C8" s="42"/>
      <c r="D8" s="9" t="s">
        <v>123</v>
      </c>
      <c r="E8" s="9"/>
      <c r="F8" s="9"/>
      <c r="G8" s="9"/>
      <c r="H8" s="9"/>
      <c r="I8" s="9"/>
      <c r="J8" s="9"/>
      <c r="K8" s="9"/>
      <c r="L8" s="9"/>
    </row>
    <row r="9" spans="1:31" ht="93.75" hidden="1" customHeight="1" x14ac:dyDescent="0.25">
      <c r="A9" s="42" t="s">
        <v>3</v>
      </c>
      <c r="B9" s="42"/>
      <c r="C9" s="42"/>
      <c r="D9" s="9">
        <f>COUNT(A16:A49)</f>
        <v>34</v>
      </c>
      <c r="E9" s="9"/>
      <c r="F9" s="9"/>
      <c r="G9" s="9"/>
      <c r="H9" s="9"/>
      <c r="I9" s="9"/>
      <c r="J9" s="9"/>
      <c r="K9" s="9"/>
      <c r="L9" s="9"/>
    </row>
    <row r="10" spans="1:31" ht="93.75" hidden="1" customHeight="1" x14ac:dyDescent="0.25">
      <c r="A10" s="42" t="s">
        <v>60</v>
      </c>
      <c r="B10" s="42"/>
      <c r="C10" s="42"/>
      <c r="D10" s="8">
        <f>SUM(D16:D49)</f>
        <v>194928799</v>
      </c>
    </row>
    <row r="11" spans="1:31" ht="93.75" hidden="1" customHeight="1" x14ac:dyDescent="0.25">
      <c r="A11" s="42" t="s">
        <v>61</v>
      </c>
      <c r="B11" s="42"/>
      <c r="C11" s="42"/>
      <c r="D11" s="8">
        <f>SUM(E16:E49)</f>
        <v>93934993</v>
      </c>
    </row>
    <row r="12" spans="1:31" ht="93.75" hidden="1" customHeight="1" x14ac:dyDescent="0.25">
      <c r="A12" s="42" t="s">
        <v>4</v>
      </c>
      <c r="B12" s="42"/>
      <c r="C12" s="42"/>
      <c r="D12" s="16">
        <v>45390</v>
      </c>
      <c r="E12" s="9"/>
      <c r="F12" s="9"/>
      <c r="G12" s="9"/>
      <c r="H12" s="9"/>
      <c r="I12" s="9"/>
      <c r="J12" s="9"/>
      <c r="K12" s="9"/>
      <c r="L12" s="9"/>
    </row>
    <row r="13" spans="1:31" ht="93.75" hidden="1" customHeight="1" x14ac:dyDescent="0.25">
      <c r="A13" s="42" t="s">
        <v>86</v>
      </c>
      <c r="B13" s="42"/>
      <c r="C13" s="42"/>
      <c r="D13" s="16">
        <v>45223</v>
      </c>
      <c r="E13" s="11"/>
    </row>
    <row r="14" spans="1:31" ht="93.75" hidden="1" customHeight="1" x14ac:dyDescent="0.25">
      <c r="K14" s="19"/>
      <c r="L14" s="19"/>
    </row>
    <row r="15" spans="1:31" ht="93.75" customHeight="1" x14ac:dyDescent="0.25">
      <c r="A15" s="1" t="s">
        <v>5</v>
      </c>
      <c r="B15" s="18" t="s">
        <v>13</v>
      </c>
      <c r="C15" s="18" t="s">
        <v>87</v>
      </c>
      <c r="D15" s="18" t="s">
        <v>71</v>
      </c>
      <c r="E15" s="18" t="s">
        <v>72</v>
      </c>
      <c r="F15" s="2" t="s">
        <v>14</v>
      </c>
      <c r="G15" s="25" t="s">
        <v>85</v>
      </c>
      <c r="H15" s="2" t="s">
        <v>74</v>
      </c>
      <c r="I15" s="2" t="s">
        <v>6</v>
      </c>
      <c r="J15" s="2" t="s">
        <v>76</v>
      </c>
      <c r="K15" s="2" t="s">
        <v>15</v>
      </c>
      <c r="L15" s="25" t="s">
        <v>85</v>
      </c>
      <c r="M15" s="2" t="s">
        <v>7</v>
      </c>
      <c r="N15" s="2" t="s">
        <v>8</v>
      </c>
      <c r="O15" s="2" t="s">
        <v>9</v>
      </c>
      <c r="P15" s="2" t="s">
        <v>10</v>
      </c>
      <c r="Q15" s="2" t="s">
        <v>22</v>
      </c>
      <c r="R15" s="2" t="s">
        <v>75</v>
      </c>
      <c r="S15" s="2" t="s">
        <v>16</v>
      </c>
      <c r="T15" s="2" t="s">
        <v>17</v>
      </c>
      <c r="U15" s="2" t="s">
        <v>18</v>
      </c>
      <c r="V15" s="2" t="s">
        <v>19</v>
      </c>
      <c r="W15" s="2" t="s">
        <v>20</v>
      </c>
      <c r="X15" s="2" t="s">
        <v>21</v>
      </c>
      <c r="Y15" s="2" t="s">
        <v>77</v>
      </c>
      <c r="Z15" s="2" t="s">
        <v>78</v>
      </c>
      <c r="AA15" s="2" t="s">
        <v>79</v>
      </c>
      <c r="AB15" s="2" t="s">
        <v>80</v>
      </c>
      <c r="AC15" s="2" t="s">
        <v>81</v>
      </c>
      <c r="AD15" s="2" t="s">
        <v>82</v>
      </c>
      <c r="AE15" s="2" t="s">
        <v>84</v>
      </c>
    </row>
    <row r="16" spans="1:31" ht="93.75" customHeight="1" x14ac:dyDescent="0.25">
      <c r="A16" s="17">
        <v>1</v>
      </c>
      <c r="B16" s="22" t="s">
        <v>88</v>
      </c>
      <c r="C16" s="28">
        <v>105621</v>
      </c>
      <c r="D16" s="20">
        <v>52400</v>
      </c>
      <c r="E16" s="20">
        <v>52400</v>
      </c>
      <c r="F16" s="27">
        <v>44302</v>
      </c>
      <c r="G16" s="23">
        <v>44302</v>
      </c>
      <c r="H16" s="23">
        <v>43333</v>
      </c>
      <c r="I16" s="5" t="s">
        <v>212</v>
      </c>
      <c r="J16" s="6" t="s">
        <v>155</v>
      </c>
      <c r="K16" s="27">
        <v>44498</v>
      </c>
      <c r="L16" s="23">
        <v>44498</v>
      </c>
      <c r="M16" s="6" t="s">
        <v>25</v>
      </c>
      <c r="N16" s="5" t="s">
        <v>232</v>
      </c>
      <c r="O16" s="6" t="s">
        <v>44</v>
      </c>
      <c r="P16" s="43" t="s">
        <v>213</v>
      </c>
      <c r="Q16" s="23"/>
      <c r="R16" s="6"/>
      <c r="S16" s="29"/>
      <c r="T16" s="29">
        <v>52400</v>
      </c>
      <c r="U16" s="29"/>
      <c r="V16" s="29"/>
      <c r="W16" s="29"/>
      <c r="X16" s="29"/>
      <c r="Y16" s="5">
        <v>40159</v>
      </c>
      <c r="Z16" s="5">
        <v>2018</v>
      </c>
      <c r="AA16" s="5" t="s">
        <v>125</v>
      </c>
      <c r="AB16" s="5">
        <v>4104714</v>
      </c>
      <c r="AC16" s="5">
        <v>1085335765</v>
      </c>
      <c r="AD16" s="5" t="s">
        <v>130</v>
      </c>
      <c r="AE16" s="5" t="s">
        <v>124</v>
      </c>
    </row>
    <row r="17" spans="1:31" ht="93.75" customHeight="1" x14ac:dyDescent="0.25">
      <c r="A17" s="17">
        <v>2</v>
      </c>
      <c r="B17" s="22" t="s">
        <v>89</v>
      </c>
      <c r="C17" s="28">
        <v>111978</v>
      </c>
      <c r="D17" s="20">
        <v>52400</v>
      </c>
      <c r="E17" s="20">
        <v>52400</v>
      </c>
      <c r="F17" s="27">
        <v>44313</v>
      </c>
      <c r="G17" s="23">
        <v>44313</v>
      </c>
      <c r="H17" s="23">
        <v>43333</v>
      </c>
      <c r="I17" s="5" t="s">
        <v>212</v>
      </c>
      <c r="J17" s="6" t="s">
        <v>156</v>
      </c>
      <c r="K17" s="27">
        <v>44498</v>
      </c>
      <c r="L17" s="23">
        <v>44498</v>
      </c>
      <c r="M17" s="6" t="s">
        <v>25</v>
      </c>
      <c r="N17" s="5" t="s">
        <v>232</v>
      </c>
      <c r="O17" s="6" t="s">
        <v>44</v>
      </c>
      <c r="P17" s="43" t="s">
        <v>213</v>
      </c>
      <c r="Q17" s="23"/>
      <c r="R17" s="6"/>
      <c r="S17" s="29"/>
      <c r="T17" s="29">
        <v>52400</v>
      </c>
      <c r="U17" s="29"/>
      <c r="V17" s="29"/>
      <c r="W17" s="29"/>
      <c r="X17" s="29"/>
      <c r="Y17" s="5">
        <v>40159</v>
      </c>
      <c r="Z17" s="5">
        <v>2018</v>
      </c>
      <c r="AA17" s="5" t="s">
        <v>125</v>
      </c>
      <c r="AB17" s="5">
        <v>4104714</v>
      </c>
      <c r="AC17" s="5">
        <v>1085335765</v>
      </c>
      <c r="AD17" s="5" t="s">
        <v>130</v>
      </c>
      <c r="AE17" s="5" t="s">
        <v>124</v>
      </c>
    </row>
    <row r="18" spans="1:31" ht="93.75" customHeight="1" x14ac:dyDescent="0.25">
      <c r="A18" s="17">
        <v>3</v>
      </c>
      <c r="B18" s="22" t="s">
        <v>90</v>
      </c>
      <c r="C18" s="28">
        <v>145300</v>
      </c>
      <c r="D18" s="20">
        <v>1522140</v>
      </c>
      <c r="E18" s="20">
        <v>26000</v>
      </c>
      <c r="F18" s="27">
        <v>44368</v>
      </c>
      <c r="G18" s="23">
        <v>44368</v>
      </c>
      <c r="H18" s="23">
        <v>44368</v>
      </c>
      <c r="I18" s="5" t="s">
        <v>212</v>
      </c>
      <c r="J18" s="6" t="s">
        <v>196</v>
      </c>
      <c r="K18" s="27">
        <v>44434</v>
      </c>
      <c r="L18" s="23">
        <v>44434</v>
      </c>
      <c r="M18" s="6" t="s">
        <v>11</v>
      </c>
      <c r="N18" s="5"/>
      <c r="O18" s="6"/>
      <c r="P18" s="43"/>
      <c r="Q18" s="23"/>
      <c r="R18" s="6"/>
      <c r="S18" s="29"/>
      <c r="T18" s="29"/>
      <c r="U18" s="29">
        <v>26000</v>
      </c>
      <c r="V18" s="29"/>
      <c r="W18" s="29"/>
      <c r="X18" s="29"/>
      <c r="Y18" s="5">
        <v>534913</v>
      </c>
      <c r="Z18" s="5">
        <v>2021</v>
      </c>
      <c r="AA18" s="5" t="s">
        <v>127</v>
      </c>
      <c r="AB18" s="5">
        <v>4079521</v>
      </c>
      <c r="AC18" s="5">
        <v>1800438</v>
      </c>
      <c r="AD18" s="5" t="s">
        <v>134</v>
      </c>
      <c r="AE18" s="5" t="s">
        <v>124</v>
      </c>
    </row>
    <row r="19" spans="1:31" ht="93.75" customHeight="1" x14ac:dyDescent="0.25">
      <c r="A19" s="17">
        <v>4</v>
      </c>
      <c r="B19" s="22" t="s">
        <v>91</v>
      </c>
      <c r="C19" s="28">
        <v>154421</v>
      </c>
      <c r="D19" s="20">
        <v>348960</v>
      </c>
      <c r="E19" s="20">
        <v>66300</v>
      </c>
      <c r="F19" s="27">
        <v>44382</v>
      </c>
      <c r="G19" s="23">
        <v>44382</v>
      </c>
      <c r="H19" s="23">
        <v>44382</v>
      </c>
      <c r="I19" s="5" t="s">
        <v>212</v>
      </c>
      <c r="J19" s="6" t="s">
        <v>204</v>
      </c>
      <c r="K19" s="27">
        <v>44434</v>
      </c>
      <c r="L19" s="23">
        <v>44434</v>
      </c>
      <c r="M19" s="6" t="s">
        <v>27</v>
      </c>
      <c r="N19" s="5"/>
      <c r="O19" s="6"/>
      <c r="P19" s="43"/>
      <c r="Q19" s="23" t="s">
        <v>205</v>
      </c>
      <c r="R19" s="6">
        <v>210448509</v>
      </c>
      <c r="S19" s="29">
        <v>66300</v>
      </c>
      <c r="T19" s="29"/>
      <c r="U19" s="29"/>
      <c r="V19" s="29"/>
      <c r="W19" s="29"/>
      <c r="X19" s="29"/>
      <c r="Y19" s="5">
        <v>44149</v>
      </c>
      <c r="Z19" s="5">
        <v>2021</v>
      </c>
      <c r="AA19" s="5" t="s">
        <v>125</v>
      </c>
      <c r="AB19" s="5">
        <v>4135599</v>
      </c>
      <c r="AC19" s="5">
        <v>1085300895</v>
      </c>
      <c r="AD19" s="5" t="s">
        <v>133</v>
      </c>
      <c r="AE19" s="5" t="s">
        <v>124</v>
      </c>
    </row>
    <row r="20" spans="1:31" ht="93.75" customHeight="1" x14ac:dyDescent="0.25">
      <c r="A20" s="17">
        <v>5</v>
      </c>
      <c r="B20" s="22" t="s">
        <v>92</v>
      </c>
      <c r="C20" s="28">
        <v>161524</v>
      </c>
      <c r="D20" s="20">
        <v>1828450</v>
      </c>
      <c r="E20" s="20">
        <v>1267700</v>
      </c>
      <c r="F20" s="27">
        <v>44386</v>
      </c>
      <c r="G20" s="23">
        <v>44386</v>
      </c>
      <c r="H20" s="23">
        <v>44345</v>
      </c>
      <c r="I20" s="5" t="s">
        <v>212</v>
      </c>
      <c r="J20" s="6" t="s">
        <v>165</v>
      </c>
      <c r="K20" s="27">
        <v>44462</v>
      </c>
      <c r="L20" s="23">
        <v>44462</v>
      </c>
      <c r="M20" s="6" t="s">
        <v>12</v>
      </c>
      <c r="N20" s="5"/>
      <c r="O20" s="6" t="s">
        <v>45</v>
      </c>
      <c r="P20" s="43" t="s">
        <v>214</v>
      </c>
      <c r="Q20" s="23"/>
      <c r="R20" s="6"/>
      <c r="S20" s="29"/>
      <c r="T20" s="29"/>
      <c r="U20" s="29"/>
      <c r="V20" s="29"/>
      <c r="W20" s="29"/>
      <c r="X20" s="29">
        <v>1267700</v>
      </c>
      <c r="Y20" s="5">
        <v>150184</v>
      </c>
      <c r="Z20" s="5">
        <v>2021</v>
      </c>
      <c r="AA20" s="5" t="s">
        <v>126</v>
      </c>
      <c r="AB20" s="5">
        <v>4642323</v>
      </c>
      <c r="AC20" s="5">
        <v>27064290</v>
      </c>
      <c r="AD20" s="5" t="s">
        <v>135</v>
      </c>
      <c r="AE20" s="5" t="s">
        <v>124</v>
      </c>
    </row>
    <row r="21" spans="1:31" ht="93.75" customHeight="1" x14ac:dyDescent="0.25">
      <c r="A21" s="17">
        <v>6</v>
      </c>
      <c r="B21" s="22" t="s">
        <v>93</v>
      </c>
      <c r="C21" s="28">
        <v>162337</v>
      </c>
      <c r="D21" s="20">
        <v>1139104</v>
      </c>
      <c r="E21" s="20">
        <v>1139104</v>
      </c>
      <c r="F21" s="27">
        <v>44386</v>
      </c>
      <c r="G21" s="23">
        <v>44386</v>
      </c>
      <c r="H21" s="23">
        <v>44384</v>
      </c>
      <c r="I21" s="5" t="s">
        <v>212</v>
      </c>
      <c r="J21" s="6" t="s">
        <v>197</v>
      </c>
      <c r="K21" s="27">
        <v>44462</v>
      </c>
      <c r="L21" s="23">
        <v>44462</v>
      </c>
      <c r="M21" s="6" t="s">
        <v>11</v>
      </c>
      <c r="N21" s="5"/>
      <c r="O21" s="6"/>
      <c r="P21" s="43"/>
      <c r="Q21" s="23"/>
      <c r="R21" s="6"/>
      <c r="S21" s="29"/>
      <c r="T21" s="29"/>
      <c r="U21" s="29">
        <v>1139104</v>
      </c>
      <c r="V21" s="29"/>
      <c r="W21" s="29"/>
      <c r="X21" s="29"/>
      <c r="Y21" s="5">
        <v>162673</v>
      </c>
      <c r="Z21" s="5">
        <v>2021</v>
      </c>
      <c r="AA21" s="5" t="s">
        <v>126</v>
      </c>
      <c r="AB21" s="5">
        <v>4508838</v>
      </c>
      <c r="AC21" s="5">
        <v>1087413602</v>
      </c>
      <c r="AD21" s="5" t="s">
        <v>139</v>
      </c>
      <c r="AE21" s="5" t="s">
        <v>124</v>
      </c>
    </row>
    <row r="22" spans="1:31" ht="93.75" customHeight="1" x14ac:dyDescent="0.25">
      <c r="A22" s="17">
        <v>7</v>
      </c>
      <c r="B22" s="22" t="s">
        <v>94</v>
      </c>
      <c r="C22" s="28">
        <v>164579</v>
      </c>
      <c r="D22" s="20">
        <v>3371670</v>
      </c>
      <c r="E22" s="20">
        <v>500000</v>
      </c>
      <c r="F22" s="27">
        <v>44398</v>
      </c>
      <c r="G22" s="23">
        <v>44398</v>
      </c>
      <c r="H22" s="23">
        <v>44398</v>
      </c>
      <c r="I22" s="5" t="s">
        <v>212</v>
      </c>
      <c r="J22" s="6" t="s">
        <v>198</v>
      </c>
      <c r="K22" s="27">
        <v>44462</v>
      </c>
      <c r="L22" s="23">
        <v>44462</v>
      </c>
      <c r="M22" s="6" t="s">
        <v>11</v>
      </c>
      <c r="N22" s="5"/>
      <c r="O22" s="6"/>
      <c r="P22" s="43"/>
      <c r="Q22" s="23"/>
      <c r="R22" s="6"/>
      <c r="S22" s="29"/>
      <c r="T22" s="29"/>
      <c r="U22" s="29">
        <v>500000</v>
      </c>
      <c r="V22" s="29"/>
      <c r="W22" s="29"/>
      <c r="X22" s="29"/>
      <c r="Y22" s="5">
        <v>162672</v>
      </c>
      <c r="Z22" s="5">
        <v>2021</v>
      </c>
      <c r="AA22" s="5" t="s">
        <v>126</v>
      </c>
      <c r="AB22" s="5">
        <v>4526520</v>
      </c>
      <c r="AC22" s="5">
        <v>27431488</v>
      </c>
      <c r="AD22" s="5" t="s">
        <v>138</v>
      </c>
      <c r="AE22" s="5" t="s">
        <v>124</v>
      </c>
    </row>
    <row r="23" spans="1:31" ht="93.75" customHeight="1" x14ac:dyDescent="0.25">
      <c r="A23" s="17">
        <v>8</v>
      </c>
      <c r="B23" s="22" t="s">
        <v>95</v>
      </c>
      <c r="C23" s="28">
        <v>164688</v>
      </c>
      <c r="D23" s="20">
        <v>422920</v>
      </c>
      <c r="E23" s="20">
        <v>156600</v>
      </c>
      <c r="F23" s="27">
        <v>44391</v>
      </c>
      <c r="G23" s="23">
        <v>44391</v>
      </c>
      <c r="H23" s="23">
        <v>44390</v>
      </c>
      <c r="I23" s="5" t="s">
        <v>212</v>
      </c>
      <c r="J23" s="6" t="s">
        <v>199</v>
      </c>
      <c r="K23" s="27">
        <v>44462</v>
      </c>
      <c r="L23" s="23">
        <v>44462</v>
      </c>
      <c r="M23" s="6" t="s">
        <v>11</v>
      </c>
      <c r="N23" s="5"/>
      <c r="O23" s="6"/>
      <c r="P23" s="43"/>
      <c r="Q23" s="23"/>
      <c r="R23" s="6"/>
      <c r="S23" s="29"/>
      <c r="T23" s="29"/>
      <c r="U23" s="29">
        <v>156600</v>
      </c>
      <c r="V23" s="29"/>
      <c r="W23" s="29"/>
      <c r="X23" s="29"/>
      <c r="Y23" s="5">
        <v>156036</v>
      </c>
      <c r="Z23" s="5">
        <v>2021</v>
      </c>
      <c r="AA23" s="5" t="s">
        <v>126</v>
      </c>
      <c r="AB23" s="5">
        <v>4477405</v>
      </c>
      <c r="AC23" s="5">
        <v>1085286935</v>
      </c>
      <c r="AD23" s="5" t="s">
        <v>137</v>
      </c>
      <c r="AE23" s="5" t="s">
        <v>124</v>
      </c>
    </row>
    <row r="24" spans="1:31" ht="93.75" customHeight="1" x14ac:dyDescent="0.25">
      <c r="A24" s="17">
        <v>9</v>
      </c>
      <c r="B24" s="22" t="s">
        <v>96</v>
      </c>
      <c r="C24" s="28">
        <v>172457</v>
      </c>
      <c r="D24" s="20">
        <v>11087125</v>
      </c>
      <c r="E24" s="20">
        <v>39000</v>
      </c>
      <c r="F24" s="27">
        <v>44396</v>
      </c>
      <c r="G24" s="23">
        <v>44396</v>
      </c>
      <c r="H24" s="23">
        <v>44385</v>
      </c>
      <c r="I24" s="5" t="s">
        <v>212</v>
      </c>
      <c r="J24" s="6" t="s">
        <v>188</v>
      </c>
      <c r="K24" s="27">
        <v>44462</v>
      </c>
      <c r="L24" s="23">
        <v>44462</v>
      </c>
      <c r="M24" s="6" t="s">
        <v>12</v>
      </c>
      <c r="N24" s="5"/>
      <c r="O24" s="6" t="s">
        <v>55</v>
      </c>
      <c r="P24" s="43" t="s">
        <v>215</v>
      </c>
      <c r="Q24" s="23"/>
      <c r="R24" s="6"/>
      <c r="S24" s="29"/>
      <c r="T24" s="29"/>
      <c r="U24" s="29"/>
      <c r="V24" s="29"/>
      <c r="W24" s="29"/>
      <c r="X24" s="29">
        <v>39000</v>
      </c>
      <c r="Y24" s="5">
        <v>154914</v>
      </c>
      <c r="Z24" s="5">
        <v>2021</v>
      </c>
      <c r="AA24" s="5" t="s">
        <v>126</v>
      </c>
      <c r="AB24" s="5">
        <v>4483582</v>
      </c>
      <c r="AC24" s="5">
        <v>5200138</v>
      </c>
      <c r="AD24" s="5" t="s">
        <v>140</v>
      </c>
      <c r="AE24" s="5" t="s">
        <v>124</v>
      </c>
    </row>
    <row r="25" spans="1:31" ht="93.75" customHeight="1" x14ac:dyDescent="0.25">
      <c r="A25" s="17">
        <v>10</v>
      </c>
      <c r="B25" s="22" t="s">
        <v>97</v>
      </c>
      <c r="C25" s="28">
        <v>174037</v>
      </c>
      <c r="D25" s="20">
        <v>13423008</v>
      </c>
      <c r="E25" s="20">
        <v>13423008</v>
      </c>
      <c r="F25" s="27">
        <v>44403</v>
      </c>
      <c r="G25" s="23">
        <v>44403</v>
      </c>
      <c r="H25" s="23">
        <v>44396</v>
      </c>
      <c r="I25" s="5" t="s">
        <v>212</v>
      </c>
      <c r="J25" s="6" t="s">
        <v>187</v>
      </c>
      <c r="K25" s="27">
        <v>44498</v>
      </c>
      <c r="L25" s="23">
        <v>44498</v>
      </c>
      <c r="M25" s="6" t="s">
        <v>25</v>
      </c>
      <c r="N25" s="5" t="s">
        <v>231</v>
      </c>
      <c r="O25" s="6" t="s">
        <v>55</v>
      </c>
      <c r="P25" s="43" t="s">
        <v>216</v>
      </c>
      <c r="Q25" s="23"/>
      <c r="R25" s="6"/>
      <c r="S25" s="29"/>
      <c r="T25" s="29">
        <v>13423008</v>
      </c>
      <c r="U25" s="29"/>
      <c r="V25" s="29"/>
      <c r="W25" s="29"/>
      <c r="X25" s="29"/>
      <c r="Y25" s="5">
        <v>44324</v>
      </c>
      <c r="Z25" s="5">
        <v>2021</v>
      </c>
      <c r="AA25" s="5" t="s">
        <v>125</v>
      </c>
      <c r="AB25" s="5">
        <v>4135365</v>
      </c>
      <c r="AC25" s="5">
        <v>12977900</v>
      </c>
      <c r="AD25" s="5" t="s">
        <v>143</v>
      </c>
      <c r="AE25" s="5" t="s">
        <v>124</v>
      </c>
    </row>
    <row r="26" spans="1:31" ht="93.75" customHeight="1" x14ac:dyDescent="0.25">
      <c r="A26" s="17">
        <v>11</v>
      </c>
      <c r="B26" s="22" t="s">
        <v>98</v>
      </c>
      <c r="C26" s="28">
        <v>185262</v>
      </c>
      <c r="D26" s="20">
        <v>117200</v>
      </c>
      <c r="E26" s="20">
        <v>117200</v>
      </c>
      <c r="F26" s="27">
        <v>44439</v>
      </c>
      <c r="G26" s="23">
        <v>44439</v>
      </c>
      <c r="H26" s="23">
        <v>44302</v>
      </c>
      <c r="I26" s="5" t="s">
        <v>212</v>
      </c>
      <c r="J26" s="6" t="s">
        <v>158</v>
      </c>
      <c r="K26" s="27">
        <v>44498</v>
      </c>
      <c r="L26" s="23">
        <v>44498</v>
      </c>
      <c r="M26" s="6" t="s">
        <v>25</v>
      </c>
      <c r="N26" s="5" t="s">
        <v>231</v>
      </c>
      <c r="O26" s="6" t="s">
        <v>55</v>
      </c>
      <c r="P26" s="43" t="s">
        <v>217</v>
      </c>
      <c r="Q26" s="23"/>
      <c r="R26" s="6"/>
      <c r="S26" s="29"/>
      <c r="T26" s="29">
        <v>117200</v>
      </c>
      <c r="U26" s="29"/>
      <c r="V26" s="29"/>
      <c r="W26" s="29"/>
      <c r="X26" s="29"/>
      <c r="Y26" s="5">
        <v>146090</v>
      </c>
      <c r="Z26" s="5">
        <v>2021</v>
      </c>
      <c r="AA26" s="5" t="s">
        <v>126</v>
      </c>
      <c r="AB26" s="5">
        <v>4588503</v>
      </c>
      <c r="AC26" s="5">
        <v>1233191603</v>
      </c>
      <c r="AD26" s="5" t="s">
        <v>148</v>
      </c>
      <c r="AE26" s="5" t="s">
        <v>124</v>
      </c>
    </row>
    <row r="27" spans="1:31" ht="93.75" customHeight="1" x14ac:dyDescent="0.25">
      <c r="A27" s="17">
        <v>12</v>
      </c>
      <c r="B27" s="22" t="s">
        <v>99</v>
      </c>
      <c r="C27" s="28">
        <v>186976</v>
      </c>
      <c r="D27" s="20">
        <v>12217886</v>
      </c>
      <c r="E27" s="20">
        <v>2604100</v>
      </c>
      <c r="F27" s="27">
        <v>44433</v>
      </c>
      <c r="G27" s="23">
        <v>44433</v>
      </c>
      <c r="H27" s="23">
        <v>44428</v>
      </c>
      <c r="I27" s="5" t="s">
        <v>212</v>
      </c>
      <c r="J27" s="6" t="s">
        <v>206</v>
      </c>
      <c r="K27" s="27">
        <v>44498</v>
      </c>
      <c r="L27" s="23">
        <v>44498</v>
      </c>
      <c r="M27" s="6" t="s">
        <v>27</v>
      </c>
      <c r="N27" s="5"/>
      <c r="O27" s="6"/>
      <c r="P27" s="43"/>
      <c r="Q27" s="23" t="s">
        <v>205</v>
      </c>
      <c r="R27" s="6">
        <v>210448509</v>
      </c>
      <c r="S27" s="29">
        <v>2604100</v>
      </c>
      <c r="T27" s="29"/>
      <c r="U27" s="29"/>
      <c r="V27" s="29"/>
      <c r="W27" s="29"/>
      <c r="X27" s="29"/>
      <c r="Y27" s="5">
        <v>44172</v>
      </c>
      <c r="Z27" s="5">
        <v>2021</v>
      </c>
      <c r="AA27" s="5" t="s">
        <v>125</v>
      </c>
      <c r="AB27" s="5">
        <v>4136214</v>
      </c>
      <c r="AC27" s="5">
        <v>98392918</v>
      </c>
      <c r="AD27" s="5" t="s">
        <v>142</v>
      </c>
      <c r="AE27" s="5" t="s">
        <v>124</v>
      </c>
    </row>
    <row r="28" spans="1:31" ht="93.75" customHeight="1" x14ac:dyDescent="0.25">
      <c r="A28" s="17">
        <v>13</v>
      </c>
      <c r="B28" s="22" t="s">
        <v>121</v>
      </c>
      <c r="C28" s="28">
        <v>188606</v>
      </c>
      <c r="D28" s="20">
        <v>3228170</v>
      </c>
      <c r="E28" s="20">
        <v>153800</v>
      </c>
      <c r="F28" s="27">
        <v>44427</v>
      </c>
      <c r="G28" s="23">
        <v>44427</v>
      </c>
      <c r="H28" s="23">
        <v>44424</v>
      </c>
      <c r="I28" s="5" t="s">
        <v>212</v>
      </c>
      <c r="J28" s="6" t="s">
        <v>200</v>
      </c>
      <c r="K28" s="27">
        <v>44498</v>
      </c>
      <c r="L28" s="23">
        <v>44498</v>
      </c>
      <c r="M28" s="6" t="s">
        <v>11</v>
      </c>
      <c r="N28" s="5"/>
      <c r="O28" s="6"/>
      <c r="P28" s="43"/>
      <c r="Q28" s="23"/>
      <c r="R28" s="6"/>
      <c r="S28" s="29"/>
      <c r="T28" s="29"/>
      <c r="U28" s="29">
        <v>153800</v>
      </c>
      <c r="V28" s="29"/>
      <c r="W28" s="29"/>
      <c r="X28" s="29"/>
      <c r="Y28" s="5">
        <v>167875</v>
      </c>
      <c r="Z28" s="5">
        <v>2021</v>
      </c>
      <c r="AA28" s="5" t="s">
        <v>126</v>
      </c>
      <c r="AB28" s="5">
        <v>4495912</v>
      </c>
      <c r="AC28" s="5">
        <v>1085253157</v>
      </c>
      <c r="AD28" s="5" t="s">
        <v>147</v>
      </c>
      <c r="AE28" s="5" t="s">
        <v>124</v>
      </c>
    </row>
    <row r="29" spans="1:31" ht="93.75" customHeight="1" x14ac:dyDescent="0.25">
      <c r="A29" s="17">
        <v>14</v>
      </c>
      <c r="B29" s="22" t="s">
        <v>100</v>
      </c>
      <c r="C29" s="28">
        <v>213351</v>
      </c>
      <c r="D29" s="20">
        <v>24227270</v>
      </c>
      <c r="E29" s="20">
        <v>7837830</v>
      </c>
      <c r="F29" s="27">
        <v>44446</v>
      </c>
      <c r="G29" s="23">
        <v>44446</v>
      </c>
      <c r="H29" s="23">
        <v>44446</v>
      </c>
      <c r="I29" s="5" t="s">
        <v>212</v>
      </c>
      <c r="J29" s="6" t="s">
        <v>189</v>
      </c>
      <c r="K29" s="27">
        <v>44530</v>
      </c>
      <c r="L29" s="23">
        <v>44530</v>
      </c>
      <c r="M29" s="6" t="s">
        <v>25</v>
      </c>
      <c r="N29" s="5" t="s">
        <v>231</v>
      </c>
      <c r="O29" s="6" t="s">
        <v>45</v>
      </c>
      <c r="P29" s="43" t="s">
        <v>219</v>
      </c>
      <c r="Q29" s="23"/>
      <c r="R29" s="6"/>
      <c r="S29" s="29"/>
      <c r="T29" s="29">
        <v>7837830</v>
      </c>
      <c r="U29" s="29"/>
      <c r="V29" s="29"/>
      <c r="W29" s="29"/>
      <c r="X29" s="29"/>
      <c r="Y29" s="5">
        <v>172757</v>
      </c>
      <c r="Z29" s="5">
        <v>2021</v>
      </c>
      <c r="AA29" s="5" t="s">
        <v>126</v>
      </c>
      <c r="AB29" s="5">
        <v>4712713</v>
      </c>
      <c r="AC29" s="5">
        <v>1085334359</v>
      </c>
      <c r="AD29" s="5" t="s">
        <v>150</v>
      </c>
      <c r="AE29" s="5" t="s">
        <v>124</v>
      </c>
    </row>
    <row r="30" spans="1:31" ht="93.75" customHeight="1" x14ac:dyDescent="0.25">
      <c r="A30" s="17">
        <v>15</v>
      </c>
      <c r="B30" s="22" t="s">
        <v>101</v>
      </c>
      <c r="C30" s="28">
        <v>220213</v>
      </c>
      <c r="D30" s="20">
        <v>11140932</v>
      </c>
      <c r="E30" s="20">
        <v>488300</v>
      </c>
      <c r="F30" s="27">
        <v>44503</v>
      </c>
      <c r="G30" s="23">
        <v>44503</v>
      </c>
      <c r="H30" s="23">
        <v>44500</v>
      </c>
      <c r="I30" s="5" t="s">
        <v>212</v>
      </c>
      <c r="J30" s="6" t="s">
        <v>207</v>
      </c>
      <c r="K30" s="27">
        <v>44559</v>
      </c>
      <c r="L30" s="23">
        <v>44559</v>
      </c>
      <c r="M30" s="6" t="s">
        <v>27</v>
      </c>
      <c r="N30" s="5"/>
      <c r="O30" s="6"/>
      <c r="P30" s="43"/>
      <c r="Q30" s="23" t="s">
        <v>205</v>
      </c>
      <c r="R30" s="6">
        <v>210448509</v>
      </c>
      <c r="S30" s="29">
        <v>488300</v>
      </c>
      <c r="T30" s="29"/>
      <c r="U30" s="29"/>
      <c r="V30" s="29"/>
      <c r="W30" s="29"/>
      <c r="X30" s="29"/>
      <c r="Y30" s="5">
        <v>174518</v>
      </c>
      <c r="Z30" s="5">
        <v>2021</v>
      </c>
      <c r="AA30" s="5" t="s">
        <v>126</v>
      </c>
      <c r="AB30" s="5">
        <v>4573530</v>
      </c>
      <c r="AC30" s="5">
        <v>1004608610</v>
      </c>
      <c r="AD30" s="5" t="s">
        <v>157</v>
      </c>
      <c r="AE30" s="5" t="s">
        <v>124</v>
      </c>
    </row>
    <row r="31" spans="1:31" ht="93.75" customHeight="1" x14ac:dyDescent="0.25">
      <c r="A31" s="17">
        <v>16</v>
      </c>
      <c r="B31" s="22" t="s">
        <v>102</v>
      </c>
      <c r="C31" s="28">
        <v>225554</v>
      </c>
      <c r="D31" s="20">
        <v>7310688</v>
      </c>
      <c r="E31" s="20">
        <v>7310688</v>
      </c>
      <c r="F31" s="27">
        <v>44508</v>
      </c>
      <c r="G31" s="23">
        <v>44508</v>
      </c>
      <c r="H31" s="23">
        <v>44506</v>
      </c>
      <c r="I31" s="5" t="s">
        <v>212</v>
      </c>
      <c r="J31" s="6" t="s">
        <v>159</v>
      </c>
      <c r="K31" s="27">
        <v>44614</v>
      </c>
      <c r="L31" s="23">
        <v>44614</v>
      </c>
      <c r="M31" s="6" t="s">
        <v>25</v>
      </c>
      <c r="N31" s="5" t="s">
        <v>232</v>
      </c>
      <c r="O31" s="6" t="s">
        <v>55</v>
      </c>
      <c r="P31" s="43" t="s">
        <v>218</v>
      </c>
      <c r="Q31" s="23"/>
      <c r="R31" s="6"/>
      <c r="S31" s="29"/>
      <c r="T31" s="29">
        <v>7310688</v>
      </c>
      <c r="U31" s="29"/>
      <c r="V31" s="29"/>
      <c r="W31" s="29"/>
      <c r="X31" s="29"/>
      <c r="Y31" s="5">
        <v>44591</v>
      </c>
      <c r="Z31" s="5">
        <v>2021</v>
      </c>
      <c r="AA31" s="5" t="s">
        <v>125</v>
      </c>
      <c r="AB31" s="5">
        <v>4144834</v>
      </c>
      <c r="AC31" s="5">
        <v>5331629</v>
      </c>
      <c r="AD31" s="5" t="s">
        <v>154</v>
      </c>
      <c r="AE31" s="5" t="s">
        <v>124</v>
      </c>
    </row>
    <row r="32" spans="1:31" ht="93.75" customHeight="1" x14ac:dyDescent="0.25">
      <c r="A32" s="17">
        <v>17</v>
      </c>
      <c r="B32" s="22" t="s">
        <v>103</v>
      </c>
      <c r="C32" s="28">
        <v>226762</v>
      </c>
      <c r="D32" s="20">
        <v>6249920</v>
      </c>
      <c r="E32" s="20">
        <v>6249920</v>
      </c>
      <c r="F32" s="27">
        <v>44509</v>
      </c>
      <c r="G32" s="23">
        <v>44509</v>
      </c>
      <c r="H32" s="23">
        <v>44506</v>
      </c>
      <c r="I32" s="5" t="s">
        <v>212</v>
      </c>
      <c r="J32" s="6" t="s">
        <v>162</v>
      </c>
      <c r="K32" s="27">
        <v>44614</v>
      </c>
      <c r="L32" s="23">
        <v>44614</v>
      </c>
      <c r="M32" s="6" t="s">
        <v>25</v>
      </c>
      <c r="N32" s="5" t="s">
        <v>232</v>
      </c>
      <c r="O32" s="6" t="s">
        <v>47</v>
      </c>
      <c r="P32" s="43" t="s">
        <v>220</v>
      </c>
      <c r="Q32" s="23"/>
      <c r="R32" s="6"/>
      <c r="S32" s="29"/>
      <c r="T32" s="29">
        <v>6249920</v>
      </c>
      <c r="U32" s="29"/>
      <c r="V32" s="29"/>
      <c r="W32" s="29"/>
      <c r="X32" s="29"/>
      <c r="Y32" s="5">
        <v>177392</v>
      </c>
      <c r="Z32" s="5">
        <v>2021</v>
      </c>
      <c r="AA32" s="5" t="s">
        <v>126</v>
      </c>
      <c r="AB32" s="5">
        <v>4691356</v>
      </c>
      <c r="AC32" s="5">
        <v>1004676078</v>
      </c>
      <c r="AD32" s="5" t="s">
        <v>161</v>
      </c>
      <c r="AE32" s="5" t="s">
        <v>124</v>
      </c>
    </row>
    <row r="33" spans="1:31" ht="93.75" customHeight="1" x14ac:dyDescent="0.25">
      <c r="A33" s="17">
        <v>18</v>
      </c>
      <c r="B33" s="22" t="s">
        <v>104</v>
      </c>
      <c r="C33" s="28">
        <v>234074</v>
      </c>
      <c r="D33" s="20">
        <v>17033304</v>
      </c>
      <c r="E33" s="20">
        <v>5601046</v>
      </c>
      <c r="F33" s="27">
        <v>44523</v>
      </c>
      <c r="G33" s="23">
        <v>44523</v>
      </c>
      <c r="H33" s="23">
        <v>44499</v>
      </c>
      <c r="I33" s="5" t="s">
        <v>212</v>
      </c>
      <c r="J33" s="6" t="s">
        <v>164</v>
      </c>
      <c r="K33" s="27">
        <v>44614</v>
      </c>
      <c r="L33" s="23">
        <v>44614</v>
      </c>
      <c r="M33" s="6" t="s">
        <v>25</v>
      </c>
      <c r="N33" s="5" t="s">
        <v>232</v>
      </c>
      <c r="O33" s="6" t="s">
        <v>45</v>
      </c>
      <c r="P33" s="43" t="s">
        <v>221</v>
      </c>
      <c r="Q33" s="23"/>
      <c r="R33" s="6"/>
      <c r="S33" s="29"/>
      <c r="T33" s="29">
        <v>5601046</v>
      </c>
      <c r="U33" s="29"/>
      <c r="V33" s="29"/>
      <c r="W33" s="29"/>
      <c r="X33" s="29"/>
      <c r="Y33" s="5">
        <v>169873</v>
      </c>
      <c r="Z33" s="5">
        <v>2021</v>
      </c>
      <c r="AA33" s="5" t="s">
        <v>126</v>
      </c>
      <c r="AB33" s="5">
        <v>4656698</v>
      </c>
      <c r="AC33" s="5">
        <v>1123334985</v>
      </c>
      <c r="AD33" s="5" t="s">
        <v>163</v>
      </c>
      <c r="AE33" s="5" t="s">
        <v>124</v>
      </c>
    </row>
    <row r="34" spans="1:31" ht="93.75" customHeight="1" x14ac:dyDescent="0.25">
      <c r="A34" s="17">
        <v>19</v>
      </c>
      <c r="B34" s="22" t="s">
        <v>105</v>
      </c>
      <c r="C34" s="28">
        <v>234788</v>
      </c>
      <c r="D34" s="20">
        <v>8451173</v>
      </c>
      <c r="E34" s="20">
        <v>8451173</v>
      </c>
      <c r="F34" s="27">
        <v>44539</v>
      </c>
      <c r="G34" s="23">
        <v>44539</v>
      </c>
      <c r="H34" s="23">
        <v>44506</v>
      </c>
      <c r="I34" s="5" t="s">
        <v>212</v>
      </c>
      <c r="J34" s="6" t="s">
        <v>160</v>
      </c>
      <c r="K34" s="27">
        <v>44614</v>
      </c>
      <c r="L34" s="23">
        <v>44614</v>
      </c>
      <c r="M34" s="6" t="s">
        <v>25</v>
      </c>
      <c r="N34" s="5" t="s">
        <v>232</v>
      </c>
      <c r="O34" s="6" t="s">
        <v>55</v>
      </c>
      <c r="P34" s="43" t="s">
        <v>218</v>
      </c>
      <c r="Q34" s="23"/>
      <c r="R34" s="6"/>
      <c r="S34" s="29"/>
      <c r="T34" s="29">
        <v>8451173</v>
      </c>
      <c r="U34" s="29"/>
      <c r="V34" s="29"/>
      <c r="W34" s="29"/>
      <c r="X34" s="29"/>
      <c r="Y34" s="5">
        <v>44591</v>
      </c>
      <c r="Z34" s="5">
        <v>2021</v>
      </c>
      <c r="AA34" s="5" t="s">
        <v>125</v>
      </c>
      <c r="AB34" s="5">
        <v>4144834</v>
      </c>
      <c r="AC34" s="5">
        <v>5331629</v>
      </c>
      <c r="AD34" s="5" t="s">
        <v>154</v>
      </c>
      <c r="AE34" s="5" t="s">
        <v>124</v>
      </c>
    </row>
    <row r="35" spans="1:31" ht="93.75" customHeight="1" x14ac:dyDescent="0.25">
      <c r="A35" s="17">
        <v>20</v>
      </c>
      <c r="B35" s="22" t="s">
        <v>106</v>
      </c>
      <c r="C35" s="28">
        <v>243851</v>
      </c>
      <c r="D35" s="20">
        <v>143200</v>
      </c>
      <c r="E35" s="20">
        <v>45600</v>
      </c>
      <c r="F35" s="27">
        <v>44560</v>
      </c>
      <c r="G35" s="23">
        <v>44560</v>
      </c>
      <c r="H35" s="23">
        <v>44173</v>
      </c>
      <c r="I35" s="5" t="s">
        <v>212</v>
      </c>
      <c r="J35" s="6" t="s">
        <v>176</v>
      </c>
      <c r="K35" s="27">
        <v>44620</v>
      </c>
      <c r="L35" s="23">
        <v>44620</v>
      </c>
      <c r="M35" s="6" t="s">
        <v>25</v>
      </c>
      <c r="N35" s="5" t="s">
        <v>231</v>
      </c>
      <c r="O35" s="6" t="s">
        <v>45</v>
      </c>
      <c r="P35" s="43" t="s">
        <v>222</v>
      </c>
      <c r="Q35" s="23"/>
      <c r="R35" s="6"/>
      <c r="S35" s="29"/>
      <c r="T35" s="29">
        <v>45600</v>
      </c>
      <c r="U35" s="29"/>
      <c r="V35" s="29"/>
      <c r="W35" s="29"/>
      <c r="X35" s="29"/>
      <c r="Y35" s="5">
        <v>43673</v>
      </c>
      <c r="Z35" s="5">
        <v>2021</v>
      </c>
      <c r="AA35" s="5" t="s">
        <v>125</v>
      </c>
      <c r="AB35" s="5">
        <v>4136524</v>
      </c>
      <c r="AC35" s="5">
        <v>1085342342</v>
      </c>
      <c r="AD35" s="5" t="s">
        <v>132</v>
      </c>
      <c r="AE35" s="5" t="s">
        <v>124</v>
      </c>
    </row>
    <row r="36" spans="1:31" ht="93.75" customHeight="1" x14ac:dyDescent="0.25">
      <c r="A36" s="17">
        <v>21</v>
      </c>
      <c r="B36" s="22" t="s">
        <v>107</v>
      </c>
      <c r="C36" s="28">
        <v>245942</v>
      </c>
      <c r="D36" s="20">
        <v>247300</v>
      </c>
      <c r="E36" s="20">
        <v>60900</v>
      </c>
      <c r="F36" s="27">
        <v>44545</v>
      </c>
      <c r="G36" s="23">
        <v>44545</v>
      </c>
      <c r="H36" s="23">
        <v>44544</v>
      </c>
      <c r="I36" s="5" t="s">
        <v>212</v>
      </c>
      <c r="J36" s="6" t="s">
        <v>194</v>
      </c>
      <c r="K36" s="27">
        <v>44648</v>
      </c>
      <c r="L36" s="23">
        <v>44648</v>
      </c>
      <c r="M36" s="6" t="s">
        <v>25</v>
      </c>
      <c r="N36" s="5" t="s">
        <v>231</v>
      </c>
      <c r="O36" s="6" t="s">
        <v>45</v>
      </c>
      <c r="P36" s="43" t="s">
        <v>223</v>
      </c>
      <c r="Q36" s="23"/>
      <c r="R36" s="6"/>
      <c r="S36" s="29"/>
      <c r="T36" s="29">
        <v>60900</v>
      </c>
      <c r="U36" s="29"/>
      <c r="V36" s="29"/>
      <c r="W36" s="29"/>
      <c r="X36" s="29"/>
      <c r="Y36" s="5">
        <v>45059</v>
      </c>
      <c r="Z36" s="5">
        <v>2022</v>
      </c>
      <c r="AA36" s="5" t="s">
        <v>125</v>
      </c>
      <c r="AB36" s="5">
        <v>4138324</v>
      </c>
      <c r="AC36" s="5">
        <v>1082748531</v>
      </c>
      <c r="AD36" s="5" t="s">
        <v>170</v>
      </c>
      <c r="AE36" s="5" t="s">
        <v>124</v>
      </c>
    </row>
    <row r="37" spans="1:31" ht="93.75" customHeight="1" x14ac:dyDescent="0.25">
      <c r="A37" s="17">
        <v>22</v>
      </c>
      <c r="B37" s="22" t="s">
        <v>108</v>
      </c>
      <c r="C37" s="28">
        <v>248896</v>
      </c>
      <c r="D37" s="20">
        <v>57600</v>
      </c>
      <c r="E37" s="20">
        <v>57600</v>
      </c>
      <c r="F37" s="27">
        <v>44574</v>
      </c>
      <c r="G37" s="23">
        <v>44574</v>
      </c>
      <c r="H37" s="23">
        <v>43333</v>
      </c>
      <c r="I37" s="5" t="s">
        <v>212</v>
      </c>
      <c r="J37" s="6" t="s">
        <v>169</v>
      </c>
      <c r="K37" s="27">
        <v>44648</v>
      </c>
      <c r="L37" s="23">
        <v>44648</v>
      </c>
      <c r="M37" s="6" t="s">
        <v>25</v>
      </c>
      <c r="N37" s="5" t="s">
        <v>232</v>
      </c>
      <c r="O37" s="6" t="s">
        <v>44</v>
      </c>
      <c r="P37" s="43" t="s">
        <v>224</v>
      </c>
      <c r="Q37" s="23"/>
      <c r="R37" s="6"/>
      <c r="S37" s="29"/>
      <c r="T37" s="29">
        <v>57600</v>
      </c>
      <c r="U37" s="29"/>
      <c r="V37" s="29"/>
      <c r="W37" s="29"/>
      <c r="X37" s="29"/>
      <c r="Y37" s="5">
        <v>40159</v>
      </c>
      <c r="Z37" s="5">
        <v>2018</v>
      </c>
      <c r="AA37" s="5" t="s">
        <v>125</v>
      </c>
      <c r="AB37" s="5">
        <v>4104714</v>
      </c>
      <c r="AC37" s="5">
        <v>1085335765</v>
      </c>
      <c r="AD37" s="5" t="s">
        <v>130</v>
      </c>
      <c r="AE37" s="5" t="s">
        <v>124</v>
      </c>
    </row>
    <row r="38" spans="1:31" ht="93.75" customHeight="1" x14ac:dyDescent="0.25">
      <c r="A38" s="17">
        <v>23</v>
      </c>
      <c r="B38" s="22" t="s">
        <v>109</v>
      </c>
      <c r="C38" s="28">
        <v>249992</v>
      </c>
      <c r="D38" s="20">
        <v>23559244</v>
      </c>
      <c r="E38" s="20">
        <v>23559244</v>
      </c>
      <c r="F38" s="27">
        <v>44564</v>
      </c>
      <c r="G38" s="23">
        <v>44564</v>
      </c>
      <c r="H38" s="23">
        <v>44496</v>
      </c>
      <c r="I38" s="5" t="s">
        <v>212</v>
      </c>
      <c r="J38" s="6" t="s">
        <v>195</v>
      </c>
      <c r="K38" s="27">
        <v>44648</v>
      </c>
      <c r="L38" s="23">
        <v>44648</v>
      </c>
      <c r="M38" s="6" t="s">
        <v>25</v>
      </c>
      <c r="N38" s="5" t="s">
        <v>231</v>
      </c>
      <c r="O38" s="6" t="s">
        <v>55</v>
      </c>
      <c r="P38" s="43" t="s">
        <v>225</v>
      </c>
      <c r="Q38" s="23"/>
      <c r="R38" s="6"/>
      <c r="S38" s="29"/>
      <c r="T38" s="29">
        <v>23559244</v>
      </c>
      <c r="U38" s="29"/>
      <c r="V38" s="29"/>
      <c r="W38" s="29"/>
      <c r="X38" s="29"/>
      <c r="Y38" s="5">
        <v>45058</v>
      </c>
      <c r="Z38" s="5">
        <v>2022</v>
      </c>
      <c r="AA38" s="5" t="s">
        <v>125</v>
      </c>
      <c r="AB38" s="5">
        <v>4140389</v>
      </c>
      <c r="AC38" s="5">
        <v>1087122873</v>
      </c>
      <c r="AD38" s="5" t="s">
        <v>167</v>
      </c>
      <c r="AE38" s="5" t="s">
        <v>124</v>
      </c>
    </row>
    <row r="39" spans="1:31" ht="93.75" customHeight="1" x14ac:dyDescent="0.25">
      <c r="A39" s="17">
        <v>24</v>
      </c>
      <c r="B39" s="22" t="s">
        <v>110</v>
      </c>
      <c r="C39" s="28">
        <v>253038</v>
      </c>
      <c r="D39" s="20">
        <v>1771900</v>
      </c>
      <c r="E39" s="20">
        <v>1610500</v>
      </c>
      <c r="F39" s="27">
        <v>44572</v>
      </c>
      <c r="G39" s="23">
        <v>44572</v>
      </c>
      <c r="H39" s="23">
        <v>44173</v>
      </c>
      <c r="I39" s="5" t="s">
        <v>212</v>
      </c>
      <c r="J39" s="6" t="s">
        <v>208</v>
      </c>
      <c r="K39" s="27">
        <v>44648</v>
      </c>
      <c r="L39" s="23">
        <v>44648</v>
      </c>
      <c r="M39" s="6" t="s">
        <v>27</v>
      </c>
      <c r="N39" s="5"/>
      <c r="O39" s="6"/>
      <c r="P39" s="43"/>
      <c r="Q39" s="23" t="s">
        <v>205</v>
      </c>
      <c r="R39" s="6">
        <v>210448509</v>
      </c>
      <c r="S39" s="29">
        <v>1610500</v>
      </c>
      <c r="T39" s="29"/>
      <c r="U39" s="29"/>
      <c r="V39" s="29"/>
      <c r="W39" s="29"/>
      <c r="X39" s="29"/>
      <c r="Y39" s="5">
        <v>43673</v>
      </c>
      <c r="Z39" s="5">
        <v>2021</v>
      </c>
      <c r="AA39" s="5" t="s">
        <v>125</v>
      </c>
      <c r="AB39" s="5">
        <v>4136524</v>
      </c>
      <c r="AC39" s="5">
        <v>1085342342</v>
      </c>
      <c r="AD39" s="5" t="s">
        <v>132</v>
      </c>
      <c r="AE39" s="5" t="s">
        <v>124</v>
      </c>
    </row>
    <row r="40" spans="1:31" ht="93.75" customHeight="1" x14ac:dyDescent="0.25">
      <c r="A40" s="17">
        <v>25</v>
      </c>
      <c r="B40" s="22" t="s">
        <v>111</v>
      </c>
      <c r="C40" s="28">
        <v>259086</v>
      </c>
      <c r="D40" s="20">
        <v>3393900</v>
      </c>
      <c r="E40" s="20">
        <v>483400</v>
      </c>
      <c r="F40" s="27">
        <v>44575</v>
      </c>
      <c r="G40" s="23">
        <v>44575</v>
      </c>
      <c r="H40" s="23">
        <v>44464</v>
      </c>
      <c r="I40" s="5" t="s">
        <v>212</v>
      </c>
      <c r="J40" s="6" t="s">
        <v>201</v>
      </c>
      <c r="K40" s="27">
        <v>44650</v>
      </c>
      <c r="L40" s="23">
        <v>44650</v>
      </c>
      <c r="M40" s="6" t="s">
        <v>11</v>
      </c>
      <c r="N40" s="5"/>
      <c r="O40" s="6"/>
      <c r="P40" s="43"/>
      <c r="Q40" s="23"/>
      <c r="R40" s="6"/>
      <c r="S40" s="29"/>
      <c r="T40" s="29"/>
      <c r="U40" s="29">
        <v>483400</v>
      </c>
      <c r="V40" s="29"/>
      <c r="W40" s="29"/>
      <c r="X40" s="29"/>
      <c r="Y40" s="5">
        <v>44589</v>
      </c>
      <c r="Z40" s="5">
        <v>2021</v>
      </c>
      <c r="AA40" s="5" t="s">
        <v>125</v>
      </c>
      <c r="AB40" s="5">
        <v>4136514</v>
      </c>
      <c r="AC40" s="5">
        <v>1085323400</v>
      </c>
      <c r="AD40" s="5" t="s">
        <v>153</v>
      </c>
      <c r="AE40" s="5" t="s">
        <v>124</v>
      </c>
    </row>
    <row r="41" spans="1:31" ht="93.75" customHeight="1" x14ac:dyDescent="0.25">
      <c r="A41" s="17">
        <v>26</v>
      </c>
      <c r="B41" s="22" t="s">
        <v>112</v>
      </c>
      <c r="C41" s="28">
        <v>259341</v>
      </c>
      <c r="D41" s="20">
        <v>8710868</v>
      </c>
      <c r="E41" s="20">
        <v>163562</v>
      </c>
      <c r="F41" s="27">
        <v>44588</v>
      </c>
      <c r="G41" s="23">
        <v>44588</v>
      </c>
      <c r="H41" s="23">
        <v>44577</v>
      </c>
      <c r="I41" s="5" t="s">
        <v>212</v>
      </c>
      <c r="J41" s="6" t="s">
        <v>202</v>
      </c>
      <c r="K41" s="27">
        <v>44650</v>
      </c>
      <c r="L41" s="23">
        <v>44650</v>
      </c>
      <c r="M41" s="6" t="s">
        <v>11</v>
      </c>
      <c r="N41" s="5"/>
      <c r="O41" s="6"/>
      <c r="P41" s="43"/>
      <c r="Q41" s="23"/>
      <c r="R41" s="6"/>
      <c r="S41" s="29"/>
      <c r="T41" s="29"/>
      <c r="U41" s="29">
        <v>163562</v>
      </c>
      <c r="V41" s="29"/>
      <c r="W41" s="29"/>
      <c r="X41" s="29"/>
      <c r="Y41" s="5">
        <v>189669</v>
      </c>
      <c r="Z41" s="5">
        <v>2022</v>
      </c>
      <c r="AA41" s="5" t="s">
        <v>126</v>
      </c>
      <c r="AB41" s="5">
        <v>4731344</v>
      </c>
      <c r="AC41" s="5">
        <v>1087961100</v>
      </c>
      <c r="AD41" s="5" t="s">
        <v>172</v>
      </c>
      <c r="AE41" s="5" t="s">
        <v>124</v>
      </c>
    </row>
    <row r="42" spans="1:31" ht="93.75" customHeight="1" x14ac:dyDescent="0.25">
      <c r="A42" s="17">
        <v>27</v>
      </c>
      <c r="B42" s="22" t="s">
        <v>113</v>
      </c>
      <c r="C42" s="28">
        <v>259883</v>
      </c>
      <c r="D42" s="20">
        <v>23484684</v>
      </c>
      <c r="E42" s="20">
        <v>5657295</v>
      </c>
      <c r="F42" s="27">
        <v>44596</v>
      </c>
      <c r="G42" s="23">
        <v>44596</v>
      </c>
      <c r="H42" s="23">
        <v>44581</v>
      </c>
      <c r="I42" s="5" t="s">
        <v>212</v>
      </c>
      <c r="J42" s="6" t="s">
        <v>210</v>
      </c>
      <c r="K42" s="27">
        <v>44650</v>
      </c>
      <c r="L42" s="23">
        <v>44650</v>
      </c>
      <c r="M42" s="6" t="s">
        <v>26</v>
      </c>
      <c r="N42" s="5" t="s">
        <v>231</v>
      </c>
      <c r="O42" s="6" t="s">
        <v>45</v>
      </c>
      <c r="P42" s="43" t="s">
        <v>226</v>
      </c>
      <c r="Q42" s="23">
        <v>45188</v>
      </c>
      <c r="R42" s="6">
        <v>210448509</v>
      </c>
      <c r="S42" s="29">
        <v>5579542</v>
      </c>
      <c r="T42" s="29">
        <v>77753</v>
      </c>
      <c r="U42" s="29"/>
      <c r="V42" s="29"/>
      <c r="W42" s="29"/>
      <c r="X42" s="29"/>
      <c r="Y42" s="5">
        <v>183534</v>
      </c>
      <c r="Z42" s="5">
        <v>2022</v>
      </c>
      <c r="AA42" s="5" t="s">
        <v>126</v>
      </c>
      <c r="AB42" s="5">
        <v>4854883</v>
      </c>
      <c r="AC42" s="5">
        <v>1089482322</v>
      </c>
      <c r="AD42" s="5" t="s">
        <v>173</v>
      </c>
      <c r="AE42" s="5" t="s">
        <v>124</v>
      </c>
    </row>
    <row r="43" spans="1:31" ht="93.75" customHeight="1" x14ac:dyDescent="0.25">
      <c r="A43" s="17">
        <v>28</v>
      </c>
      <c r="B43" s="22" t="s">
        <v>114</v>
      </c>
      <c r="C43" s="28">
        <v>268767</v>
      </c>
      <c r="D43" s="20">
        <v>231600</v>
      </c>
      <c r="E43" s="20">
        <v>158700</v>
      </c>
      <c r="F43" s="27">
        <v>44615</v>
      </c>
      <c r="G43" s="23">
        <v>44615</v>
      </c>
      <c r="H43" s="23">
        <v>44539</v>
      </c>
      <c r="I43" s="5" t="s">
        <v>212</v>
      </c>
      <c r="J43" s="6" t="s">
        <v>211</v>
      </c>
      <c r="K43" s="27">
        <v>44733</v>
      </c>
      <c r="L43" s="23">
        <v>44733</v>
      </c>
      <c r="M43" s="6" t="s">
        <v>27</v>
      </c>
      <c r="N43" s="5"/>
      <c r="O43" s="6"/>
      <c r="P43" s="43"/>
      <c r="Q43" s="23" t="s">
        <v>205</v>
      </c>
      <c r="R43" s="6">
        <v>210448509</v>
      </c>
      <c r="S43" s="29">
        <v>158700</v>
      </c>
      <c r="T43" s="29"/>
      <c r="U43" s="29"/>
      <c r="V43" s="29"/>
      <c r="W43" s="29"/>
      <c r="X43" s="29"/>
      <c r="Y43" s="5">
        <v>33265</v>
      </c>
      <c r="Z43" s="5">
        <v>2021</v>
      </c>
      <c r="AA43" s="5" t="s">
        <v>128</v>
      </c>
      <c r="AB43" s="5">
        <v>4056910</v>
      </c>
      <c r="AC43" s="5">
        <v>12233407</v>
      </c>
      <c r="AD43" s="5" t="s">
        <v>177</v>
      </c>
      <c r="AE43" s="5" t="s">
        <v>124</v>
      </c>
    </row>
    <row r="44" spans="1:31" ht="93.75" customHeight="1" x14ac:dyDescent="0.25">
      <c r="A44" s="17">
        <v>29</v>
      </c>
      <c r="B44" s="22" t="s">
        <v>115</v>
      </c>
      <c r="C44" s="28">
        <v>286123</v>
      </c>
      <c r="D44" s="20">
        <v>2040481</v>
      </c>
      <c r="E44" s="20">
        <v>2040481</v>
      </c>
      <c r="F44" s="27">
        <v>44649</v>
      </c>
      <c r="G44" s="23">
        <v>44649</v>
      </c>
      <c r="H44" s="23">
        <v>44649</v>
      </c>
      <c r="I44" s="5" t="s">
        <v>212</v>
      </c>
      <c r="J44" s="6" t="s">
        <v>192</v>
      </c>
      <c r="K44" s="27">
        <v>44733</v>
      </c>
      <c r="L44" s="23">
        <v>44733</v>
      </c>
      <c r="M44" s="6" t="s">
        <v>25</v>
      </c>
      <c r="N44" s="5" t="s">
        <v>231</v>
      </c>
      <c r="O44" s="6" t="s">
        <v>55</v>
      </c>
      <c r="P44" s="43" t="s">
        <v>227</v>
      </c>
      <c r="Q44" s="23"/>
      <c r="R44" s="6"/>
      <c r="S44" s="29"/>
      <c r="T44" s="29">
        <v>2040481</v>
      </c>
      <c r="U44" s="29"/>
      <c r="V44" s="29"/>
      <c r="W44" s="29"/>
      <c r="X44" s="29"/>
      <c r="Y44" s="5">
        <v>201694</v>
      </c>
      <c r="Z44" s="5">
        <v>2022</v>
      </c>
      <c r="AA44" s="5" t="s">
        <v>126</v>
      </c>
      <c r="AB44" s="5">
        <v>4778063</v>
      </c>
      <c r="AC44" s="5">
        <v>1085339680</v>
      </c>
      <c r="AD44" s="5" t="s">
        <v>179</v>
      </c>
      <c r="AE44" s="5" t="s">
        <v>124</v>
      </c>
    </row>
    <row r="45" spans="1:31" ht="93.75" customHeight="1" x14ac:dyDescent="0.25">
      <c r="A45" s="17">
        <v>30</v>
      </c>
      <c r="B45" s="22" t="s">
        <v>116</v>
      </c>
      <c r="C45" s="28">
        <v>290358</v>
      </c>
      <c r="D45" s="20">
        <v>175219</v>
      </c>
      <c r="E45" s="20">
        <v>175219</v>
      </c>
      <c r="F45" s="27">
        <v>44668</v>
      </c>
      <c r="G45" s="23">
        <v>44668</v>
      </c>
      <c r="H45" s="23">
        <v>44668</v>
      </c>
      <c r="I45" s="5" t="s">
        <v>212</v>
      </c>
      <c r="J45" s="6" t="s">
        <v>190</v>
      </c>
      <c r="K45" s="27">
        <v>44733</v>
      </c>
      <c r="L45" s="23">
        <v>44733</v>
      </c>
      <c r="M45" s="6" t="s">
        <v>25</v>
      </c>
      <c r="N45" s="5" t="s">
        <v>231</v>
      </c>
      <c r="O45" s="6" t="s">
        <v>55</v>
      </c>
      <c r="P45" s="43" t="s">
        <v>228</v>
      </c>
      <c r="Q45" s="23"/>
      <c r="R45" s="6"/>
      <c r="S45" s="29"/>
      <c r="T45" s="29">
        <v>175219</v>
      </c>
      <c r="U45" s="29"/>
      <c r="V45" s="29"/>
      <c r="W45" s="29"/>
      <c r="X45" s="29"/>
      <c r="Y45" s="5">
        <v>45699</v>
      </c>
      <c r="Z45" s="5">
        <v>2022</v>
      </c>
      <c r="AA45" s="5" t="s">
        <v>125</v>
      </c>
      <c r="AB45" s="5">
        <v>4145458</v>
      </c>
      <c r="AC45" s="5">
        <v>1061433323</v>
      </c>
      <c r="AD45" s="5" t="s">
        <v>184</v>
      </c>
      <c r="AE45" s="5" t="s">
        <v>124</v>
      </c>
    </row>
    <row r="46" spans="1:31" ht="93.75" customHeight="1" x14ac:dyDescent="0.25">
      <c r="A46" s="17">
        <v>31</v>
      </c>
      <c r="B46" s="22" t="s">
        <v>117</v>
      </c>
      <c r="C46" s="28">
        <v>297768</v>
      </c>
      <c r="D46" s="20">
        <v>1146000</v>
      </c>
      <c r="E46" s="20">
        <v>1146000</v>
      </c>
      <c r="F46" s="27">
        <v>44684</v>
      </c>
      <c r="G46" s="23">
        <v>44684</v>
      </c>
      <c r="H46" s="23">
        <v>44611</v>
      </c>
      <c r="I46" s="5" t="s">
        <v>212</v>
      </c>
      <c r="J46" s="6" t="s">
        <v>191</v>
      </c>
      <c r="K46" s="27">
        <v>44733</v>
      </c>
      <c r="L46" s="23">
        <v>44733</v>
      </c>
      <c r="M46" s="6" t="s">
        <v>25</v>
      </c>
      <c r="N46" s="5" t="s">
        <v>231</v>
      </c>
      <c r="O46" s="6" t="s">
        <v>55</v>
      </c>
      <c r="P46" s="43" t="s">
        <v>229</v>
      </c>
      <c r="Q46" s="23"/>
      <c r="R46" s="6"/>
      <c r="S46" s="29"/>
      <c r="T46" s="29">
        <v>1146000</v>
      </c>
      <c r="U46" s="29"/>
      <c r="V46" s="29"/>
      <c r="W46" s="29"/>
      <c r="X46" s="29"/>
      <c r="Y46" s="5">
        <v>115847</v>
      </c>
      <c r="Z46" s="5">
        <v>2022</v>
      </c>
      <c r="AA46" s="5" t="s">
        <v>129</v>
      </c>
      <c r="AB46" s="5">
        <v>4639376</v>
      </c>
      <c r="AC46" s="5">
        <v>1004540538</v>
      </c>
      <c r="AD46" s="5" t="s">
        <v>178</v>
      </c>
      <c r="AE46" s="5" t="s">
        <v>124</v>
      </c>
    </row>
    <row r="47" spans="1:31" ht="93.75" customHeight="1" x14ac:dyDescent="0.25">
      <c r="A47" s="17">
        <v>32</v>
      </c>
      <c r="B47" s="22" t="s">
        <v>118</v>
      </c>
      <c r="C47" s="28">
        <v>299849</v>
      </c>
      <c r="D47" s="20">
        <v>1550837</v>
      </c>
      <c r="E47" s="20">
        <v>25920</v>
      </c>
      <c r="F47" s="27">
        <v>44679</v>
      </c>
      <c r="G47" s="23">
        <v>44679</v>
      </c>
      <c r="H47" s="23">
        <v>44678</v>
      </c>
      <c r="I47" s="5" t="s">
        <v>212</v>
      </c>
      <c r="J47" s="6" t="s">
        <v>203</v>
      </c>
      <c r="K47" s="27">
        <v>44733</v>
      </c>
      <c r="L47" s="23">
        <v>44733</v>
      </c>
      <c r="M47" s="6" t="s">
        <v>11</v>
      </c>
      <c r="N47" s="5"/>
      <c r="O47" s="6"/>
      <c r="P47" s="43"/>
      <c r="Q47" s="23"/>
      <c r="R47" s="6"/>
      <c r="S47" s="29"/>
      <c r="T47" s="29"/>
      <c r="U47" s="29">
        <v>25920</v>
      </c>
      <c r="V47" s="29"/>
      <c r="W47" s="29"/>
      <c r="X47" s="29"/>
      <c r="Y47" s="5">
        <v>201784</v>
      </c>
      <c r="Z47" s="5">
        <v>2022</v>
      </c>
      <c r="AA47" s="5" t="s">
        <v>126</v>
      </c>
      <c r="AB47" s="5">
        <v>4796250</v>
      </c>
      <c r="AC47" s="5">
        <v>59310536</v>
      </c>
      <c r="AD47" s="5" t="s">
        <v>183</v>
      </c>
      <c r="AE47" s="5" t="s">
        <v>124</v>
      </c>
    </row>
    <row r="48" spans="1:31" ht="93.75" customHeight="1" x14ac:dyDescent="0.25">
      <c r="A48" s="17">
        <v>33</v>
      </c>
      <c r="B48" s="22" t="s">
        <v>119</v>
      </c>
      <c r="C48" s="28">
        <v>301246</v>
      </c>
      <c r="D48" s="20">
        <v>3110503</v>
      </c>
      <c r="E48" s="20">
        <v>3110503</v>
      </c>
      <c r="F48" s="27">
        <v>44662</v>
      </c>
      <c r="G48" s="23">
        <v>44662</v>
      </c>
      <c r="H48" s="23">
        <v>44661</v>
      </c>
      <c r="I48" s="5" t="s">
        <v>212</v>
      </c>
      <c r="J48" s="6" t="s">
        <v>193</v>
      </c>
      <c r="K48" s="27">
        <v>44733</v>
      </c>
      <c r="L48" s="23">
        <v>44733</v>
      </c>
      <c r="M48" s="6" t="s">
        <v>25</v>
      </c>
      <c r="N48" s="5" t="s">
        <v>231</v>
      </c>
      <c r="O48" s="6" t="s">
        <v>55</v>
      </c>
      <c r="P48" s="43" t="s">
        <v>230</v>
      </c>
      <c r="Q48" s="23"/>
      <c r="R48" s="6"/>
      <c r="S48" s="29"/>
      <c r="T48" s="29">
        <v>3110503</v>
      </c>
      <c r="U48" s="29"/>
      <c r="V48" s="29"/>
      <c r="W48" s="29"/>
      <c r="X48" s="29"/>
      <c r="Y48" s="5">
        <v>201698</v>
      </c>
      <c r="Z48" s="5">
        <v>2022</v>
      </c>
      <c r="AA48" s="5" t="s">
        <v>126</v>
      </c>
      <c r="AB48" s="5">
        <v>4683783</v>
      </c>
      <c r="AC48" s="5">
        <v>1085340524</v>
      </c>
      <c r="AD48" s="5" t="s">
        <v>181</v>
      </c>
      <c r="AE48" s="5" t="s">
        <v>124</v>
      </c>
    </row>
    <row r="49" spans="1:31" ht="93.75" customHeight="1" x14ac:dyDescent="0.25">
      <c r="A49" s="17">
        <v>34</v>
      </c>
      <c r="B49" s="22" t="s">
        <v>120</v>
      </c>
      <c r="C49" s="28">
        <v>259705</v>
      </c>
      <c r="D49" s="20">
        <v>2080743</v>
      </c>
      <c r="E49" s="20">
        <v>103500</v>
      </c>
      <c r="F49" s="27">
        <v>44556</v>
      </c>
      <c r="G49" s="23">
        <v>44556</v>
      </c>
      <c r="H49" s="23">
        <v>44548</v>
      </c>
      <c r="I49" s="5" t="s">
        <v>212</v>
      </c>
      <c r="J49" s="6" t="s">
        <v>209</v>
      </c>
      <c r="K49" s="27">
        <v>44679</v>
      </c>
      <c r="L49" s="23">
        <v>44679</v>
      </c>
      <c r="M49" s="6" t="s">
        <v>27</v>
      </c>
      <c r="N49" s="5"/>
      <c r="O49" s="6"/>
      <c r="P49" s="44"/>
      <c r="Q49" s="23" t="s">
        <v>205</v>
      </c>
      <c r="R49" s="6">
        <v>210448509</v>
      </c>
      <c r="S49" s="29">
        <v>103500</v>
      </c>
      <c r="T49" s="29"/>
      <c r="U49" s="29"/>
      <c r="V49" s="29"/>
      <c r="W49" s="29"/>
      <c r="X49" s="29"/>
      <c r="Y49" s="5">
        <v>57182</v>
      </c>
      <c r="Z49" s="5">
        <v>2022</v>
      </c>
      <c r="AA49" s="5" t="s">
        <v>131</v>
      </c>
      <c r="AB49" s="5">
        <v>4155017</v>
      </c>
      <c r="AC49" s="5">
        <v>18156842</v>
      </c>
      <c r="AD49" s="5" t="s">
        <v>175</v>
      </c>
      <c r="AE49" s="5" t="s">
        <v>124</v>
      </c>
    </row>
    <row r="50" spans="1:31" ht="93.75" customHeight="1" x14ac:dyDescent="0.25">
      <c r="P50" s="7"/>
    </row>
    <row r="51" spans="1:31" ht="93.75" customHeight="1" x14ac:dyDescent="0.25">
      <c r="A51" s="40" t="s">
        <v>83</v>
      </c>
      <c r="B51" s="41"/>
      <c r="C51" s="26"/>
      <c r="D51" s="21">
        <f>SUM(D16:D49)</f>
        <v>194928799</v>
      </c>
      <c r="E51" s="21">
        <f>SUM(E16:E49)</f>
        <v>93934993</v>
      </c>
      <c r="F51" s="6"/>
      <c r="G51" s="6"/>
      <c r="H51" s="6"/>
      <c r="I51" s="6"/>
      <c r="J51" s="6"/>
      <c r="K51" s="6"/>
      <c r="L51" s="6"/>
      <c r="M51" s="6"/>
      <c r="N51" s="6"/>
      <c r="O51" s="6"/>
      <c r="P51" s="6"/>
      <c r="Q51" s="6"/>
      <c r="R51" s="6"/>
      <c r="S51" s="21">
        <f t="shared" ref="S51:X51" si="0">SUM(S16:S49)</f>
        <v>10610942</v>
      </c>
      <c r="T51" s="21">
        <f t="shared" si="0"/>
        <v>79368965</v>
      </c>
      <c r="U51" s="21">
        <f t="shared" si="0"/>
        <v>2648386</v>
      </c>
      <c r="V51" s="21">
        <f t="shared" si="0"/>
        <v>0</v>
      </c>
      <c r="W51" s="21">
        <f t="shared" si="0"/>
        <v>0</v>
      </c>
      <c r="X51" s="21">
        <f t="shared" si="0"/>
        <v>1306700</v>
      </c>
    </row>
  </sheetData>
  <autoFilter ref="A15:AE49" xr:uid="{00000000-0001-0000-0000-000000000000}"/>
  <mergeCells count="9">
    <mergeCell ref="A51:B51"/>
    <mergeCell ref="A12:C12"/>
    <mergeCell ref="A10:C10"/>
    <mergeCell ref="A6:C6"/>
    <mergeCell ref="A7:C7"/>
    <mergeCell ref="A8:C8"/>
    <mergeCell ref="A9:C9"/>
    <mergeCell ref="A11:C11"/>
    <mergeCell ref="A13:C13"/>
  </mergeCells>
  <conditionalFormatting sqref="B16:C49">
    <cfRule type="duplicateValues" dxfId="2" priority="509"/>
  </conditionalFormatting>
  <pageMargins left="0.7" right="0.7" top="0.75" bottom="0.75" header="0.3" footer="0.3"/>
  <pageSetup paperSize="9" orientation="portrait" r:id="rId1"/>
  <headerFooter>
    <oddFooter>&amp;C_x000D_&amp;1#&amp;"Calibri"&amp;10&amp;K008000 DOCUMENTO PÚBLICO</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Listas!$A$3:$A$9</xm:f>
          </x14:formula1>
          <xm:sqref>M16:M49</xm:sqref>
        </x14:dataValidation>
        <x14:dataValidation type="list" allowBlank="1" showInputMessage="1" showErrorMessage="1" xr:uid="{00000000-0002-0000-0000-000001000000}">
          <x14:formula1>
            <xm:f>Listas!$A$12:$A$41</xm:f>
          </x14:formula1>
          <xm:sqref>O16:O49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H28"/>
  <sheetViews>
    <sheetView showGridLines="0" zoomScale="90" zoomScaleNormal="90" workbookViewId="0">
      <selection activeCell="A15" sqref="A15"/>
    </sheetView>
  </sheetViews>
  <sheetFormatPr defaultColWidth="11.42578125" defaultRowHeight="15" x14ac:dyDescent="0.25"/>
  <cols>
    <col min="1" max="1" width="41.28515625" bestFit="1" customWidth="1"/>
    <col min="2" max="2" width="14.85546875" customWidth="1"/>
    <col min="3" max="4" width="12.7109375" bestFit="1" customWidth="1"/>
    <col min="5" max="5" width="14.85546875" bestFit="1" customWidth="1"/>
    <col min="6" max="6" width="12.7109375" bestFit="1" customWidth="1"/>
    <col min="7" max="7" width="13.5703125" bestFit="1" customWidth="1"/>
    <col min="8" max="8" width="11.7109375" bestFit="1" customWidth="1"/>
    <col min="9" max="9" width="13" bestFit="1" customWidth="1"/>
  </cols>
  <sheetData>
    <row r="5" spans="1:8" ht="15.75" x14ac:dyDescent="0.25">
      <c r="A5" s="13" t="s">
        <v>0</v>
      </c>
      <c r="B5" t="str">
        <f>+'Detalle análisis'!D6</f>
        <v>FUNDACION HOSPITAL SAN PEDRO</v>
      </c>
    </row>
    <row r="6" spans="1:8" ht="15.75" x14ac:dyDescent="0.25">
      <c r="A6" s="13" t="s">
        <v>1</v>
      </c>
      <c r="B6" s="9">
        <f>+'Detalle análisis'!D7</f>
        <v>8912002093</v>
      </c>
      <c r="C6" s="13"/>
    </row>
    <row r="7" spans="1:8" ht="15.75" x14ac:dyDescent="0.25">
      <c r="A7" s="13" t="s">
        <v>2</v>
      </c>
      <c r="B7" t="str">
        <f>+'Detalle análisis'!D8</f>
        <v>Pasto - Nariño</v>
      </c>
      <c r="C7" s="13"/>
    </row>
    <row r="8" spans="1:8" ht="15.75" x14ac:dyDescent="0.25">
      <c r="A8" s="13" t="s">
        <v>3</v>
      </c>
      <c r="B8" s="12">
        <f>+'Detalle análisis'!D9</f>
        <v>34</v>
      </c>
      <c r="C8" s="13"/>
    </row>
    <row r="9" spans="1:8" ht="15.75" x14ac:dyDescent="0.25">
      <c r="A9" s="13" t="s">
        <v>60</v>
      </c>
      <c r="B9" s="14">
        <f>+'Detalle análisis'!D10</f>
        <v>194928799</v>
      </c>
      <c r="C9" s="13"/>
    </row>
    <row r="10" spans="1:8" ht="15.75" x14ac:dyDescent="0.25">
      <c r="A10" s="13" t="s">
        <v>61</v>
      </c>
      <c r="B10" s="14">
        <f>+'Detalle análisis'!D11</f>
        <v>93934993</v>
      </c>
      <c r="C10" s="13"/>
    </row>
    <row r="11" spans="1:8" ht="15.75" x14ac:dyDescent="0.25">
      <c r="A11" s="13" t="s">
        <v>4</v>
      </c>
      <c r="B11" s="11">
        <f>+'Detalle análisis'!D12</f>
        <v>45390</v>
      </c>
      <c r="C11" s="13"/>
    </row>
    <row r="13" spans="1:8" ht="15.75" x14ac:dyDescent="0.25">
      <c r="A13" s="15"/>
    </row>
    <row r="14" spans="1:8" ht="15.75" x14ac:dyDescent="0.25">
      <c r="A14" s="15"/>
    </row>
    <row r="15" spans="1:8" x14ac:dyDescent="0.25">
      <c r="A15" s="10" t="s">
        <v>70</v>
      </c>
      <c r="B15" s="12" t="s">
        <v>63</v>
      </c>
      <c r="C15" s="12" t="s">
        <v>64</v>
      </c>
      <c r="D15" s="12" t="s">
        <v>65</v>
      </c>
      <c r="E15" s="12" t="s">
        <v>66</v>
      </c>
      <c r="F15" s="12" t="s">
        <v>67</v>
      </c>
      <c r="G15" s="12" t="s">
        <v>68</v>
      </c>
      <c r="H15" s="12" t="s">
        <v>69</v>
      </c>
    </row>
    <row r="16" spans="1:8" x14ac:dyDescent="0.25">
      <c r="A16" s="9" t="s">
        <v>25</v>
      </c>
      <c r="B16">
        <v>17</v>
      </c>
      <c r="C16" s="8"/>
      <c r="D16" s="8">
        <v>79291212</v>
      </c>
      <c r="E16" s="8"/>
      <c r="F16" s="8"/>
      <c r="G16" s="8"/>
      <c r="H16" s="8"/>
    </row>
    <row r="17" spans="1:8" x14ac:dyDescent="0.25">
      <c r="A17" s="24" t="s">
        <v>55</v>
      </c>
      <c r="B17">
        <v>9</v>
      </c>
      <c r="C17" s="8"/>
      <c r="D17" s="8">
        <v>59333516</v>
      </c>
      <c r="E17" s="8"/>
      <c r="F17" s="8"/>
      <c r="G17" s="8"/>
      <c r="H17" s="8"/>
    </row>
    <row r="18" spans="1:8" x14ac:dyDescent="0.25">
      <c r="A18" s="24" t="s">
        <v>45</v>
      </c>
      <c r="B18">
        <v>4</v>
      </c>
      <c r="C18" s="8"/>
      <c r="D18" s="8">
        <v>13545376</v>
      </c>
      <c r="E18" s="8"/>
      <c r="F18" s="8"/>
      <c r="G18" s="8"/>
      <c r="H18" s="8"/>
    </row>
    <row r="19" spans="1:8" x14ac:dyDescent="0.25">
      <c r="A19" s="24" t="s">
        <v>47</v>
      </c>
      <c r="B19">
        <v>1</v>
      </c>
      <c r="C19" s="8"/>
      <c r="D19" s="8">
        <v>6249920</v>
      </c>
      <c r="E19" s="8"/>
      <c r="F19" s="8"/>
      <c r="G19" s="8"/>
      <c r="H19" s="8"/>
    </row>
    <row r="20" spans="1:8" x14ac:dyDescent="0.25">
      <c r="A20" s="24" t="s">
        <v>44</v>
      </c>
      <c r="B20">
        <v>3</v>
      </c>
      <c r="C20" s="8"/>
      <c r="D20" s="8">
        <v>162400</v>
      </c>
      <c r="E20" s="8"/>
      <c r="F20" s="8"/>
      <c r="G20" s="8"/>
      <c r="H20" s="8"/>
    </row>
    <row r="21" spans="1:8" x14ac:dyDescent="0.25">
      <c r="A21" s="9" t="s">
        <v>11</v>
      </c>
      <c r="B21">
        <v>8</v>
      </c>
      <c r="C21" s="8"/>
      <c r="D21" s="8"/>
      <c r="E21" s="8">
        <v>2648386</v>
      </c>
      <c r="F21" s="8"/>
      <c r="G21" s="8"/>
      <c r="H21" s="8"/>
    </row>
    <row r="22" spans="1:8" x14ac:dyDescent="0.25">
      <c r="A22" s="9" t="s">
        <v>27</v>
      </c>
      <c r="B22">
        <v>6</v>
      </c>
      <c r="C22" s="8">
        <v>5031400</v>
      </c>
      <c r="D22" s="8"/>
      <c r="E22" s="8"/>
      <c r="F22" s="8"/>
      <c r="G22" s="8"/>
      <c r="H22" s="8"/>
    </row>
    <row r="23" spans="1:8" x14ac:dyDescent="0.25">
      <c r="A23" s="9" t="s">
        <v>12</v>
      </c>
      <c r="B23">
        <v>2</v>
      </c>
      <c r="C23" s="8"/>
      <c r="D23" s="8"/>
      <c r="E23" s="8"/>
      <c r="F23" s="8"/>
      <c r="G23" s="8"/>
      <c r="H23" s="8">
        <v>1306700</v>
      </c>
    </row>
    <row r="24" spans="1:8" x14ac:dyDescent="0.25">
      <c r="A24" s="24" t="s">
        <v>55</v>
      </c>
      <c r="B24">
        <v>1</v>
      </c>
      <c r="C24" s="8"/>
      <c r="D24" s="8"/>
      <c r="E24" s="8"/>
      <c r="F24" s="8"/>
      <c r="G24" s="8"/>
      <c r="H24" s="8">
        <v>39000</v>
      </c>
    </row>
    <row r="25" spans="1:8" x14ac:dyDescent="0.25">
      <c r="A25" s="24" t="s">
        <v>45</v>
      </c>
      <c r="B25">
        <v>1</v>
      </c>
      <c r="C25" s="8"/>
      <c r="D25" s="8"/>
      <c r="E25" s="8"/>
      <c r="F25" s="8"/>
      <c r="G25" s="8"/>
      <c r="H25" s="8">
        <v>1267700</v>
      </c>
    </row>
    <row r="26" spans="1:8" x14ac:dyDescent="0.25">
      <c r="A26" s="9" t="s">
        <v>26</v>
      </c>
      <c r="B26">
        <v>1</v>
      </c>
      <c r="C26" s="8">
        <v>5579542</v>
      </c>
      <c r="D26" s="8">
        <v>77753</v>
      </c>
      <c r="E26" s="8"/>
      <c r="F26" s="8"/>
      <c r="G26" s="8"/>
      <c r="H26" s="8"/>
    </row>
    <row r="27" spans="1:8" x14ac:dyDescent="0.25">
      <c r="A27" s="24" t="s">
        <v>45</v>
      </c>
      <c r="B27">
        <v>1</v>
      </c>
      <c r="C27" s="8">
        <v>5579542</v>
      </c>
      <c r="D27" s="8">
        <v>77753</v>
      </c>
      <c r="E27" s="8"/>
      <c r="F27" s="8"/>
      <c r="G27" s="8"/>
      <c r="H27" s="8"/>
    </row>
    <row r="28" spans="1:8" x14ac:dyDescent="0.25">
      <c r="A28" s="9" t="s">
        <v>62</v>
      </c>
      <c r="B28">
        <v>34</v>
      </c>
      <c r="C28" s="8">
        <v>10610942</v>
      </c>
      <c r="D28" s="8">
        <v>79368965</v>
      </c>
      <c r="E28" s="8">
        <v>2648386</v>
      </c>
      <c r="F28" s="8"/>
      <c r="G28" s="8"/>
      <c r="H28" s="8">
        <v>1306700</v>
      </c>
    </row>
  </sheetData>
  <pageMargins left="0.7" right="0.7" top="0.75" bottom="0.75" header="0.3" footer="0.3"/>
  <headerFooter>
    <oddFooter>&amp;C_x000D_&amp;1#&amp;"Calibri"&amp;10&amp;K008000 DOCUMENTO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BAA3D-A9CE-4C09-A3F3-E5E0C7CD9E77}">
  <dimension ref="A1:O37"/>
  <sheetViews>
    <sheetView zoomScale="80" zoomScaleNormal="80" workbookViewId="0"/>
  </sheetViews>
  <sheetFormatPr defaultColWidth="11.42578125" defaultRowHeight="15" x14ac:dyDescent="0.25"/>
  <cols>
    <col min="1" max="1" width="5.85546875" customWidth="1"/>
    <col min="2" max="2" width="11.28515625" bestFit="1" customWidth="1"/>
    <col min="3" max="3" width="19.140625" bestFit="1" customWidth="1"/>
    <col min="4" max="4" width="14.5703125" customWidth="1"/>
    <col min="5" max="5" width="15.5703125" customWidth="1"/>
    <col min="6" max="6" width="22.28515625" customWidth="1"/>
    <col min="7" max="7" width="21.7109375" customWidth="1"/>
    <col min="8" max="8" width="17.7109375" customWidth="1"/>
    <col min="9" max="9" width="10.42578125" customWidth="1"/>
    <col min="10" max="10" width="20.140625" customWidth="1"/>
    <col min="11" max="11" width="46.85546875" customWidth="1"/>
    <col min="12" max="14" width="35.42578125" bestFit="1" customWidth="1"/>
    <col min="15" max="15" width="36.42578125" bestFit="1" customWidth="1"/>
  </cols>
  <sheetData>
    <row r="1" spans="1:15" ht="48" customHeight="1" x14ac:dyDescent="0.25">
      <c r="A1" s="30" t="s">
        <v>232</v>
      </c>
      <c r="B1" s="30" t="s">
        <v>233</v>
      </c>
      <c r="C1" s="30" t="s">
        <v>234</v>
      </c>
      <c r="D1" s="30" t="s">
        <v>258</v>
      </c>
      <c r="E1" s="30" t="s">
        <v>235</v>
      </c>
      <c r="F1" s="30" t="s">
        <v>236</v>
      </c>
      <c r="G1" s="30" t="s">
        <v>237</v>
      </c>
      <c r="H1" s="31" t="s">
        <v>238</v>
      </c>
      <c r="I1" s="31" t="s">
        <v>239</v>
      </c>
      <c r="J1" s="30" t="s">
        <v>240</v>
      </c>
      <c r="K1" s="32" t="s">
        <v>241</v>
      </c>
      <c r="L1" s="32" t="s">
        <v>242</v>
      </c>
      <c r="M1" s="32" t="s">
        <v>243</v>
      </c>
      <c r="N1" s="32" t="s">
        <v>244</v>
      </c>
      <c r="O1" s="32" t="s">
        <v>245</v>
      </c>
    </row>
    <row r="2" spans="1:15" x14ac:dyDescent="0.25">
      <c r="A2" s="6">
        <v>1</v>
      </c>
      <c r="B2" s="6">
        <v>8912002093</v>
      </c>
      <c r="C2" s="6" t="s">
        <v>113</v>
      </c>
      <c r="D2" s="6">
        <v>259883</v>
      </c>
      <c r="E2" s="34">
        <v>5657295</v>
      </c>
      <c r="F2" s="6" t="s">
        <v>26</v>
      </c>
      <c r="G2" s="5" t="s">
        <v>259</v>
      </c>
      <c r="H2" s="6" t="s">
        <v>210</v>
      </c>
      <c r="I2" s="38">
        <v>2023</v>
      </c>
      <c r="J2" s="35">
        <v>45161</v>
      </c>
      <c r="K2" s="6" t="s">
        <v>246</v>
      </c>
      <c r="L2" s="36" t="s">
        <v>247</v>
      </c>
      <c r="M2" s="36" t="s">
        <v>247</v>
      </c>
      <c r="N2" s="36" t="s">
        <v>247</v>
      </c>
      <c r="O2" s="36" t="s">
        <v>247</v>
      </c>
    </row>
    <row r="3" spans="1:15" x14ac:dyDescent="0.25">
      <c r="A3" s="6">
        <v>2</v>
      </c>
      <c r="B3" s="6">
        <v>8912002093</v>
      </c>
      <c r="C3" s="6" t="s">
        <v>109</v>
      </c>
      <c r="D3" s="6">
        <v>249992</v>
      </c>
      <c r="E3" s="34">
        <v>23559244</v>
      </c>
      <c r="F3" s="6" t="s">
        <v>25</v>
      </c>
      <c r="G3" s="5" t="s">
        <v>259</v>
      </c>
      <c r="H3" s="6" t="s">
        <v>195</v>
      </c>
      <c r="I3" s="6" t="str">
        <f t="shared" ref="I3:I37" si="0">MID(H3,4,4)</f>
        <v>2023</v>
      </c>
      <c r="J3" s="35">
        <v>44979</v>
      </c>
      <c r="K3" s="6" t="s">
        <v>246</v>
      </c>
      <c r="L3" s="36" t="s">
        <v>247</v>
      </c>
      <c r="M3" s="36" t="s">
        <v>247</v>
      </c>
      <c r="N3" s="36" t="s">
        <v>247</v>
      </c>
      <c r="O3" s="36" t="s">
        <v>247</v>
      </c>
    </row>
    <row r="4" spans="1:15" x14ac:dyDescent="0.25">
      <c r="A4" s="6">
        <v>3</v>
      </c>
      <c r="B4" s="6">
        <v>8912002093</v>
      </c>
      <c r="C4" s="6" t="s">
        <v>107</v>
      </c>
      <c r="D4" s="6">
        <v>245942</v>
      </c>
      <c r="E4" s="34">
        <v>60900</v>
      </c>
      <c r="F4" s="6" t="s">
        <v>25</v>
      </c>
      <c r="G4" s="5" t="s">
        <v>259</v>
      </c>
      <c r="H4" s="6" t="s">
        <v>194</v>
      </c>
      <c r="I4" s="6" t="str">
        <f t="shared" si="0"/>
        <v>2023</v>
      </c>
      <c r="J4" s="35">
        <v>44966</v>
      </c>
      <c r="K4" s="6" t="s">
        <v>246</v>
      </c>
      <c r="L4" s="36" t="s">
        <v>247</v>
      </c>
      <c r="M4" s="36" t="s">
        <v>247</v>
      </c>
      <c r="N4" s="36" t="s">
        <v>247</v>
      </c>
      <c r="O4" s="36" t="s">
        <v>247</v>
      </c>
    </row>
    <row r="5" spans="1:15" x14ac:dyDescent="0.25">
      <c r="A5" s="6">
        <v>4</v>
      </c>
      <c r="B5" s="6">
        <v>8912002093</v>
      </c>
      <c r="C5" s="6" t="s">
        <v>116</v>
      </c>
      <c r="D5" s="6">
        <v>290358</v>
      </c>
      <c r="E5" s="34">
        <v>175219</v>
      </c>
      <c r="F5" s="6" t="s">
        <v>25</v>
      </c>
      <c r="G5" s="5" t="s">
        <v>259</v>
      </c>
      <c r="H5" s="6" t="s">
        <v>190</v>
      </c>
      <c r="I5" s="6" t="str">
        <f t="shared" si="0"/>
        <v>2022</v>
      </c>
      <c r="J5" s="35">
        <v>44803</v>
      </c>
      <c r="K5" s="6" t="s">
        <v>246</v>
      </c>
      <c r="L5" s="36" t="s">
        <v>262</v>
      </c>
      <c r="M5" s="36" t="s">
        <v>263</v>
      </c>
      <c r="N5" s="36" t="s">
        <v>264</v>
      </c>
      <c r="O5" s="36" t="s">
        <v>265</v>
      </c>
    </row>
    <row r="6" spans="1:15" x14ac:dyDescent="0.25">
      <c r="A6" s="6">
        <v>5</v>
      </c>
      <c r="B6" s="6">
        <v>8912002093</v>
      </c>
      <c r="C6" s="6" t="s">
        <v>117</v>
      </c>
      <c r="D6" s="6">
        <v>297768</v>
      </c>
      <c r="E6" s="34">
        <v>1146000</v>
      </c>
      <c r="F6" s="6" t="s">
        <v>25</v>
      </c>
      <c r="G6" s="5" t="s">
        <v>259</v>
      </c>
      <c r="H6" s="6" t="s">
        <v>191</v>
      </c>
      <c r="I6" s="6" t="str">
        <f t="shared" si="0"/>
        <v>2022</v>
      </c>
      <c r="J6" s="35">
        <v>44803</v>
      </c>
      <c r="K6" s="6" t="s">
        <v>246</v>
      </c>
      <c r="L6" s="36" t="s">
        <v>266</v>
      </c>
      <c r="M6" s="36" t="s">
        <v>267</v>
      </c>
      <c r="N6" s="36" t="s">
        <v>268</v>
      </c>
      <c r="O6" s="36" t="s">
        <v>269</v>
      </c>
    </row>
    <row r="7" spans="1:15" x14ac:dyDescent="0.25">
      <c r="A7" s="6">
        <v>6</v>
      </c>
      <c r="B7" s="6">
        <v>8912002093</v>
      </c>
      <c r="C7" s="6" t="s">
        <v>115</v>
      </c>
      <c r="D7" s="6">
        <v>286123</v>
      </c>
      <c r="E7" s="34">
        <v>2040481</v>
      </c>
      <c r="F7" s="6" t="s">
        <v>25</v>
      </c>
      <c r="G7" s="5" t="s">
        <v>259</v>
      </c>
      <c r="H7" s="6" t="s">
        <v>192</v>
      </c>
      <c r="I7" s="6" t="str">
        <f t="shared" si="0"/>
        <v>2022</v>
      </c>
      <c r="J7" s="35">
        <v>44803</v>
      </c>
      <c r="K7" s="6" t="s">
        <v>246</v>
      </c>
      <c r="L7" s="36" t="s">
        <v>270</v>
      </c>
      <c r="M7" s="36" t="s">
        <v>271</v>
      </c>
      <c r="N7" s="36" t="s">
        <v>272</v>
      </c>
      <c r="O7" s="36" t="s">
        <v>273</v>
      </c>
    </row>
    <row r="8" spans="1:15" x14ac:dyDescent="0.25">
      <c r="A8" s="6">
        <v>7</v>
      </c>
      <c r="B8" s="6">
        <v>8912002093</v>
      </c>
      <c r="C8" s="6" t="s">
        <v>119</v>
      </c>
      <c r="D8" s="6">
        <v>301246</v>
      </c>
      <c r="E8" s="34">
        <v>3110503</v>
      </c>
      <c r="F8" s="6" t="s">
        <v>25</v>
      </c>
      <c r="G8" s="5" t="s">
        <v>259</v>
      </c>
      <c r="H8" s="6" t="s">
        <v>193</v>
      </c>
      <c r="I8" s="6" t="str">
        <f t="shared" si="0"/>
        <v>2022</v>
      </c>
      <c r="J8" s="35">
        <v>44803</v>
      </c>
      <c r="K8" s="6" t="s">
        <v>246</v>
      </c>
      <c r="L8" s="36" t="s">
        <v>274</v>
      </c>
      <c r="M8" s="36" t="s">
        <v>275</v>
      </c>
      <c r="N8" s="36" t="s">
        <v>276</v>
      </c>
      <c r="O8" s="36" t="s">
        <v>277</v>
      </c>
    </row>
    <row r="9" spans="1:15" x14ac:dyDescent="0.25">
      <c r="A9" s="6">
        <v>8</v>
      </c>
      <c r="B9" s="6">
        <v>8912002093</v>
      </c>
      <c r="C9" s="6" t="s">
        <v>100</v>
      </c>
      <c r="D9" s="6">
        <v>213351</v>
      </c>
      <c r="E9" s="34">
        <v>7837830</v>
      </c>
      <c r="F9" s="6" t="s">
        <v>25</v>
      </c>
      <c r="G9" s="5" t="s">
        <v>259</v>
      </c>
      <c r="H9" s="6" t="s">
        <v>189</v>
      </c>
      <c r="I9" s="6" t="str">
        <f t="shared" si="0"/>
        <v>2022</v>
      </c>
      <c r="J9" s="35">
        <v>44802</v>
      </c>
      <c r="K9" s="6" t="s">
        <v>246</v>
      </c>
      <c r="L9" s="36" t="s">
        <v>261</v>
      </c>
      <c r="M9" s="36" t="s">
        <v>278</v>
      </c>
      <c r="N9" s="36" t="s">
        <v>279</v>
      </c>
      <c r="O9" s="36" t="s">
        <v>280</v>
      </c>
    </row>
    <row r="10" spans="1:15" x14ac:dyDescent="0.25">
      <c r="A10" s="6">
        <v>9</v>
      </c>
      <c r="B10" s="6">
        <v>8912002093</v>
      </c>
      <c r="C10" s="6" t="s">
        <v>97</v>
      </c>
      <c r="D10" s="6">
        <v>174037</v>
      </c>
      <c r="E10" s="34">
        <v>13423008</v>
      </c>
      <c r="F10" s="6" t="s">
        <v>25</v>
      </c>
      <c r="G10" s="5" t="s">
        <v>259</v>
      </c>
      <c r="H10" s="6" t="s">
        <v>187</v>
      </c>
      <c r="I10" s="6" t="str">
        <f t="shared" si="0"/>
        <v>2022</v>
      </c>
      <c r="J10" s="35">
        <v>44798</v>
      </c>
      <c r="K10" s="6" t="s">
        <v>246</v>
      </c>
      <c r="L10" s="36" t="s">
        <v>281</v>
      </c>
      <c r="M10" s="36" t="s">
        <v>282</v>
      </c>
      <c r="N10" s="36" t="s">
        <v>283</v>
      </c>
      <c r="O10" s="36" t="s">
        <v>284</v>
      </c>
    </row>
    <row r="11" spans="1:15" x14ac:dyDescent="0.25">
      <c r="A11" s="6">
        <v>10</v>
      </c>
      <c r="B11" s="6">
        <v>8912002093</v>
      </c>
      <c r="C11" s="6" t="s">
        <v>96</v>
      </c>
      <c r="D11" s="6">
        <v>172457</v>
      </c>
      <c r="E11" s="34">
        <v>39000</v>
      </c>
      <c r="F11" s="6" t="s">
        <v>12</v>
      </c>
      <c r="G11" s="5" t="s">
        <v>259</v>
      </c>
      <c r="H11" s="6" t="s">
        <v>188</v>
      </c>
      <c r="I11" s="6" t="str">
        <f t="shared" si="0"/>
        <v>2022</v>
      </c>
      <c r="J11" s="35">
        <v>44798</v>
      </c>
      <c r="K11" s="6" t="s">
        <v>246</v>
      </c>
      <c r="L11" s="36" t="s">
        <v>261</v>
      </c>
      <c r="M11" s="36" t="s">
        <v>285</v>
      </c>
      <c r="N11" s="36" t="s">
        <v>286</v>
      </c>
      <c r="O11" s="36" t="s">
        <v>287</v>
      </c>
    </row>
    <row r="12" spans="1:15" x14ac:dyDescent="0.25">
      <c r="A12" s="6">
        <v>11</v>
      </c>
      <c r="B12" s="6">
        <v>8912002093</v>
      </c>
      <c r="C12" s="6" t="s">
        <v>115</v>
      </c>
      <c r="D12" s="6">
        <v>286123</v>
      </c>
      <c r="E12" s="34">
        <v>2040481</v>
      </c>
      <c r="F12" s="6" t="s">
        <v>25</v>
      </c>
      <c r="G12" s="5" t="s">
        <v>259</v>
      </c>
      <c r="H12" s="6" t="s">
        <v>180</v>
      </c>
      <c r="I12" s="6" t="str">
        <f t="shared" si="0"/>
        <v>2022</v>
      </c>
      <c r="J12" s="35">
        <v>44733</v>
      </c>
      <c r="K12" s="6" t="s">
        <v>246</v>
      </c>
      <c r="L12" s="36" t="s">
        <v>288</v>
      </c>
      <c r="M12" s="36" t="s">
        <v>289</v>
      </c>
      <c r="N12" s="36" t="s">
        <v>290</v>
      </c>
      <c r="O12" s="36" t="s">
        <v>291</v>
      </c>
    </row>
    <row r="13" spans="1:15" x14ac:dyDescent="0.25">
      <c r="A13" s="6">
        <v>12</v>
      </c>
      <c r="B13" s="6">
        <v>8912002093</v>
      </c>
      <c r="C13" s="6" t="s">
        <v>119</v>
      </c>
      <c r="D13" s="6">
        <v>301246</v>
      </c>
      <c r="E13" s="34">
        <v>3110503</v>
      </c>
      <c r="F13" s="6" t="s">
        <v>25</v>
      </c>
      <c r="G13" s="5" t="s">
        <v>259</v>
      </c>
      <c r="H13" s="6" t="s">
        <v>182</v>
      </c>
      <c r="I13" s="6" t="str">
        <f t="shared" si="0"/>
        <v>2022</v>
      </c>
      <c r="J13" s="35">
        <v>44733</v>
      </c>
      <c r="K13" s="6" t="s">
        <v>246</v>
      </c>
      <c r="L13" s="36" t="s">
        <v>292</v>
      </c>
      <c r="M13" s="36" t="s">
        <v>293</v>
      </c>
      <c r="N13" s="36" t="s">
        <v>294</v>
      </c>
      <c r="O13" s="36" t="s">
        <v>295</v>
      </c>
    </row>
    <row r="14" spans="1:15" x14ac:dyDescent="0.25">
      <c r="A14" s="6">
        <v>13</v>
      </c>
      <c r="B14" s="6">
        <v>8912002093</v>
      </c>
      <c r="C14" s="6" t="s">
        <v>116</v>
      </c>
      <c r="D14" s="6">
        <v>290358</v>
      </c>
      <c r="E14" s="34">
        <v>175219</v>
      </c>
      <c r="F14" s="6" t="s">
        <v>25</v>
      </c>
      <c r="G14" s="5" t="s">
        <v>259</v>
      </c>
      <c r="H14" s="6" t="s">
        <v>185</v>
      </c>
      <c r="I14" s="6" t="str">
        <f t="shared" si="0"/>
        <v>2022</v>
      </c>
      <c r="J14" s="35">
        <v>44733</v>
      </c>
      <c r="K14" s="6" t="s">
        <v>246</v>
      </c>
      <c r="L14" s="36" t="s">
        <v>296</v>
      </c>
      <c r="M14" s="36" t="s">
        <v>297</v>
      </c>
      <c r="N14" s="36" t="s">
        <v>298</v>
      </c>
      <c r="O14" s="36" t="s">
        <v>299</v>
      </c>
    </row>
    <row r="15" spans="1:15" x14ac:dyDescent="0.25">
      <c r="A15" s="6">
        <v>14</v>
      </c>
      <c r="B15" s="6">
        <v>8912002093</v>
      </c>
      <c r="C15" s="6" t="s">
        <v>117</v>
      </c>
      <c r="D15" s="6">
        <v>297768</v>
      </c>
      <c r="E15" s="34">
        <v>1146000</v>
      </c>
      <c r="F15" s="6" t="s">
        <v>25</v>
      </c>
      <c r="G15" s="5" t="s">
        <v>259</v>
      </c>
      <c r="H15" s="6" t="s">
        <v>186</v>
      </c>
      <c r="I15" s="6" t="str">
        <f t="shared" si="0"/>
        <v>2022</v>
      </c>
      <c r="J15" s="35">
        <v>44733</v>
      </c>
      <c r="K15" s="6" t="s">
        <v>246</v>
      </c>
      <c r="L15" s="36" t="s">
        <v>300</v>
      </c>
      <c r="M15" s="36" t="s">
        <v>301</v>
      </c>
      <c r="N15" s="36" t="s">
        <v>302</v>
      </c>
      <c r="O15" s="36" t="s">
        <v>303</v>
      </c>
    </row>
    <row r="16" spans="1:15" x14ac:dyDescent="0.25">
      <c r="A16" s="6">
        <v>15</v>
      </c>
      <c r="B16" s="6">
        <v>8912002093</v>
      </c>
      <c r="C16" s="6" t="s">
        <v>106</v>
      </c>
      <c r="D16" s="6">
        <v>243851</v>
      </c>
      <c r="E16" s="34">
        <v>45600</v>
      </c>
      <c r="F16" s="6" t="s">
        <v>25</v>
      </c>
      <c r="G16" s="5" t="s">
        <v>259</v>
      </c>
      <c r="H16" s="6" t="s">
        <v>176</v>
      </c>
      <c r="I16" s="6" t="str">
        <f t="shared" si="0"/>
        <v>2022</v>
      </c>
      <c r="J16" s="35">
        <v>44679</v>
      </c>
      <c r="K16" s="6" t="s">
        <v>246</v>
      </c>
      <c r="L16" s="36" t="s">
        <v>261</v>
      </c>
      <c r="M16" s="36" t="s">
        <v>304</v>
      </c>
      <c r="N16" s="36" t="s">
        <v>305</v>
      </c>
      <c r="O16" s="36" t="s">
        <v>306</v>
      </c>
    </row>
    <row r="17" spans="1:15" x14ac:dyDescent="0.25">
      <c r="A17" s="6">
        <v>16</v>
      </c>
      <c r="B17" s="6">
        <v>8912002093</v>
      </c>
      <c r="C17" s="6" t="s">
        <v>113</v>
      </c>
      <c r="D17" s="6">
        <v>259883</v>
      </c>
      <c r="E17" s="34">
        <v>5657295</v>
      </c>
      <c r="F17" s="6" t="s">
        <v>26</v>
      </c>
      <c r="G17" s="5" t="s">
        <v>259</v>
      </c>
      <c r="H17" s="6" t="s">
        <v>174</v>
      </c>
      <c r="I17" s="6" t="str">
        <f t="shared" si="0"/>
        <v>2022</v>
      </c>
      <c r="J17" s="35">
        <v>44650</v>
      </c>
      <c r="K17" s="6" t="s">
        <v>246</v>
      </c>
      <c r="L17" s="36" t="s">
        <v>307</v>
      </c>
      <c r="M17" s="36" t="s">
        <v>261</v>
      </c>
      <c r="N17" s="36" t="s">
        <v>308</v>
      </c>
      <c r="O17" s="36" t="s">
        <v>309</v>
      </c>
    </row>
    <row r="18" spans="1:15" x14ac:dyDescent="0.25">
      <c r="A18" s="6">
        <v>17</v>
      </c>
      <c r="B18" s="6">
        <v>8912002093</v>
      </c>
      <c r="C18" s="6" t="s">
        <v>109</v>
      </c>
      <c r="D18" s="6">
        <v>249992</v>
      </c>
      <c r="E18" s="34">
        <v>23559244</v>
      </c>
      <c r="F18" s="6" t="s">
        <v>25</v>
      </c>
      <c r="G18" s="5" t="s">
        <v>259</v>
      </c>
      <c r="H18" s="6" t="s">
        <v>168</v>
      </c>
      <c r="I18" s="6" t="str">
        <f t="shared" si="0"/>
        <v>2022</v>
      </c>
      <c r="J18" s="35">
        <v>44648</v>
      </c>
      <c r="K18" s="6" t="s">
        <v>246</v>
      </c>
      <c r="L18" s="36" t="s">
        <v>310</v>
      </c>
      <c r="M18" s="36" t="s">
        <v>311</v>
      </c>
      <c r="N18" s="36" t="s">
        <v>312</v>
      </c>
      <c r="O18" s="36" t="s">
        <v>313</v>
      </c>
    </row>
    <row r="19" spans="1:15" x14ac:dyDescent="0.25">
      <c r="A19" s="6">
        <v>18</v>
      </c>
      <c r="B19" s="6">
        <v>8912002093</v>
      </c>
      <c r="C19" s="6" t="s">
        <v>108</v>
      </c>
      <c r="D19" s="6">
        <v>248896</v>
      </c>
      <c r="E19" s="34">
        <v>57600</v>
      </c>
      <c r="F19" s="6" t="s">
        <v>25</v>
      </c>
      <c r="G19" s="5" t="s">
        <v>260</v>
      </c>
      <c r="H19" s="6" t="s">
        <v>169</v>
      </c>
      <c r="I19" s="6" t="str">
        <f t="shared" si="0"/>
        <v>2022</v>
      </c>
      <c r="J19" s="35">
        <v>44648</v>
      </c>
      <c r="K19" s="6" t="s">
        <v>246</v>
      </c>
      <c r="L19" s="36" t="s">
        <v>314</v>
      </c>
      <c r="M19" s="36" t="s">
        <v>315</v>
      </c>
      <c r="N19" s="36" t="s">
        <v>316</v>
      </c>
      <c r="O19" s="36" t="s">
        <v>317</v>
      </c>
    </row>
    <row r="20" spans="1:15" x14ac:dyDescent="0.25">
      <c r="A20" s="6">
        <v>19</v>
      </c>
      <c r="B20" s="6">
        <v>8912002093</v>
      </c>
      <c r="C20" s="6" t="s">
        <v>107</v>
      </c>
      <c r="D20" s="6">
        <v>245942</v>
      </c>
      <c r="E20" s="34">
        <v>60900</v>
      </c>
      <c r="F20" s="6" t="s">
        <v>25</v>
      </c>
      <c r="G20" s="5" t="s">
        <v>259</v>
      </c>
      <c r="H20" s="6" t="s">
        <v>171</v>
      </c>
      <c r="I20" s="6" t="str">
        <f t="shared" si="0"/>
        <v>2022</v>
      </c>
      <c r="J20" s="35">
        <v>44648</v>
      </c>
      <c r="K20" s="6" t="s">
        <v>246</v>
      </c>
      <c r="L20" s="36" t="s">
        <v>318</v>
      </c>
      <c r="M20" s="36" t="s">
        <v>261</v>
      </c>
      <c r="N20" s="36" t="s">
        <v>319</v>
      </c>
      <c r="O20" s="36" t="s">
        <v>320</v>
      </c>
    </row>
    <row r="21" spans="1:15" x14ac:dyDescent="0.25">
      <c r="A21" s="6">
        <v>20</v>
      </c>
      <c r="B21" s="6">
        <v>8912002093</v>
      </c>
      <c r="C21" s="6" t="s">
        <v>106</v>
      </c>
      <c r="D21" s="6">
        <v>243851</v>
      </c>
      <c r="E21" s="34">
        <v>45600</v>
      </c>
      <c r="F21" s="6" t="s">
        <v>25</v>
      </c>
      <c r="G21" s="5" t="s">
        <v>259</v>
      </c>
      <c r="H21" s="6" t="s">
        <v>166</v>
      </c>
      <c r="I21" s="6" t="str">
        <f t="shared" si="0"/>
        <v>2022</v>
      </c>
      <c r="J21" s="35">
        <v>44620</v>
      </c>
      <c r="K21" s="6" t="s">
        <v>246</v>
      </c>
      <c r="L21" s="36" t="s">
        <v>321</v>
      </c>
      <c r="M21" s="36" t="s">
        <v>261</v>
      </c>
      <c r="N21" s="36" t="s">
        <v>322</v>
      </c>
      <c r="O21" s="36" t="s">
        <v>323</v>
      </c>
    </row>
    <row r="22" spans="1:15" x14ac:dyDescent="0.25">
      <c r="A22" s="6">
        <v>21</v>
      </c>
      <c r="B22" s="6">
        <v>8912002093</v>
      </c>
      <c r="C22" s="6" t="s">
        <v>92</v>
      </c>
      <c r="D22" s="6">
        <v>161524</v>
      </c>
      <c r="E22" s="34">
        <v>1267700</v>
      </c>
      <c r="F22" s="6" t="s">
        <v>12</v>
      </c>
      <c r="G22" s="5" t="s">
        <v>259</v>
      </c>
      <c r="H22" s="6" t="s">
        <v>165</v>
      </c>
      <c r="I22" s="6" t="str">
        <f t="shared" si="0"/>
        <v>2022</v>
      </c>
      <c r="J22" s="35">
        <v>44617</v>
      </c>
      <c r="K22" s="6" t="s">
        <v>246</v>
      </c>
      <c r="L22" s="36" t="s">
        <v>261</v>
      </c>
      <c r="M22" s="36" t="s">
        <v>324</v>
      </c>
      <c r="N22" s="36" t="s">
        <v>325</v>
      </c>
      <c r="O22" s="36" t="s">
        <v>326</v>
      </c>
    </row>
    <row r="23" spans="1:15" x14ac:dyDescent="0.25">
      <c r="A23" s="6">
        <v>22</v>
      </c>
      <c r="B23" s="6">
        <v>8912002093</v>
      </c>
      <c r="C23" s="6" t="s">
        <v>102</v>
      </c>
      <c r="D23" s="6">
        <v>225554</v>
      </c>
      <c r="E23" s="34">
        <v>7310688</v>
      </c>
      <c r="F23" s="6" t="s">
        <v>25</v>
      </c>
      <c r="G23" s="5" t="s">
        <v>259</v>
      </c>
      <c r="H23" s="6" t="s">
        <v>159</v>
      </c>
      <c r="I23" s="6" t="str">
        <f t="shared" si="0"/>
        <v>2022</v>
      </c>
      <c r="J23" s="35">
        <v>44614</v>
      </c>
      <c r="K23" s="6" t="s">
        <v>246</v>
      </c>
      <c r="L23" s="36" t="s">
        <v>327</v>
      </c>
      <c r="M23" s="36" t="s">
        <v>328</v>
      </c>
      <c r="N23" s="36" t="s">
        <v>329</v>
      </c>
      <c r="O23" s="36" t="s">
        <v>330</v>
      </c>
    </row>
    <row r="24" spans="1:15" x14ac:dyDescent="0.25">
      <c r="A24" s="6">
        <v>23</v>
      </c>
      <c r="B24" s="6">
        <v>8912002093</v>
      </c>
      <c r="C24" s="6" t="s">
        <v>105</v>
      </c>
      <c r="D24" s="6">
        <v>234788</v>
      </c>
      <c r="E24" s="34">
        <v>8451173</v>
      </c>
      <c r="F24" s="6" t="s">
        <v>25</v>
      </c>
      <c r="G24" s="5" t="s">
        <v>259</v>
      </c>
      <c r="H24" s="6" t="s">
        <v>160</v>
      </c>
      <c r="I24" s="6" t="str">
        <f t="shared" si="0"/>
        <v>2022</v>
      </c>
      <c r="J24" s="35">
        <v>44614</v>
      </c>
      <c r="K24" s="6" t="s">
        <v>246</v>
      </c>
      <c r="L24" s="36" t="s">
        <v>331</v>
      </c>
      <c r="M24" s="36" t="s">
        <v>332</v>
      </c>
      <c r="N24" s="36" t="s">
        <v>333</v>
      </c>
      <c r="O24" s="36" t="s">
        <v>334</v>
      </c>
    </row>
    <row r="25" spans="1:15" x14ac:dyDescent="0.25">
      <c r="A25" s="6">
        <v>24</v>
      </c>
      <c r="B25" s="6">
        <v>8912002093</v>
      </c>
      <c r="C25" s="6" t="s">
        <v>103</v>
      </c>
      <c r="D25" s="6">
        <v>226762</v>
      </c>
      <c r="E25" s="34">
        <v>6249920</v>
      </c>
      <c r="F25" s="6" t="s">
        <v>25</v>
      </c>
      <c r="G25" s="5" t="s">
        <v>260</v>
      </c>
      <c r="H25" s="6" t="s">
        <v>162</v>
      </c>
      <c r="I25" s="6" t="str">
        <f t="shared" si="0"/>
        <v>2022</v>
      </c>
      <c r="J25" s="35">
        <v>44614</v>
      </c>
      <c r="K25" s="6" t="s">
        <v>246</v>
      </c>
      <c r="L25" s="36" t="s">
        <v>335</v>
      </c>
      <c r="M25" s="36" t="s">
        <v>336</v>
      </c>
      <c r="N25" s="36" t="s">
        <v>337</v>
      </c>
      <c r="O25" s="36" t="s">
        <v>338</v>
      </c>
    </row>
    <row r="26" spans="1:15" x14ac:dyDescent="0.25">
      <c r="A26" s="6">
        <v>25</v>
      </c>
      <c r="B26" s="6">
        <v>8912002093</v>
      </c>
      <c r="C26" s="6" t="s">
        <v>104</v>
      </c>
      <c r="D26" s="6">
        <v>234074</v>
      </c>
      <c r="E26" s="34">
        <v>5601046</v>
      </c>
      <c r="F26" s="6" t="s">
        <v>25</v>
      </c>
      <c r="G26" s="5" t="s">
        <v>259</v>
      </c>
      <c r="H26" s="6" t="s">
        <v>164</v>
      </c>
      <c r="I26" s="6" t="str">
        <f t="shared" si="0"/>
        <v>2022</v>
      </c>
      <c r="J26" s="35">
        <v>44614</v>
      </c>
      <c r="K26" s="6" t="s">
        <v>246</v>
      </c>
      <c r="L26" s="36" t="s">
        <v>339</v>
      </c>
      <c r="M26" s="36" t="s">
        <v>261</v>
      </c>
      <c r="N26" s="36" t="s">
        <v>340</v>
      </c>
      <c r="O26" s="36" t="s">
        <v>341</v>
      </c>
    </row>
    <row r="27" spans="1:15" x14ac:dyDescent="0.25">
      <c r="A27" s="6">
        <v>26</v>
      </c>
      <c r="B27" s="6">
        <v>8912002093</v>
      </c>
      <c r="C27" s="6" t="s">
        <v>88</v>
      </c>
      <c r="D27" s="6">
        <v>105621</v>
      </c>
      <c r="E27" s="34">
        <v>52400</v>
      </c>
      <c r="F27" s="6" t="s">
        <v>25</v>
      </c>
      <c r="G27" s="5" t="s">
        <v>260</v>
      </c>
      <c r="H27" s="6" t="s">
        <v>155</v>
      </c>
      <c r="I27" s="6" t="str">
        <f t="shared" si="0"/>
        <v>2022</v>
      </c>
      <c r="J27" s="35">
        <v>44559</v>
      </c>
      <c r="K27" s="6" t="s">
        <v>246</v>
      </c>
      <c r="L27" s="36" t="s">
        <v>342</v>
      </c>
      <c r="M27" s="36" t="s">
        <v>343</v>
      </c>
      <c r="N27" s="36" t="s">
        <v>344</v>
      </c>
      <c r="O27" s="36" t="s">
        <v>345</v>
      </c>
    </row>
    <row r="28" spans="1:15" x14ac:dyDescent="0.25">
      <c r="A28" s="6">
        <v>27</v>
      </c>
      <c r="B28" s="6">
        <v>8912002093</v>
      </c>
      <c r="C28" s="6" t="s">
        <v>89</v>
      </c>
      <c r="D28" s="6">
        <v>111978</v>
      </c>
      <c r="E28" s="34">
        <v>52400</v>
      </c>
      <c r="F28" s="6" t="s">
        <v>25</v>
      </c>
      <c r="G28" s="5" t="s">
        <v>260</v>
      </c>
      <c r="H28" s="6" t="s">
        <v>156</v>
      </c>
      <c r="I28" s="6" t="str">
        <f t="shared" si="0"/>
        <v>2022</v>
      </c>
      <c r="J28" s="35">
        <v>44559</v>
      </c>
      <c r="K28" s="6" t="s">
        <v>246</v>
      </c>
      <c r="L28" s="36" t="s">
        <v>346</v>
      </c>
      <c r="M28" s="36" t="s">
        <v>347</v>
      </c>
      <c r="N28" s="36" t="s">
        <v>348</v>
      </c>
      <c r="O28" s="36" t="s">
        <v>349</v>
      </c>
    </row>
    <row r="29" spans="1:15" x14ac:dyDescent="0.25">
      <c r="A29" s="6">
        <v>28</v>
      </c>
      <c r="B29" s="6">
        <v>8912002093</v>
      </c>
      <c r="C29" s="6" t="s">
        <v>98</v>
      </c>
      <c r="D29" s="6">
        <v>185262</v>
      </c>
      <c r="E29" s="34">
        <v>117200</v>
      </c>
      <c r="F29" s="6" t="s">
        <v>25</v>
      </c>
      <c r="G29" s="5" t="s">
        <v>259</v>
      </c>
      <c r="H29" s="6" t="s">
        <v>158</v>
      </c>
      <c r="I29" s="6" t="str">
        <f t="shared" si="0"/>
        <v>2021</v>
      </c>
      <c r="J29" s="35">
        <v>44559</v>
      </c>
      <c r="K29" s="6" t="s">
        <v>246</v>
      </c>
      <c r="L29" s="36" t="s">
        <v>350</v>
      </c>
      <c r="M29" s="36" t="s">
        <v>351</v>
      </c>
      <c r="N29" s="36" t="s">
        <v>352</v>
      </c>
      <c r="O29" s="36" t="s">
        <v>353</v>
      </c>
    </row>
    <row r="30" spans="1:15" x14ac:dyDescent="0.25">
      <c r="A30" s="6">
        <v>29</v>
      </c>
      <c r="B30" s="6">
        <v>8912002093</v>
      </c>
      <c r="C30" s="6" t="s">
        <v>100</v>
      </c>
      <c r="D30" s="6">
        <v>213351</v>
      </c>
      <c r="E30" s="34">
        <v>7837830</v>
      </c>
      <c r="F30" s="6" t="s">
        <v>25</v>
      </c>
      <c r="G30" s="5" t="s">
        <v>259</v>
      </c>
      <c r="H30" s="6" t="s">
        <v>151</v>
      </c>
      <c r="I30" s="6" t="str">
        <f t="shared" si="0"/>
        <v>2021</v>
      </c>
      <c r="J30" s="35">
        <v>44530</v>
      </c>
      <c r="K30" s="6" t="s">
        <v>246</v>
      </c>
      <c r="L30" s="36" t="s">
        <v>354</v>
      </c>
      <c r="M30" s="36" t="s">
        <v>261</v>
      </c>
      <c r="N30" s="36" t="s">
        <v>355</v>
      </c>
      <c r="O30" s="36" t="s">
        <v>356</v>
      </c>
    </row>
    <row r="31" spans="1:15" x14ac:dyDescent="0.25">
      <c r="A31" s="6">
        <v>30</v>
      </c>
      <c r="B31" s="6">
        <v>8912002093</v>
      </c>
      <c r="C31" s="6" t="s">
        <v>92</v>
      </c>
      <c r="D31" s="6">
        <v>161524</v>
      </c>
      <c r="E31" s="34">
        <v>1267700</v>
      </c>
      <c r="F31" s="6" t="s">
        <v>12</v>
      </c>
      <c r="G31" s="5" t="s">
        <v>259</v>
      </c>
      <c r="H31" s="6" t="s">
        <v>152</v>
      </c>
      <c r="I31" s="6" t="str">
        <f t="shared" si="0"/>
        <v>2021</v>
      </c>
      <c r="J31" s="35">
        <v>44530</v>
      </c>
      <c r="K31" s="6" t="s">
        <v>246</v>
      </c>
      <c r="L31" s="36" t="s">
        <v>357</v>
      </c>
      <c r="M31" s="36" t="s">
        <v>261</v>
      </c>
      <c r="N31" s="36" t="s">
        <v>358</v>
      </c>
      <c r="O31" s="36" t="s">
        <v>359</v>
      </c>
    </row>
    <row r="32" spans="1:15" x14ac:dyDescent="0.25">
      <c r="A32" s="6">
        <v>31</v>
      </c>
      <c r="B32" s="6">
        <v>8912002093</v>
      </c>
      <c r="C32" s="6" t="s">
        <v>97</v>
      </c>
      <c r="D32" s="6">
        <v>174037</v>
      </c>
      <c r="E32" s="34">
        <v>13423008</v>
      </c>
      <c r="F32" s="6" t="s">
        <v>25</v>
      </c>
      <c r="G32" s="5" t="s">
        <v>259</v>
      </c>
      <c r="H32" s="6" t="s">
        <v>144</v>
      </c>
      <c r="I32" s="6" t="str">
        <f t="shared" si="0"/>
        <v>2021</v>
      </c>
      <c r="J32" s="35">
        <v>44498</v>
      </c>
      <c r="K32" s="6" t="s">
        <v>246</v>
      </c>
      <c r="L32" s="36" t="s">
        <v>360</v>
      </c>
      <c r="M32" s="36" t="s">
        <v>361</v>
      </c>
      <c r="N32" s="36" t="s">
        <v>362</v>
      </c>
      <c r="O32" s="36" t="s">
        <v>363</v>
      </c>
    </row>
    <row r="33" spans="1:15" x14ac:dyDescent="0.25">
      <c r="A33" s="6">
        <v>32</v>
      </c>
      <c r="B33" s="6">
        <v>8912002093</v>
      </c>
      <c r="C33" s="6" t="s">
        <v>88</v>
      </c>
      <c r="D33" s="6">
        <v>105621</v>
      </c>
      <c r="E33" s="34">
        <v>52400</v>
      </c>
      <c r="F33" s="6" t="s">
        <v>25</v>
      </c>
      <c r="G33" s="5" t="s">
        <v>260</v>
      </c>
      <c r="H33" s="6" t="s">
        <v>145</v>
      </c>
      <c r="I33" s="6" t="str">
        <f t="shared" si="0"/>
        <v>2021</v>
      </c>
      <c r="J33" s="35">
        <v>44498</v>
      </c>
      <c r="K33" s="6" t="s">
        <v>246</v>
      </c>
      <c r="L33" s="36" t="s">
        <v>364</v>
      </c>
      <c r="M33" s="36" t="s">
        <v>365</v>
      </c>
      <c r="N33" s="36" t="s">
        <v>366</v>
      </c>
      <c r="O33" s="36" t="s">
        <v>367</v>
      </c>
    </row>
    <row r="34" spans="1:15" x14ac:dyDescent="0.25">
      <c r="A34" s="6">
        <v>33</v>
      </c>
      <c r="B34" s="6">
        <v>8912002093</v>
      </c>
      <c r="C34" s="6" t="s">
        <v>89</v>
      </c>
      <c r="D34" s="6">
        <v>111978</v>
      </c>
      <c r="E34" s="34">
        <v>52400</v>
      </c>
      <c r="F34" s="6" t="s">
        <v>25</v>
      </c>
      <c r="G34" s="5" t="s">
        <v>260</v>
      </c>
      <c r="H34" s="6" t="s">
        <v>146</v>
      </c>
      <c r="I34" s="6" t="str">
        <f t="shared" si="0"/>
        <v>2021</v>
      </c>
      <c r="J34" s="35">
        <v>44498</v>
      </c>
      <c r="K34" s="6" t="s">
        <v>246</v>
      </c>
      <c r="L34" s="36" t="s">
        <v>368</v>
      </c>
      <c r="M34" s="36" t="s">
        <v>369</v>
      </c>
      <c r="N34" s="36" t="s">
        <v>370</v>
      </c>
      <c r="O34" s="36" t="s">
        <v>371</v>
      </c>
    </row>
    <row r="35" spans="1:15" x14ac:dyDescent="0.25">
      <c r="A35" s="6">
        <v>34</v>
      </c>
      <c r="B35" s="6">
        <v>8912002093</v>
      </c>
      <c r="C35" s="6" t="s">
        <v>98</v>
      </c>
      <c r="D35" s="6">
        <v>185262</v>
      </c>
      <c r="E35" s="34">
        <v>117200</v>
      </c>
      <c r="F35" s="6" t="s">
        <v>25</v>
      </c>
      <c r="G35" s="5" t="s">
        <v>259</v>
      </c>
      <c r="H35" s="6" t="s">
        <v>149</v>
      </c>
      <c r="I35" s="6" t="str">
        <f t="shared" si="0"/>
        <v>2021</v>
      </c>
      <c r="J35" s="35">
        <v>44498</v>
      </c>
      <c r="K35" s="6" t="s">
        <v>246</v>
      </c>
      <c r="L35" s="36" t="s">
        <v>372</v>
      </c>
      <c r="M35" s="36" t="s">
        <v>373</v>
      </c>
      <c r="N35" s="36" t="s">
        <v>374</v>
      </c>
      <c r="O35" s="36" t="s">
        <v>375</v>
      </c>
    </row>
    <row r="36" spans="1:15" x14ac:dyDescent="0.25">
      <c r="A36" s="6">
        <v>35</v>
      </c>
      <c r="B36" s="6">
        <v>8912002093</v>
      </c>
      <c r="C36" s="6" t="s">
        <v>92</v>
      </c>
      <c r="D36" s="6">
        <v>161524</v>
      </c>
      <c r="E36" s="34">
        <v>1267700</v>
      </c>
      <c r="F36" s="6" t="s">
        <v>12</v>
      </c>
      <c r="G36" s="5" t="s">
        <v>259</v>
      </c>
      <c r="H36" s="6" t="s">
        <v>136</v>
      </c>
      <c r="I36" s="6" t="str">
        <f t="shared" si="0"/>
        <v>2021</v>
      </c>
      <c r="J36" s="35">
        <v>44462</v>
      </c>
      <c r="K36" s="6" t="s">
        <v>246</v>
      </c>
      <c r="L36" s="36" t="s">
        <v>376</v>
      </c>
      <c r="M36" s="36" t="s">
        <v>377</v>
      </c>
      <c r="N36" s="36" t="s">
        <v>378</v>
      </c>
      <c r="O36" s="36" t="s">
        <v>379</v>
      </c>
    </row>
    <row r="37" spans="1:15" x14ac:dyDescent="0.25">
      <c r="A37" s="6">
        <v>36</v>
      </c>
      <c r="B37" s="6">
        <v>8912002093</v>
      </c>
      <c r="C37" s="6" t="s">
        <v>96</v>
      </c>
      <c r="D37" s="6">
        <v>172457</v>
      </c>
      <c r="E37" s="34">
        <v>39000</v>
      </c>
      <c r="F37" s="6" t="s">
        <v>12</v>
      </c>
      <c r="G37" s="5" t="s">
        <v>259</v>
      </c>
      <c r="H37" s="6" t="s">
        <v>141</v>
      </c>
      <c r="I37" s="6" t="str">
        <f t="shared" si="0"/>
        <v>2021</v>
      </c>
      <c r="J37" s="35">
        <v>44462</v>
      </c>
      <c r="K37" s="6" t="s">
        <v>246</v>
      </c>
      <c r="L37" s="36" t="s">
        <v>380</v>
      </c>
      <c r="M37" s="36" t="s">
        <v>261</v>
      </c>
      <c r="N37" s="36" t="s">
        <v>381</v>
      </c>
      <c r="O37" s="36" t="s">
        <v>382</v>
      </c>
    </row>
  </sheetData>
  <pageMargins left="0.7" right="0.7" top="0.75" bottom="0.75" header="0.3" footer="0.3"/>
  <pageSetup orientation="portrait" r:id="rId1"/>
  <headerFooter>
    <oddFooter>&amp;C_x000D_&amp;1#&amp;"Calibri"&amp;10&amp;K008000 DOCUMENTO PÚBLICO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A349B-2CF4-4A2A-B36D-1BEB6DA9E3E0}">
  <dimension ref="A1:K8"/>
  <sheetViews>
    <sheetView zoomScale="80" zoomScaleNormal="80" workbookViewId="0"/>
  </sheetViews>
  <sheetFormatPr defaultColWidth="11.42578125" defaultRowHeight="15" x14ac:dyDescent="0.25"/>
  <cols>
    <col min="1" max="1" width="3.85546875" bestFit="1" customWidth="1"/>
    <col min="2" max="2" width="12.5703125" customWidth="1"/>
    <col min="3" max="3" width="21.140625" bestFit="1" customWidth="1"/>
    <col min="4" max="4" width="15.28515625" customWidth="1"/>
    <col min="5" max="5" width="19.140625" bestFit="1" customWidth="1"/>
    <col min="6" max="6" width="12.7109375" bestFit="1" customWidth="1"/>
    <col min="7" max="7" width="15.140625" customWidth="1"/>
    <col min="8" max="8" width="31" bestFit="1" customWidth="1"/>
    <col min="9" max="9" width="25.7109375" customWidth="1"/>
    <col min="10" max="10" width="28.42578125" customWidth="1"/>
    <col min="11" max="11" width="25.140625" customWidth="1"/>
  </cols>
  <sheetData>
    <row r="1" spans="1:11" ht="39.6" customHeight="1" x14ac:dyDescent="0.25">
      <c r="A1" s="30" t="s">
        <v>232</v>
      </c>
      <c r="B1" s="30" t="s">
        <v>233</v>
      </c>
      <c r="C1" s="30" t="s">
        <v>234</v>
      </c>
      <c r="D1" s="30" t="s">
        <v>258</v>
      </c>
      <c r="E1" s="30" t="s">
        <v>248</v>
      </c>
      <c r="F1" s="30" t="s">
        <v>249</v>
      </c>
      <c r="G1" s="30" t="s">
        <v>75</v>
      </c>
      <c r="H1" s="30" t="s">
        <v>241</v>
      </c>
      <c r="I1" s="32" t="s">
        <v>250</v>
      </c>
      <c r="J1" s="32" t="s">
        <v>251</v>
      </c>
      <c r="K1" s="32" t="s">
        <v>252</v>
      </c>
    </row>
    <row r="2" spans="1:11" x14ac:dyDescent="0.25">
      <c r="A2" s="6">
        <v>1</v>
      </c>
      <c r="B2" s="6">
        <v>8912002093</v>
      </c>
      <c r="C2" s="22" t="s">
        <v>91</v>
      </c>
      <c r="D2" s="28">
        <v>154421</v>
      </c>
      <c r="E2" s="6" t="s">
        <v>204</v>
      </c>
      <c r="F2" s="29">
        <v>66300</v>
      </c>
      <c r="G2" s="6">
        <v>210448509</v>
      </c>
      <c r="H2" s="38" t="s">
        <v>253</v>
      </c>
      <c r="I2" s="39" t="s">
        <v>383</v>
      </c>
      <c r="J2" s="39" t="s">
        <v>385</v>
      </c>
      <c r="K2" s="36" t="s">
        <v>384</v>
      </c>
    </row>
    <row r="3" spans="1:11" x14ac:dyDescent="0.25">
      <c r="A3" s="6">
        <v>2</v>
      </c>
      <c r="B3" s="6">
        <v>8912002093</v>
      </c>
      <c r="C3" s="22" t="s">
        <v>99</v>
      </c>
      <c r="D3" s="28">
        <v>186976</v>
      </c>
      <c r="E3" s="6" t="s">
        <v>206</v>
      </c>
      <c r="F3" s="29">
        <v>2604100</v>
      </c>
      <c r="G3" s="6">
        <v>210448509</v>
      </c>
      <c r="H3" s="38" t="s">
        <v>253</v>
      </c>
      <c r="I3" s="39" t="s">
        <v>383</v>
      </c>
      <c r="J3" s="39" t="s">
        <v>385</v>
      </c>
      <c r="K3" s="36" t="s">
        <v>384</v>
      </c>
    </row>
    <row r="4" spans="1:11" x14ac:dyDescent="0.25">
      <c r="A4" s="6">
        <v>3</v>
      </c>
      <c r="B4" s="6">
        <v>8912002093</v>
      </c>
      <c r="C4" s="22" t="s">
        <v>101</v>
      </c>
      <c r="D4" s="28">
        <v>220213</v>
      </c>
      <c r="E4" s="6" t="s">
        <v>207</v>
      </c>
      <c r="F4" s="29">
        <v>488300</v>
      </c>
      <c r="G4" s="6">
        <v>210448509</v>
      </c>
      <c r="H4" s="38" t="s">
        <v>253</v>
      </c>
      <c r="I4" s="39" t="s">
        <v>383</v>
      </c>
      <c r="J4" s="39" t="s">
        <v>385</v>
      </c>
      <c r="K4" s="36" t="s">
        <v>384</v>
      </c>
    </row>
    <row r="5" spans="1:11" x14ac:dyDescent="0.25">
      <c r="A5" s="6">
        <v>4</v>
      </c>
      <c r="B5" s="6">
        <v>8912002093</v>
      </c>
      <c r="C5" s="22" t="s">
        <v>110</v>
      </c>
      <c r="D5" s="28">
        <v>253038</v>
      </c>
      <c r="E5" s="6" t="s">
        <v>208</v>
      </c>
      <c r="F5" s="29">
        <v>1610500</v>
      </c>
      <c r="G5" s="6">
        <v>210448509</v>
      </c>
      <c r="H5" s="38" t="s">
        <v>253</v>
      </c>
      <c r="I5" s="39" t="s">
        <v>383</v>
      </c>
      <c r="J5" s="39" t="s">
        <v>385</v>
      </c>
      <c r="K5" s="36" t="s">
        <v>384</v>
      </c>
    </row>
    <row r="6" spans="1:11" x14ac:dyDescent="0.25">
      <c r="A6" s="6">
        <v>5</v>
      </c>
      <c r="B6" s="6">
        <v>8912002093</v>
      </c>
      <c r="C6" s="22" t="s">
        <v>113</v>
      </c>
      <c r="D6" s="28">
        <v>259883</v>
      </c>
      <c r="E6" s="6" t="s">
        <v>210</v>
      </c>
      <c r="F6" s="29">
        <v>5579542</v>
      </c>
      <c r="G6" s="6">
        <v>210448509</v>
      </c>
      <c r="H6" s="38" t="s">
        <v>253</v>
      </c>
      <c r="I6" s="39" t="s">
        <v>383</v>
      </c>
      <c r="J6" s="39" t="s">
        <v>385</v>
      </c>
      <c r="K6" s="36" t="s">
        <v>384</v>
      </c>
    </row>
    <row r="7" spans="1:11" x14ac:dyDescent="0.25">
      <c r="A7" s="6">
        <v>6</v>
      </c>
      <c r="B7" s="6">
        <v>8912002093</v>
      </c>
      <c r="C7" s="22" t="s">
        <v>114</v>
      </c>
      <c r="D7" s="28">
        <v>268767</v>
      </c>
      <c r="E7" s="6" t="s">
        <v>211</v>
      </c>
      <c r="F7" s="29">
        <v>158700</v>
      </c>
      <c r="G7" s="6">
        <v>210448509</v>
      </c>
      <c r="H7" s="38" t="s">
        <v>253</v>
      </c>
      <c r="I7" s="39" t="s">
        <v>383</v>
      </c>
      <c r="J7" s="39" t="s">
        <v>385</v>
      </c>
      <c r="K7" s="36" t="s">
        <v>384</v>
      </c>
    </row>
    <row r="8" spans="1:11" x14ac:dyDescent="0.25">
      <c r="A8" s="6">
        <v>7</v>
      </c>
      <c r="B8" s="6">
        <v>8912002093</v>
      </c>
      <c r="C8" s="22" t="s">
        <v>120</v>
      </c>
      <c r="D8" s="28">
        <v>259705</v>
      </c>
      <c r="E8" s="6" t="s">
        <v>209</v>
      </c>
      <c r="F8" s="29">
        <v>103500</v>
      </c>
      <c r="G8" s="6">
        <v>210448509</v>
      </c>
      <c r="H8" s="38" t="s">
        <v>253</v>
      </c>
      <c r="I8" s="39" t="s">
        <v>383</v>
      </c>
      <c r="J8" s="39" t="s">
        <v>385</v>
      </c>
      <c r="K8" s="36" t="s">
        <v>384</v>
      </c>
    </row>
  </sheetData>
  <conditionalFormatting sqref="C2:D8">
    <cfRule type="duplicateValues" dxfId="1" priority="1"/>
  </conditionalFormatting>
  <pageMargins left="0.7" right="0.7" top="0.75" bottom="0.75" header="0.3" footer="0.3"/>
  <pageSetup orientation="portrait" r:id="rId1"/>
  <headerFooter>
    <oddFooter>&amp;C_x000D_&amp;1#&amp;"Calibri"&amp;10&amp;K008000 DOCUMENTO PÚBLICO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006E3-4C6E-4CAB-9234-0D816B72C258}">
  <dimension ref="A1:G9"/>
  <sheetViews>
    <sheetView topLeftCell="B1" zoomScale="80" zoomScaleNormal="80" workbookViewId="0">
      <selection activeCell="B1" sqref="B1"/>
    </sheetView>
  </sheetViews>
  <sheetFormatPr defaultColWidth="11.42578125" defaultRowHeight="15" x14ac:dyDescent="0.25"/>
  <cols>
    <col min="1" max="1" width="12.140625" hidden="1" customWidth="1"/>
    <col min="2" max="2" width="14.85546875" bestFit="1" customWidth="1"/>
    <col min="3" max="3" width="14.140625" customWidth="1"/>
    <col min="4" max="4" width="15.28515625" bestFit="1" customWidth="1"/>
    <col min="5" max="5" width="11.7109375" customWidth="1"/>
    <col min="6" max="6" width="27.140625" hidden="1" customWidth="1"/>
    <col min="7" max="7" width="24.5703125" customWidth="1"/>
  </cols>
  <sheetData>
    <row r="1" spans="1:7" ht="35.450000000000003" customHeight="1" x14ac:dyDescent="0.25">
      <c r="A1" s="30" t="s">
        <v>233</v>
      </c>
      <c r="B1" s="30" t="s">
        <v>234</v>
      </c>
      <c r="C1" s="30" t="s">
        <v>258</v>
      </c>
      <c r="D1" s="30" t="s">
        <v>254</v>
      </c>
      <c r="E1" s="30" t="s">
        <v>255</v>
      </c>
      <c r="F1" s="30" t="s">
        <v>241</v>
      </c>
      <c r="G1" s="33" t="s">
        <v>256</v>
      </c>
    </row>
    <row r="2" spans="1:7" x14ac:dyDescent="0.25">
      <c r="A2" s="6">
        <v>9008071269</v>
      </c>
      <c r="B2" s="22" t="s">
        <v>90</v>
      </c>
      <c r="C2" s="28">
        <v>145300</v>
      </c>
      <c r="D2" s="6" t="s">
        <v>196</v>
      </c>
      <c r="E2" s="29">
        <v>26000</v>
      </c>
      <c r="F2" s="37" t="s">
        <v>257</v>
      </c>
      <c r="G2" s="39" t="s">
        <v>247</v>
      </c>
    </row>
    <row r="3" spans="1:7" x14ac:dyDescent="0.25">
      <c r="B3" s="22" t="s">
        <v>93</v>
      </c>
      <c r="C3" s="28">
        <v>162337</v>
      </c>
      <c r="D3" s="6" t="s">
        <v>197</v>
      </c>
      <c r="E3" s="29">
        <v>1139104</v>
      </c>
      <c r="G3" s="39" t="s">
        <v>247</v>
      </c>
    </row>
    <row r="4" spans="1:7" x14ac:dyDescent="0.25">
      <c r="B4" s="22" t="s">
        <v>94</v>
      </c>
      <c r="C4" s="28">
        <v>164579</v>
      </c>
      <c r="D4" s="6" t="s">
        <v>198</v>
      </c>
      <c r="E4" s="29">
        <v>500000</v>
      </c>
      <c r="G4" s="39" t="s">
        <v>247</v>
      </c>
    </row>
    <row r="5" spans="1:7" x14ac:dyDescent="0.25">
      <c r="B5" s="22" t="s">
        <v>95</v>
      </c>
      <c r="C5" s="28">
        <v>164688</v>
      </c>
      <c r="D5" s="6" t="s">
        <v>199</v>
      </c>
      <c r="E5" s="29">
        <v>156600</v>
      </c>
      <c r="G5" s="39" t="s">
        <v>247</v>
      </c>
    </row>
    <row r="6" spans="1:7" x14ac:dyDescent="0.25">
      <c r="B6" s="22" t="s">
        <v>121</v>
      </c>
      <c r="C6" s="28">
        <v>188606</v>
      </c>
      <c r="D6" s="6" t="s">
        <v>200</v>
      </c>
      <c r="E6" s="29">
        <v>153800</v>
      </c>
      <c r="G6" s="39" t="s">
        <v>247</v>
      </c>
    </row>
    <row r="7" spans="1:7" x14ac:dyDescent="0.25">
      <c r="B7" s="22" t="s">
        <v>111</v>
      </c>
      <c r="C7" s="28">
        <v>259086</v>
      </c>
      <c r="D7" s="6" t="s">
        <v>201</v>
      </c>
      <c r="E7" s="29">
        <v>483400</v>
      </c>
      <c r="G7" s="39" t="s">
        <v>247</v>
      </c>
    </row>
    <row r="8" spans="1:7" x14ac:dyDescent="0.25">
      <c r="B8" s="22" t="s">
        <v>112</v>
      </c>
      <c r="C8" s="28">
        <v>259341</v>
      </c>
      <c r="D8" s="6" t="s">
        <v>202</v>
      </c>
      <c r="E8" s="29">
        <v>163562</v>
      </c>
      <c r="G8" s="39" t="s">
        <v>247</v>
      </c>
    </row>
    <row r="9" spans="1:7" x14ac:dyDescent="0.25">
      <c r="B9" s="22" t="s">
        <v>118</v>
      </c>
      <c r="C9" s="28">
        <v>299849</v>
      </c>
      <c r="D9" s="6" t="s">
        <v>203</v>
      </c>
      <c r="E9" s="29">
        <v>25920</v>
      </c>
      <c r="G9" s="39" t="s">
        <v>247</v>
      </c>
    </row>
  </sheetData>
  <conditionalFormatting sqref="B2:C9">
    <cfRule type="duplicateValues" dxfId="0" priority="1"/>
  </conditionalFormatting>
  <pageMargins left="0.7" right="0.7" top="0.75" bottom="0.75" header="0.3" footer="0.3"/>
  <pageSetup orientation="portrait" r:id="rId1"/>
  <headerFooter>
    <oddFooter>&amp;C_x000D_&amp;1#&amp;"Calibri"&amp;10&amp;K008000 DOCUMENTO PÚBLICO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41"/>
  <sheetViews>
    <sheetView topLeftCell="A18" workbookViewId="0">
      <selection activeCell="A41" sqref="A41"/>
    </sheetView>
  </sheetViews>
  <sheetFormatPr defaultColWidth="11.42578125" defaultRowHeight="15" x14ac:dyDescent="0.25"/>
  <cols>
    <col min="1" max="1" width="47" bestFit="1" customWidth="1"/>
    <col min="2" max="2" width="17.42578125" bestFit="1" customWidth="1"/>
  </cols>
  <sheetData>
    <row r="2" spans="1:2" x14ac:dyDescent="0.25">
      <c r="A2" s="3" t="s">
        <v>23</v>
      </c>
    </row>
    <row r="3" spans="1:2" x14ac:dyDescent="0.25">
      <c r="A3" s="4" t="s">
        <v>11</v>
      </c>
    </row>
    <row r="4" spans="1:2" x14ac:dyDescent="0.25">
      <c r="A4" s="4" t="s">
        <v>24</v>
      </c>
    </row>
    <row r="5" spans="1:2" x14ac:dyDescent="0.25">
      <c r="A5" s="4" t="s">
        <v>25</v>
      </c>
    </row>
    <row r="6" spans="1:2" x14ac:dyDescent="0.25">
      <c r="A6" s="4" t="s">
        <v>26</v>
      </c>
    </row>
    <row r="7" spans="1:2" x14ac:dyDescent="0.25">
      <c r="A7" s="4" t="s">
        <v>27</v>
      </c>
    </row>
    <row r="8" spans="1:2" x14ac:dyDescent="0.25">
      <c r="A8" s="4" t="s">
        <v>12</v>
      </c>
    </row>
    <row r="9" spans="1:2" x14ac:dyDescent="0.25">
      <c r="A9" s="4" t="s">
        <v>28</v>
      </c>
    </row>
    <row r="10" spans="1:2" x14ac:dyDescent="0.25">
      <c r="A10" s="4"/>
    </row>
    <row r="11" spans="1:2" x14ac:dyDescent="0.25">
      <c r="A11" s="3" t="s">
        <v>59</v>
      </c>
      <c r="B11" t="s">
        <v>73</v>
      </c>
    </row>
    <row r="12" spans="1:2" x14ac:dyDescent="0.25">
      <c r="A12" t="s">
        <v>29</v>
      </c>
    </row>
    <row r="13" spans="1:2" x14ac:dyDescent="0.25">
      <c r="A13" t="s">
        <v>30</v>
      </c>
    </row>
    <row r="14" spans="1:2" x14ac:dyDescent="0.25">
      <c r="A14" t="s">
        <v>31</v>
      </c>
    </row>
    <row r="15" spans="1:2" x14ac:dyDescent="0.25">
      <c r="A15" t="s">
        <v>32</v>
      </c>
    </row>
    <row r="16" spans="1:2" x14ac:dyDescent="0.25">
      <c r="A16" t="s">
        <v>33</v>
      </c>
    </row>
    <row r="17" spans="1:1" x14ac:dyDescent="0.25">
      <c r="A17" t="s">
        <v>34</v>
      </c>
    </row>
    <row r="18" spans="1:1" x14ac:dyDescent="0.25">
      <c r="A18" t="s">
        <v>35</v>
      </c>
    </row>
    <row r="19" spans="1:1" x14ac:dyDescent="0.25">
      <c r="A19" t="s">
        <v>36</v>
      </c>
    </row>
    <row r="20" spans="1:1" x14ac:dyDescent="0.25">
      <c r="A20" t="s">
        <v>37</v>
      </c>
    </row>
    <row r="21" spans="1:1" x14ac:dyDescent="0.25">
      <c r="A21" t="s">
        <v>38</v>
      </c>
    </row>
    <row r="22" spans="1:1" x14ac:dyDescent="0.25">
      <c r="A22" t="s">
        <v>39</v>
      </c>
    </row>
    <row r="23" spans="1:1" x14ac:dyDescent="0.25">
      <c r="A23" t="s">
        <v>40</v>
      </c>
    </row>
    <row r="24" spans="1:1" x14ac:dyDescent="0.25">
      <c r="A24" t="s">
        <v>41</v>
      </c>
    </row>
    <row r="25" spans="1:1" x14ac:dyDescent="0.25">
      <c r="A25" t="s">
        <v>42</v>
      </c>
    </row>
    <row r="26" spans="1:1" x14ac:dyDescent="0.25">
      <c r="A26" t="s">
        <v>43</v>
      </c>
    </row>
    <row r="27" spans="1:1" x14ac:dyDescent="0.25">
      <c r="A27" t="s">
        <v>44</v>
      </c>
    </row>
    <row r="28" spans="1:1" x14ac:dyDescent="0.25">
      <c r="A28" t="s">
        <v>45</v>
      </c>
    </row>
    <row r="29" spans="1:1" x14ac:dyDescent="0.25">
      <c r="A29" t="s">
        <v>46</v>
      </c>
    </row>
    <row r="30" spans="1:1" x14ac:dyDescent="0.25">
      <c r="A30" t="s">
        <v>47</v>
      </c>
    </row>
    <row r="31" spans="1:1" x14ac:dyDescent="0.25">
      <c r="A31" t="s">
        <v>48</v>
      </c>
    </row>
    <row r="32" spans="1:1" x14ac:dyDescent="0.25">
      <c r="A32" t="s">
        <v>49</v>
      </c>
    </row>
    <row r="33" spans="1:1" x14ac:dyDescent="0.25">
      <c r="A33" t="s">
        <v>50</v>
      </c>
    </row>
    <row r="34" spans="1:1" x14ac:dyDescent="0.25">
      <c r="A34" t="s">
        <v>51</v>
      </c>
    </row>
    <row r="35" spans="1:1" x14ac:dyDescent="0.25">
      <c r="A35" t="s">
        <v>52</v>
      </c>
    </row>
    <row r="36" spans="1:1" x14ac:dyDescent="0.25">
      <c r="A36" t="s">
        <v>53</v>
      </c>
    </row>
    <row r="37" spans="1:1" x14ac:dyDescent="0.25">
      <c r="A37" t="s">
        <v>54</v>
      </c>
    </row>
    <row r="38" spans="1:1" x14ac:dyDescent="0.25">
      <c r="A38" t="s">
        <v>55</v>
      </c>
    </row>
    <row r="39" spans="1:1" x14ac:dyDescent="0.25">
      <c r="A39" t="s">
        <v>56</v>
      </c>
    </row>
    <row r="40" spans="1:1" x14ac:dyDescent="0.25">
      <c r="A40" t="s">
        <v>57</v>
      </c>
    </row>
    <row r="41" spans="1:1" x14ac:dyDescent="0.25">
      <c r="A41" t="s">
        <v>58</v>
      </c>
    </row>
  </sheetData>
  <pageMargins left="0.7" right="0.7" top="0.75" bottom="0.75" header="0.3" footer="0.3"/>
  <headerFooter>
    <oddFooter>&amp;C_x000D_&amp;1#&amp;"Calibri"&amp;10&amp;K008000 DOCUMENTO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055409ECC80B442AC439733BF5A01A4" ma:contentTypeVersion="21" ma:contentTypeDescription="Crear nuevo documento." ma:contentTypeScope="" ma:versionID="248f03d458dfafb87fb51b3c98be1252">
  <xsd:schema xmlns:xsd="http://www.w3.org/2001/XMLSchema" xmlns:xs="http://www.w3.org/2001/XMLSchema" xmlns:p="http://schemas.microsoft.com/office/2006/metadata/properties" xmlns:ns2="31ffc887-b115-4293-9734-5a1b2fd0df00" xmlns:ns3="69399ae4-02ba-4f84-a350-fc9c0a69ee73" targetNamespace="http://schemas.microsoft.com/office/2006/metadata/properties" ma:root="true" ma:fieldsID="758412ef13e8d6a36b48a2c38d7dc6a6" ns2:_="" ns3:_="">
    <xsd:import namespace="31ffc887-b115-4293-9734-5a1b2fd0df00"/>
    <xsd:import namespace="69399ae4-02ba-4f84-a350-fc9c0a69ee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_Flow_SignoffStatus" minOccurs="0"/>
                <xsd:element ref="ns2:CONTROL_x0020_TERMINO"/>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ffc887-b115-4293-9734-5a1b2fd0df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_Flow_SignoffStatus" ma:index="22" nillable="true" ma:displayName="Estado de aprobación" ma:internalName="Estado_x0020_de_x0020_aprobaci_x00f3_n">
      <xsd:simpleType>
        <xsd:restriction base="dms:Text"/>
      </xsd:simpleType>
    </xsd:element>
    <xsd:element name="CONTROL_x0020_TERMINO" ma:index="23" ma:displayName="CONTROL TERMINO" ma:format="DateTime" ma:internalName="CONTROL_x0020_TERMINO">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Location" ma:index="25" nillable="true" ma:displayName="Location" ma:description="" ma:indexed="true" ma:internalName="MediaServiceLocation"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399ae4-02ba-4f84-a350-fc9c0a69ee7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31254536-95a0-4d1d-9160-8e6e369c9439}" ma:internalName="TaxCatchAll" ma:showField="CatchAllData" ma:web="69399ae4-02ba-4f84-a350-fc9c0a69ee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ffc887-b115-4293-9734-5a1b2fd0df00">
      <Terms xmlns="http://schemas.microsoft.com/office/infopath/2007/PartnerControls"/>
    </lcf76f155ced4ddcb4097134ff3c332f>
    <TaxCatchAll xmlns="69399ae4-02ba-4f84-a350-fc9c0a69ee73" xsi:nil="true"/>
    <CONTROL_x0020_TERMINO xmlns="31ffc887-b115-4293-9734-5a1b2fd0df00"/>
    <_Flow_SignoffStatus xmlns="31ffc887-b115-4293-9734-5a1b2fd0df00" xsi:nil="true"/>
  </documentManagement>
</p:properties>
</file>

<file path=customXml/itemProps1.xml><?xml version="1.0" encoding="utf-8"?>
<ds:datastoreItem xmlns:ds="http://schemas.openxmlformats.org/officeDocument/2006/customXml" ds:itemID="{1736BF5F-534C-4CE5-98F6-0215234BA848}">
  <ds:schemaRefs>
    <ds:schemaRef ds:uri="http://schemas.microsoft.com/sharepoint/v3/contenttype/forms"/>
  </ds:schemaRefs>
</ds:datastoreItem>
</file>

<file path=customXml/itemProps2.xml><?xml version="1.0" encoding="utf-8"?>
<ds:datastoreItem xmlns:ds="http://schemas.openxmlformats.org/officeDocument/2006/customXml" ds:itemID="{98B70955-06C2-4A34-AE8D-B1678D04A660}"/>
</file>

<file path=customXml/itemProps3.xml><?xml version="1.0" encoding="utf-8"?>
<ds:datastoreItem xmlns:ds="http://schemas.openxmlformats.org/officeDocument/2006/customXml" ds:itemID="{28905247-1B34-48A3-8176-A76943367D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Detalle análisis</vt:lpstr>
      <vt:lpstr>Tabla resumen análisis</vt:lpstr>
      <vt:lpstr>Soporte Objeciones</vt:lpstr>
      <vt:lpstr>Soportes pagos</vt:lpstr>
      <vt:lpstr>Soporte Aceptaciones</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Pedroza Velasco</dc:creator>
  <cp:lastModifiedBy>Israel Fernando Pulido Patino</cp:lastModifiedBy>
  <dcterms:created xsi:type="dcterms:W3CDTF">2018-10-25T21:37:59Z</dcterms:created>
  <dcterms:modified xsi:type="dcterms:W3CDTF">2024-04-10T20:37:28Z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d7dcfcf-2f13-416d-bd85-85e5cda1e908_Enabled">
    <vt:lpwstr>true</vt:lpwstr>
  </property>
  <property fmtid="{D5CDD505-2E9C-101B-9397-08002B2CF9AE}" pid="3" name="MSIP_Label_4d7dcfcf-2f13-416d-bd85-85e5cda1e908_SetDate">
    <vt:lpwstr>2023-06-01T17:00:29Z</vt:lpwstr>
  </property>
  <property fmtid="{D5CDD505-2E9C-101B-9397-08002B2CF9AE}" pid="4" name="MSIP_Label_4d7dcfcf-2f13-416d-bd85-85e5cda1e908_Method">
    <vt:lpwstr>Privileged</vt:lpwstr>
  </property>
  <property fmtid="{D5CDD505-2E9C-101B-9397-08002B2CF9AE}" pid="5" name="MSIP_Label_4d7dcfcf-2f13-416d-bd85-85e5cda1e908_Name">
    <vt:lpwstr>Pública</vt:lpwstr>
  </property>
  <property fmtid="{D5CDD505-2E9C-101B-9397-08002B2CF9AE}" pid="6" name="MSIP_Label_4d7dcfcf-2f13-416d-bd85-85e5cda1e908_SiteId">
    <vt:lpwstr>73e84937-70de-4ceb-8f14-b8f9ab356f6e</vt:lpwstr>
  </property>
  <property fmtid="{D5CDD505-2E9C-101B-9397-08002B2CF9AE}" pid="7" name="MSIP_Label_4d7dcfcf-2f13-416d-bd85-85e5cda1e908_ActionId">
    <vt:lpwstr>c52c375e-6617-4ff0-9f25-b8831cd7cdbb</vt:lpwstr>
  </property>
  <property fmtid="{D5CDD505-2E9C-101B-9397-08002B2CF9AE}" pid="8" name="MSIP_Label_4d7dcfcf-2f13-416d-bd85-85e5cda1e908_ContentBits">
    <vt:lpwstr>2</vt:lpwstr>
  </property>
  <property fmtid="{D5CDD505-2E9C-101B-9397-08002B2CF9AE}" pid="9" name="ContentTypeId">
    <vt:lpwstr>0x0101001055409ECC80B442AC439733BF5A01A4</vt:lpwstr>
  </property>
</Properties>
</file>