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man\Documents\Trabajo\Litigios\Incoasfaltos\Ingenieria y Gestion de Negocios\"/>
    </mc:Choice>
  </mc:AlternateContent>
  <xr:revisionPtr revIDLastSave="0" documentId="13_ncr:1_{88264DCA-A618-45DF-99A9-A9EB8ED9BDB7}" xr6:coauthVersionLast="47" xr6:coauthVersionMax="47" xr10:uidLastSave="{00000000-0000-0000-0000-000000000000}"/>
  <workbookProtection workbookAlgorithmName="SHA-512" workbookHashValue="Yr7a3lEzQH7Ub3NLVJXtOgm9C/pmiFZnR3t4h1xos8cXpEHywoDOSpuq/10cqpyBhvBVIZQScbkJYRfoPjRGwQ==" workbookSaltValue="R57rvFMdfpX10SaOzOkIvA==" workbookSpinCount="100000" lockStructure="1"/>
  <bookViews>
    <workbookView xWindow="-110" yWindow="-110" windowWidth="19420" windowHeight="10300" activeTab="2" xr2:uid="{D5DF4A54-74F0-4979-95CD-660F48BB0EF7}"/>
  </bookViews>
  <sheets>
    <sheet name="34470" sheetId="1" r:id="rId1"/>
    <sheet name="38143" sheetId="4" r:id="rId2"/>
    <sheet name="Total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8" i="3" l="1"/>
  <c r="F74" i="4"/>
  <c r="D74" i="4"/>
  <c r="E74" i="4" s="1"/>
  <c r="C74" i="4"/>
  <c r="F73" i="4"/>
  <c r="E73" i="4"/>
  <c r="D73" i="4"/>
  <c r="C73" i="4"/>
  <c r="F72" i="4"/>
  <c r="D72" i="4"/>
  <c r="E72" i="4" s="1"/>
  <c r="C72" i="4"/>
  <c r="F71" i="4"/>
  <c r="E71" i="4"/>
  <c r="D71" i="4"/>
  <c r="C71" i="4"/>
  <c r="F70" i="4"/>
  <c r="D70" i="4"/>
  <c r="E70" i="4" s="1"/>
  <c r="C70" i="4"/>
  <c r="F69" i="4"/>
  <c r="D69" i="4"/>
  <c r="E69" i="4" s="1"/>
  <c r="C69" i="4"/>
  <c r="F68" i="4"/>
  <c r="D68" i="4"/>
  <c r="E68" i="4" s="1"/>
  <c r="C68" i="4"/>
  <c r="F67" i="4"/>
  <c r="E67" i="4"/>
  <c r="D67" i="4"/>
  <c r="C67" i="4"/>
  <c r="F66" i="4"/>
  <c r="D66" i="4"/>
  <c r="E66" i="4" s="1"/>
  <c r="C66" i="4"/>
  <c r="F65" i="4"/>
  <c r="E65" i="4"/>
  <c r="D65" i="4"/>
  <c r="C65" i="4"/>
  <c r="F64" i="4"/>
  <c r="D64" i="4"/>
  <c r="E64" i="4" s="1"/>
  <c r="C64" i="4"/>
  <c r="F63" i="4"/>
  <c r="E63" i="4"/>
  <c r="D63" i="4"/>
  <c r="C63" i="4"/>
  <c r="F62" i="4"/>
  <c r="D62" i="4"/>
  <c r="E62" i="4" s="1"/>
  <c r="C62" i="4"/>
  <c r="F61" i="4"/>
  <c r="D61" i="4"/>
  <c r="E61" i="4" s="1"/>
  <c r="C61" i="4"/>
  <c r="F60" i="4"/>
  <c r="D60" i="4"/>
  <c r="E60" i="4" s="1"/>
  <c r="C60" i="4"/>
  <c r="F59" i="4"/>
  <c r="E59" i="4"/>
  <c r="D59" i="4"/>
  <c r="C59" i="4"/>
  <c r="F58" i="4"/>
  <c r="D58" i="4"/>
  <c r="E58" i="4" s="1"/>
  <c r="C58" i="4"/>
  <c r="F57" i="4"/>
  <c r="E57" i="4"/>
  <c r="D57" i="4"/>
  <c r="C57" i="4"/>
  <c r="F56" i="4"/>
  <c r="D56" i="4"/>
  <c r="E56" i="4" s="1"/>
  <c r="C56" i="4"/>
  <c r="F55" i="4"/>
  <c r="E55" i="4"/>
  <c r="D55" i="4"/>
  <c r="C55" i="4"/>
  <c r="F54" i="4"/>
  <c r="D54" i="4"/>
  <c r="E54" i="4" s="1"/>
  <c r="C54" i="4"/>
  <c r="F53" i="4"/>
  <c r="D53" i="4"/>
  <c r="E53" i="4" s="1"/>
  <c r="C53" i="4"/>
  <c r="F52" i="4"/>
  <c r="D52" i="4"/>
  <c r="E52" i="4" s="1"/>
  <c r="C52" i="4"/>
  <c r="F51" i="4"/>
  <c r="E51" i="4"/>
  <c r="D51" i="4"/>
  <c r="C51" i="4"/>
  <c r="F50" i="4"/>
  <c r="E50" i="4"/>
  <c r="D50" i="4"/>
  <c r="C50" i="4"/>
  <c r="F49" i="4"/>
  <c r="E49" i="4"/>
  <c r="D49" i="4"/>
  <c r="C49" i="4"/>
  <c r="F48" i="4"/>
  <c r="D48" i="4"/>
  <c r="E48" i="4" s="1"/>
  <c r="C48" i="4"/>
  <c r="F47" i="4"/>
  <c r="E47" i="4"/>
  <c r="D47" i="4"/>
  <c r="C47" i="4"/>
  <c r="F46" i="4"/>
  <c r="D46" i="4"/>
  <c r="E46" i="4" s="1"/>
  <c r="C46" i="4"/>
  <c r="F45" i="4"/>
  <c r="D45" i="4"/>
  <c r="E45" i="4" s="1"/>
  <c r="C45" i="4"/>
  <c r="F44" i="4"/>
  <c r="D44" i="4"/>
  <c r="E44" i="4" s="1"/>
  <c r="C44" i="4"/>
  <c r="F43" i="4"/>
  <c r="E43" i="4"/>
  <c r="D43" i="4"/>
  <c r="C43" i="4"/>
  <c r="F42" i="4"/>
  <c r="D42" i="4"/>
  <c r="E42" i="4" s="1"/>
  <c r="C42" i="4"/>
  <c r="F41" i="4"/>
  <c r="E41" i="4"/>
  <c r="D41" i="4"/>
  <c r="C41" i="4"/>
  <c r="F40" i="4"/>
  <c r="D40" i="4"/>
  <c r="E40" i="4" s="1"/>
  <c r="C40" i="4"/>
  <c r="F39" i="4"/>
  <c r="E39" i="4"/>
  <c r="D39" i="4"/>
  <c r="C39" i="4"/>
  <c r="F38" i="4"/>
  <c r="D38" i="4"/>
  <c r="E38" i="4" s="1"/>
  <c r="C38" i="4"/>
  <c r="F37" i="4"/>
  <c r="D37" i="4"/>
  <c r="E37" i="4" s="1"/>
  <c r="C37" i="4"/>
  <c r="F36" i="4"/>
  <c r="D36" i="4"/>
  <c r="E36" i="4" s="1"/>
  <c r="C36" i="4"/>
  <c r="F35" i="4"/>
  <c r="D35" i="4"/>
  <c r="E35" i="4" s="1"/>
  <c r="C35" i="4"/>
  <c r="J34" i="4"/>
  <c r="F34" i="4"/>
  <c r="D34" i="4"/>
  <c r="E34" i="4" s="1"/>
  <c r="C34" i="4"/>
  <c r="F33" i="4"/>
  <c r="D33" i="4"/>
  <c r="E33" i="4" s="1"/>
  <c r="C33" i="4"/>
  <c r="F32" i="4"/>
  <c r="D32" i="4"/>
  <c r="E32" i="4" s="1"/>
  <c r="C32" i="4"/>
  <c r="F31" i="4"/>
  <c r="D31" i="4"/>
  <c r="E31" i="4" s="1"/>
  <c r="C31" i="4"/>
  <c r="F30" i="4"/>
  <c r="E30" i="4"/>
  <c r="D30" i="4"/>
  <c r="C30" i="4"/>
  <c r="F29" i="4"/>
  <c r="E29" i="4"/>
  <c r="D29" i="4"/>
  <c r="C29" i="4"/>
  <c r="F28" i="4"/>
  <c r="E28" i="4"/>
  <c r="D28" i="4"/>
  <c r="C28" i="4"/>
  <c r="F27" i="4"/>
  <c r="D27" i="4"/>
  <c r="E27" i="4" s="1"/>
  <c r="C27" i="4"/>
  <c r="F26" i="4"/>
  <c r="E26" i="4"/>
  <c r="D26" i="4"/>
  <c r="C26" i="4"/>
  <c r="F25" i="4"/>
  <c r="D25" i="4"/>
  <c r="E25" i="4" s="1"/>
  <c r="C25" i="4"/>
  <c r="F24" i="4"/>
  <c r="E24" i="4"/>
  <c r="D24" i="4"/>
  <c r="C24" i="4"/>
  <c r="F23" i="4"/>
  <c r="D23" i="4"/>
  <c r="E23" i="4" s="1"/>
  <c r="C23" i="4"/>
  <c r="F22" i="4"/>
  <c r="E22" i="4"/>
  <c r="D22" i="4"/>
  <c r="C22" i="4"/>
  <c r="F21" i="4"/>
  <c r="D21" i="4"/>
  <c r="E21" i="4" s="1"/>
  <c r="C21" i="4"/>
  <c r="F20" i="4"/>
  <c r="D20" i="4"/>
  <c r="E20" i="4" s="1"/>
  <c r="C20" i="4"/>
  <c r="F19" i="4"/>
  <c r="D19" i="4"/>
  <c r="E19" i="4" s="1"/>
  <c r="C19" i="4"/>
  <c r="L18" i="4"/>
  <c r="J18" i="4"/>
  <c r="J19" i="4" s="1"/>
  <c r="F18" i="4"/>
  <c r="E18" i="4"/>
  <c r="D18" i="4"/>
  <c r="C18" i="4"/>
  <c r="K17" i="4"/>
  <c r="F17" i="4"/>
  <c r="E17" i="4"/>
  <c r="D17" i="4"/>
  <c r="C17" i="4"/>
  <c r="F16" i="4"/>
  <c r="D16" i="4"/>
  <c r="E16" i="4" s="1"/>
  <c r="C16" i="4"/>
  <c r="F15" i="4"/>
  <c r="E15" i="4"/>
  <c r="D15" i="4"/>
  <c r="C15" i="4"/>
  <c r="F14" i="4"/>
  <c r="E14" i="4"/>
  <c r="D14" i="4"/>
  <c r="C14" i="4"/>
  <c r="F13" i="4"/>
  <c r="D13" i="4"/>
  <c r="E13" i="4" s="1"/>
  <c r="C13" i="4"/>
  <c r="F12" i="4"/>
  <c r="D12" i="4"/>
  <c r="E12" i="4" s="1"/>
  <c r="C12" i="4"/>
  <c r="L11" i="4"/>
  <c r="G74" i="4" s="1"/>
  <c r="J11" i="4"/>
  <c r="J12" i="4" s="1"/>
  <c r="F11" i="4"/>
  <c r="E11" i="4"/>
  <c r="D11" i="4"/>
  <c r="C11" i="4"/>
  <c r="F10" i="4"/>
  <c r="E10" i="4"/>
  <c r="D10" i="4"/>
  <c r="C10" i="4"/>
  <c r="G39" i="4" l="1"/>
  <c r="G55" i="4"/>
  <c r="G63" i="4"/>
  <c r="G71" i="4"/>
  <c r="G10" i="4"/>
  <c r="G14" i="4"/>
  <c r="G21" i="4"/>
  <c r="G29" i="4"/>
  <c r="G32" i="4"/>
  <c r="G36" i="4"/>
  <c r="G44" i="4"/>
  <c r="G52" i="4"/>
  <c r="G60" i="4"/>
  <c r="G68" i="4"/>
  <c r="G41" i="4"/>
  <c r="G49" i="4"/>
  <c r="G73" i="4"/>
  <c r="G13" i="4"/>
  <c r="G16" i="4"/>
  <c r="G20" i="4"/>
  <c r="G23" i="4"/>
  <c r="G31" i="4"/>
  <c r="G35" i="4"/>
  <c r="G38" i="4"/>
  <c r="G46" i="4"/>
  <c r="G54" i="4"/>
  <c r="G62" i="4"/>
  <c r="G70" i="4"/>
  <c r="G65" i="4"/>
  <c r="J13" i="4"/>
  <c r="J32" i="4" s="1"/>
  <c r="J20" i="4"/>
  <c r="G28" i="4"/>
  <c r="G43" i="4"/>
  <c r="G51" i="4"/>
  <c r="G59" i="4"/>
  <c r="G67" i="4"/>
  <c r="G17" i="4"/>
  <c r="G47" i="4"/>
  <c r="G12" i="4"/>
  <c r="G19" i="4"/>
  <c r="G25" i="4"/>
  <c r="G34" i="4"/>
  <c r="G40" i="4"/>
  <c r="G48" i="4"/>
  <c r="G56" i="4"/>
  <c r="G64" i="4"/>
  <c r="G72" i="4"/>
  <c r="G24" i="4"/>
  <c r="G57" i="4"/>
  <c r="G11" i="4"/>
  <c r="G15" i="4"/>
  <c r="G18" i="4"/>
  <c r="G22" i="4"/>
  <c r="G30" i="4"/>
  <c r="G37" i="4"/>
  <c r="G45" i="4"/>
  <c r="G53" i="4"/>
  <c r="G61" i="4"/>
  <c r="G69" i="4"/>
  <c r="G26" i="4"/>
  <c r="G27" i="4"/>
  <c r="G33" i="4"/>
  <c r="G42" i="4"/>
  <c r="G50" i="4"/>
  <c r="G58" i="4"/>
  <c r="G66" i="4"/>
  <c r="J31" i="4" l="1"/>
  <c r="J33" i="4" s="1"/>
  <c r="J35" i="4" s="1"/>
  <c r="J36" i="1" l="1"/>
  <c r="F75" i="1"/>
  <c r="D75" i="1"/>
  <c r="E75" i="1" s="1"/>
  <c r="C75" i="1"/>
  <c r="F74" i="1"/>
  <c r="D74" i="1"/>
  <c r="E74" i="1" s="1"/>
  <c r="C74" i="1"/>
  <c r="F73" i="1"/>
  <c r="D73" i="1"/>
  <c r="E73" i="1" s="1"/>
  <c r="C73" i="1"/>
  <c r="F72" i="1"/>
  <c r="D72" i="1"/>
  <c r="E72" i="1" s="1"/>
  <c r="C72" i="1"/>
  <c r="F71" i="1"/>
  <c r="D71" i="1"/>
  <c r="E71" i="1" s="1"/>
  <c r="C71" i="1"/>
  <c r="F70" i="1"/>
  <c r="D70" i="1"/>
  <c r="E70" i="1" s="1"/>
  <c r="C70" i="1"/>
  <c r="F69" i="1"/>
  <c r="D69" i="1"/>
  <c r="E69" i="1" s="1"/>
  <c r="C69" i="1"/>
  <c r="F68" i="1"/>
  <c r="D68" i="1"/>
  <c r="E68" i="1" s="1"/>
  <c r="C68" i="1"/>
  <c r="F67" i="1"/>
  <c r="D67" i="1"/>
  <c r="E67" i="1" s="1"/>
  <c r="C67" i="1"/>
  <c r="F66" i="1"/>
  <c r="D66" i="1"/>
  <c r="E66" i="1" s="1"/>
  <c r="C66" i="1"/>
  <c r="F65" i="1"/>
  <c r="D65" i="1"/>
  <c r="E65" i="1" s="1"/>
  <c r="C65" i="1"/>
  <c r="F64" i="1"/>
  <c r="D64" i="1"/>
  <c r="E64" i="1" s="1"/>
  <c r="C64" i="1"/>
  <c r="F63" i="1"/>
  <c r="D63" i="1"/>
  <c r="E63" i="1" s="1"/>
  <c r="C63" i="1"/>
  <c r="F62" i="1"/>
  <c r="D62" i="1"/>
  <c r="E62" i="1" s="1"/>
  <c r="C62" i="1"/>
  <c r="F61" i="1"/>
  <c r="D61" i="1"/>
  <c r="E61" i="1" s="1"/>
  <c r="C61" i="1"/>
  <c r="F60" i="1"/>
  <c r="D60" i="1"/>
  <c r="E60" i="1" s="1"/>
  <c r="C60" i="1"/>
  <c r="F59" i="1"/>
  <c r="D59" i="1"/>
  <c r="E59" i="1" s="1"/>
  <c r="C59" i="1"/>
  <c r="F58" i="1"/>
  <c r="D58" i="1"/>
  <c r="E58" i="1" s="1"/>
  <c r="C58" i="1"/>
  <c r="F57" i="1"/>
  <c r="D57" i="1"/>
  <c r="E57" i="1" s="1"/>
  <c r="C57" i="1"/>
  <c r="F56" i="1"/>
  <c r="D56" i="1"/>
  <c r="E56" i="1" s="1"/>
  <c r="C56" i="1"/>
  <c r="F55" i="1"/>
  <c r="D55" i="1"/>
  <c r="E55" i="1" s="1"/>
  <c r="C55" i="1"/>
  <c r="F54" i="1"/>
  <c r="D54" i="1"/>
  <c r="E54" i="1" s="1"/>
  <c r="C54" i="1"/>
  <c r="F53" i="1"/>
  <c r="D53" i="1"/>
  <c r="E53" i="1" s="1"/>
  <c r="C53" i="1"/>
  <c r="F52" i="1"/>
  <c r="D52" i="1"/>
  <c r="E52" i="1" s="1"/>
  <c r="C52" i="1"/>
  <c r="F51" i="1"/>
  <c r="D51" i="1"/>
  <c r="E51" i="1" s="1"/>
  <c r="C51" i="1"/>
  <c r="F50" i="1"/>
  <c r="D50" i="1"/>
  <c r="E50" i="1" s="1"/>
  <c r="C50" i="1"/>
  <c r="F49" i="1"/>
  <c r="D49" i="1"/>
  <c r="E49" i="1" s="1"/>
  <c r="C49" i="1"/>
  <c r="F48" i="1"/>
  <c r="D48" i="1"/>
  <c r="E48" i="1" s="1"/>
  <c r="C48" i="1"/>
  <c r="F47" i="1"/>
  <c r="D47" i="1"/>
  <c r="E47" i="1" s="1"/>
  <c r="C47" i="1"/>
  <c r="F46" i="1"/>
  <c r="D46" i="1"/>
  <c r="E46" i="1" s="1"/>
  <c r="C46" i="1"/>
  <c r="F45" i="1"/>
  <c r="D45" i="1"/>
  <c r="E45" i="1" s="1"/>
  <c r="C45" i="1"/>
  <c r="F44" i="1"/>
  <c r="D44" i="1"/>
  <c r="E44" i="1" s="1"/>
  <c r="C44" i="1"/>
  <c r="F43" i="1"/>
  <c r="D43" i="1"/>
  <c r="E43" i="1" s="1"/>
  <c r="C43" i="1"/>
  <c r="F42" i="1"/>
  <c r="D42" i="1"/>
  <c r="E42" i="1" s="1"/>
  <c r="C42" i="1"/>
  <c r="F41" i="1"/>
  <c r="D41" i="1"/>
  <c r="E41" i="1" s="1"/>
  <c r="C41" i="1"/>
  <c r="F40" i="1"/>
  <c r="D40" i="1"/>
  <c r="E40" i="1" s="1"/>
  <c r="C40" i="1"/>
  <c r="F39" i="1"/>
  <c r="D39" i="1"/>
  <c r="E39" i="1" s="1"/>
  <c r="C39" i="1"/>
  <c r="F38" i="1"/>
  <c r="D38" i="1"/>
  <c r="E38" i="1" s="1"/>
  <c r="C38" i="1"/>
  <c r="F37" i="1"/>
  <c r="D37" i="1"/>
  <c r="E37" i="1" s="1"/>
  <c r="C37" i="1"/>
  <c r="F36" i="1"/>
  <c r="D36" i="1"/>
  <c r="E36" i="1" s="1"/>
  <c r="C36" i="1"/>
  <c r="F35" i="1"/>
  <c r="D35" i="1"/>
  <c r="E35" i="1" s="1"/>
  <c r="C35" i="1"/>
  <c r="F34" i="1"/>
  <c r="D34" i="1"/>
  <c r="E34" i="1" s="1"/>
  <c r="C34" i="1"/>
  <c r="F33" i="1"/>
  <c r="D33" i="1"/>
  <c r="E33" i="1" s="1"/>
  <c r="C33" i="1"/>
  <c r="F32" i="1"/>
  <c r="D32" i="1"/>
  <c r="E32" i="1" s="1"/>
  <c r="C32" i="1"/>
  <c r="F31" i="1"/>
  <c r="D31" i="1"/>
  <c r="E31" i="1" s="1"/>
  <c r="C31" i="1"/>
  <c r="F30" i="1"/>
  <c r="D30" i="1"/>
  <c r="E30" i="1" s="1"/>
  <c r="C30" i="1"/>
  <c r="F29" i="1"/>
  <c r="D29" i="1"/>
  <c r="E29" i="1" s="1"/>
  <c r="C29" i="1"/>
  <c r="F28" i="1"/>
  <c r="D28" i="1"/>
  <c r="E28" i="1" s="1"/>
  <c r="C28" i="1"/>
  <c r="F27" i="1"/>
  <c r="D27" i="1"/>
  <c r="E27" i="1" s="1"/>
  <c r="C27" i="1"/>
  <c r="F26" i="1"/>
  <c r="D26" i="1"/>
  <c r="E26" i="1" s="1"/>
  <c r="C26" i="1"/>
  <c r="F25" i="1"/>
  <c r="D25" i="1"/>
  <c r="E25" i="1" s="1"/>
  <c r="C25" i="1"/>
  <c r="F24" i="1"/>
  <c r="D24" i="1"/>
  <c r="E24" i="1" s="1"/>
  <c r="C24" i="1"/>
  <c r="F23" i="1"/>
  <c r="D23" i="1"/>
  <c r="E23" i="1" s="1"/>
  <c r="C23" i="1"/>
  <c r="F22" i="1"/>
  <c r="D22" i="1"/>
  <c r="E22" i="1" s="1"/>
  <c r="C22" i="1"/>
  <c r="F21" i="1"/>
  <c r="D21" i="1"/>
  <c r="E21" i="1" s="1"/>
  <c r="C21" i="1"/>
  <c r="F20" i="1"/>
  <c r="D20" i="1"/>
  <c r="E20" i="1" s="1"/>
  <c r="C20" i="1"/>
  <c r="F19" i="1"/>
  <c r="D19" i="1"/>
  <c r="E19" i="1" s="1"/>
  <c r="C19" i="1"/>
  <c r="F18" i="1"/>
  <c r="D18" i="1"/>
  <c r="E18" i="1" s="1"/>
  <c r="C18" i="1"/>
  <c r="F17" i="1"/>
  <c r="D17" i="1"/>
  <c r="E17" i="1" s="1"/>
  <c r="C17" i="1"/>
  <c r="F16" i="1"/>
  <c r="D16" i="1"/>
  <c r="E16" i="1" s="1"/>
  <c r="C16" i="1"/>
  <c r="F15" i="1"/>
  <c r="D15" i="1"/>
  <c r="E15" i="1" s="1"/>
  <c r="C15" i="1"/>
  <c r="F14" i="1"/>
  <c r="D14" i="1"/>
  <c r="E14" i="1" s="1"/>
  <c r="C14" i="1"/>
  <c r="F13" i="1"/>
  <c r="D13" i="1"/>
  <c r="E13" i="1" s="1"/>
  <c r="C13" i="1"/>
  <c r="F12" i="1"/>
  <c r="D12" i="1"/>
  <c r="E12" i="1" s="1"/>
  <c r="C12" i="1"/>
  <c r="F11" i="1"/>
  <c r="D11" i="1"/>
  <c r="E11" i="1" s="1"/>
  <c r="C11" i="1"/>
  <c r="F10" i="1"/>
  <c r="D10" i="1"/>
  <c r="E10" i="1" s="1"/>
  <c r="C10" i="1"/>
  <c r="L18" i="1"/>
  <c r="K17" i="1"/>
  <c r="L11" i="1"/>
  <c r="J11" i="1"/>
  <c r="J12" i="1" s="1"/>
  <c r="G72" i="1" l="1"/>
  <c r="G18" i="1"/>
  <c r="G14" i="1"/>
  <c r="G52" i="1"/>
  <c r="G68" i="1"/>
  <c r="G29" i="1"/>
  <c r="G42" i="1"/>
  <c r="G50" i="1"/>
  <c r="G70" i="1"/>
  <c r="G20" i="1"/>
  <c r="G11" i="1"/>
  <c r="G22" i="1"/>
  <c r="G59" i="1"/>
  <c r="J18" i="1"/>
  <c r="J19" i="1" s="1"/>
  <c r="J20" i="1" s="1"/>
  <c r="G13" i="1"/>
  <c r="G15" i="1"/>
  <c r="G40" i="1"/>
  <c r="G48" i="1"/>
  <c r="G62" i="1"/>
  <c r="G69" i="1"/>
  <c r="G44" i="1"/>
  <c r="G30" i="1"/>
  <c r="G38" i="1"/>
  <c r="G46" i="1"/>
  <c r="G54" i="1"/>
  <c r="G56" i="1"/>
  <c r="G64" i="1"/>
  <c r="G12" i="1"/>
  <c r="G21" i="1"/>
  <c r="G23" i="1"/>
  <c r="G34" i="1"/>
  <c r="G36" i="1"/>
  <c r="G60" i="1"/>
  <c r="G16" i="1"/>
  <c r="G19" i="1"/>
  <c r="G24" i="1"/>
  <c r="G27" i="1"/>
  <c r="G35" i="1"/>
  <c r="G32" i="1"/>
  <c r="G61" i="1"/>
  <c r="G75" i="1"/>
  <c r="G39" i="1"/>
  <c r="G41" i="1"/>
  <c r="G43" i="1"/>
  <c r="G45" i="1"/>
  <c r="G47" i="1"/>
  <c r="G49" i="1"/>
  <c r="G51" i="1"/>
  <c r="G53" i="1"/>
  <c r="G58" i="1"/>
  <c r="G66" i="1"/>
  <c r="G71" i="1"/>
  <c r="G74" i="1"/>
  <c r="G37" i="1"/>
  <c r="G55" i="1"/>
  <c r="G63" i="1"/>
  <c r="G26" i="1"/>
  <c r="G28" i="1"/>
  <c r="G31" i="1"/>
  <c r="G10" i="1"/>
  <c r="G57" i="1"/>
  <c r="G65" i="1"/>
  <c r="G73" i="1"/>
  <c r="G17" i="1"/>
  <c r="G25" i="1"/>
  <c r="G33" i="1"/>
  <c r="G67" i="1"/>
  <c r="J13" i="1"/>
  <c r="J31" i="1" l="1"/>
  <c r="J34" i="1"/>
  <c r="J35" i="1" s="1"/>
  <c r="B9" i="3" s="1"/>
  <c r="B11" i="3" s="1"/>
  <c r="J37" i="1" l="1"/>
</calcChain>
</file>

<file path=xl/sharedStrings.xml><?xml version="1.0" encoding="utf-8"?>
<sst xmlns="http://schemas.openxmlformats.org/spreadsheetml/2006/main" count="82" uniqueCount="34">
  <si>
    <t>INFORMACION DEL PROCESO</t>
  </si>
  <si>
    <t>PROCESO Nº</t>
  </si>
  <si>
    <t>LIQUIDACION DE INTERESES PROCESOS PENDIENTES</t>
  </si>
  <si>
    <t xml:space="preserve">MES </t>
  </si>
  <si>
    <t>BC EA</t>
  </si>
  <si>
    <t>BC MENSUAL</t>
  </si>
  <si>
    <t>USURA EA</t>
  </si>
  <si>
    <t>USURA MEN</t>
  </si>
  <si>
    <t>TP</t>
  </si>
  <si>
    <t>VALOR INTERESES US</t>
  </si>
  <si>
    <t>LIQUIDADOR DE DIAS INICIO MORA</t>
  </si>
  <si>
    <t>MES</t>
  </si>
  <si>
    <t>DIAS MORA</t>
  </si>
  <si>
    <t>VALOR MORA</t>
  </si>
  <si>
    <t>BASE</t>
  </si>
  <si>
    <t>TASA EA</t>
  </si>
  <si>
    <t>TASA DIARIA</t>
  </si>
  <si>
    <t>TOTAL</t>
  </si>
  <si>
    <t>LIQUIDADOR DE DIAS FINAL MORA</t>
  </si>
  <si>
    <t>TOTALES</t>
  </si>
  <si>
    <t>TOTAL MORA</t>
  </si>
  <si>
    <t>ABONO 1</t>
  </si>
  <si>
    <t>ABONO 2</t>
  </si>
  <si>
    <t>TOTAL DIAS</t>
  </si>
  <si>
    <t>CAPITAL</t>
  </si>
  <si>
    <t>TOTAL CAP+INT</t>
  </si>
  <si>
    <t>2017-01606</t>
  </si>
  <si>
    <t>Demandante</t>
  </si>
  <si>
    <t>Industria Colombiana de Asfaltos-Incoasfaltos</t>
  </si>
  <si>
    <t>Capital</t>
  </si>
  <si>
    <t>TOTAL INT. DE MORA</t>
  </si>
  <si>
    <t>Costas y Agencias</t>
  </si>
  <si>
    <t>Total Cap + Int + Costas</t>
  </si>
  <si>
    <t>Intereses de Mora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</si>
</sst>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8" formatCode="&quot;$&quot;\ #,##0.00;[Red]\-&quot;$&quot;\ #,##0.00"/>
    <numFmt numFmtId="44" formatCode="_-&quot;$&quot;\ * #,##0.00_-;\-&quot;$&quot;\ * #,##0.00_-;_-&quot;$&quot;\ * &quot;-&quot;??_-;_-@_-"/>
    <numFmt numFmtId="164" formatCode="&quot;$&quot;#,##0"/>
    <numFmt numFmtId="165" formatCode="_-[$$-240A]* #,##0_-;\-[$$-240A]* #,##0_-;_-[$$-240A]* &quot;-&quot;??_-;_-@_-"/>
    <numFmt numFmtId="166" formatCode="0.0000000%"/>
    <numFmt numFmtId="167" formatCode="0.000%"/>
    <numFmt numFmtId="168" formatCode="&quot;$&quot;#,##0.00"/>
    <numFmt numFmtId="169" formatCode="0.000000000%"/>
    <numFmt numFmtId="170" formatCode="_-&quot;$&quot;\ * #,##0_-;\-&quot;$&quot;\ * #,##0_-;_-&quot;$&quot;\ 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Arial"/>
      <family val="2"/>
    </font>
    <font>
      <u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3">
    <xf numFmtId="0" fontId="0" fillId="0" borderId="0" xfId="0"/>
    <xf numFmtId="0" fontId="4" fillId="0" borderId="1" xfId="0" applyFont="1" applyBorder="1" applyAlignment="1">
      <alignment horizontal="center"/>
    </xf>
    <xf numFmtId="164" fontId="0" fillId="0" borderId="0" xfId="0" applyNumberFormat="1"/>
    <xf numFmtId="10" fontId="0" fillId="0" borderId="0" xfId="1" applyNumberFormat="1" applyFont="1"/>
    <xf numFmtId="0" fontId="2" fillId="0" borderId="5" xfId="0" applyFont="1" applyBorder="1"/>
    <xf numFmtId="10" fontId="2" fillId="0" borderId="5" xfId="1" applyNumberFormat="1" applyFont="1" applyBorder="1"/>
    <xf numFmtId="164" fontId="2" fillId="0" borderId="5" xfId="1" applyNumberFormat="1" applyFont="1" applyFill="1" applyBorder="1"/>
    <xf numFmtId="0" fontId="0" fillId="0" borderId="1" xfId="0" applyBorder="1"/>
    <xf numFmtId="17" fontId="0" fillId="0" borderId="1" xfId="0" applyNumberFormat="1" applyBorder="1"/>
    <xf numFmtId="165" fontId="0" fillId="0" borderId="1" xfId="0" applyNumberFormat="1" applyBorder="1"/>
    <xf numFmtId="10" fontId="0" fillId="4" borderId="1" xfId="1" applyNumberFormat="1" applyFont="1" applyFill="1" applyBorder="1"/>
    <xf numFmtId="17" fontId="3" fillId="0" borderId="0" xfId="0" applyNumberFormat="1" applyFont="1"/>
    <xf numFmtId="166" fontId="0" fillId="4" borderId="1" xfId="1" applyNumberFormat="1" applyFont="1" applyFill="1" applyBorder="1"/>
    <xf numFmtId="0" fontId="3" fillId="0" borderId="0" xfId="0" applyFont="1"/>
    <xf numFmtId="167" fontId="0" fillId="4" borderId="1" xfId="1" applyNumberFormat="1" applyFont="1" applyFill="1" applyBorder="1"/>
    <xf numFmtId="0" fontId="0" fillId="0" borderId="6" xfId="0" applyBorder="1"/>
    <xf numFmtId="168" fontId="0" fillId="4" borderId="6" xfId="0" applyNumberFormat="1" applyFill="1" applyBorder="1"/>
    <xf numFmtId="164" fontId="0" fillId="0" borderId="1" xfId="0" applyNumberFormat="1" applyBorder="1"/>
    <xf numFmtId="168" fontId="0" fillId="4" borderId="1" xfId="0" applyNumberFormat="1" applyFill="1" applyBorder="1"/>
    <xf numFmtId="9" fontId="0" fillId="0" borderId="0" xfId="0" applyNumberFormat="1"/>
    <xf numFmtId="169" fontId="0" fillId="0" borderId="0" xfId="0" applyNumberFormat="1"/>
    <xf numFmtId="169" fontId="0" fillId="0" borderId="0" xfId="1" applyNumberFormat="1" applyFont="1"/>
    <xf numFmtId="14" fontId="5" fillId="0" borderId="0" xfId="0" applyNumberFormat="1" applyFont="1"/>
    <xf numFmtId="165" fontId="0" fillId="0" borderId="0" xfId="0" applyNumberFormat="1"/>
    <xf numFmtId="8" fontId="0" fillId="0" borderId="1" xfId="0" applyNumberFormat="1" applyBorder="1"/>
    <xf numFmtId="10" fontId="0" fillId="3" borderId="1" xfId="0" applyNumberFormat="1" applyFill="1" applyBorder="1"/>
    <xf numFmtId="10" fontId="0" fillId="0" borderId="1" xfId="1" applyNumberFormat="1" applyFont="1" applyBorder="1"/>
    <xf numFmtId="10" fontId="0" fillId="5" borderId="1" xfId="1" applyNumberFormat="1" applyFont="1" applyFill="1" applyBorder="1"/>
    <xf numFmtId="164" fontId="0" fillId="3" borderId="1" xfId="0" applyNumberFormat="1" applyFill="1" applyBorder="1"/>
    <xf numFmtId="17" fontId="0" fillId="5" borderId="1" xfId="0" applyNumberFormat="1" applyFill="1" applyBorder="1"/>
    <xf numFmtId="10" fontId="0" fillId="5" borderId="1" xfId="0" applyNumberFormat="1" applyFill="1" applyBorder="1"/>
    <xf numFmtId="164" fontId="0" fillId="5" borderId="1" xfId="0" applyNumberFormat="1" applyFill="1" applyBorder="1"/>
    <xf numFmtId="0" fontId="6" fillId="0" borderId="0" xfId="0" applyFont="1"/>
    <xf numFmtId="170" fontId="0" fillId="0" borderId="1" xfId="2" applyNumberFormat="1" applyFont="1" applyBorder="1"/>
    <xf numFmtId="170" fontId="0" fillId="0" borderId="1" xfId="0" applyNumberFormat="1" applyBorder="1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10" fontId="0" fillId="0" borderId="1" xfId="1" applyNumberFormat="1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</cellXfs>
  <cellStyles count="3">
    <cellStyle name="Moneda" xfId="2" builtinId="4"/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6F3A03-F05C-4824-BD56-C4FA1458D9B1}">
  <dimension ref="A1:L75"/>
  <sheetViews>
    <sheetView topLeftCell="A31" workbookViewId="0">
      <selection activeCell="J23" sqref="J23"/>
    </sheetView>
  </sheetViews>
  <sheetFormatPr baseColWidth="10" defaultRowHeight="14.5" x14ac:dyDescent="0.35"/>
  <cols>
    <col min="7" max="7" width="19.54296875" bestFit="1" customWidth="1"/>
    <col min="9" max="9" width="18" bestFit="1" customWidth="1"/>
    <col min="10" max="10" width="16.453125" bestFit="1" customWidth="1"/>
    <col min="11" max="11" width="13" bestFit="1" customWidth="1"/>
  </cols>
  <sheetData>
    <row r="1" spans="1:12" ht="15" customHeight="1" x14ac:dyDescent="0.35">
      <c r="A1" s="38" t="s">
        <v>0</v>
      </c>
      <c r="B1" s="39"/>
      <c r="C1" s="39"/>
      <c r="D1" s="39"/>
      <c r="E1" s="39"/>
      <c r="F1" s="39"/>
    </row>
    <row r="2" spans="1:12" x14ac:dyDescent="0.35">
      <c r="A2" s="38"/>
      <c r="B2" s="39"/>
      <c r="C2" s="39"/>
      <c r="D2" s="39"/>
      <c r="E2" s="39"/>
      <c r="F2" s="39"/>
    </row>
    <row r="3" spans="1:12" x14ac:dyDescent="0.35">
      <c r="A3" s="1" t="s">
        <v>1</v>
      </c>
      <c r="B3" s="40" t="s">
        <v>27</v>
      </c>
      <c r="C3" s="40"/>
      <c r="D3" s="40"/>
      <c r="E3" s="40"/>
      <c r="F3" s="40"/>
    </row>
    <row r="4" spans="1:12" x14ac:dyDescent="0.35">
      <c r="A4" s="7" t="s">
        <v>26</v>
      </c>
      <c r="B4" s="41" t="s">
        <v>28</v>
      </c>
      <c r="C4" s="41"/>
      <c r="D4" s="41"/>
      <c r="E4" s="41"/>
      <c r="F4" s="41"/>
      <c r="G4" s="2"/>
    </row>
    <row r="5" spans="1:12" x14ac:dyDescent="0.35">
      <c r="C5" s="3"/>
      <c r="D5" s="3"/>
      <c r="E5" s="3"/>
      <c r="F5" s="3"/>
      <c r="G5" s="2"/>
    </row>
    <row r="6" spans="1:12" x14ac:dyDescent="0.35">
      <c r="D6" s="3"/>
      <c r="E6" s="3"/>
      <c r="F6" s="3"/>
      <c r="G6" s="2"/>
    </row>
    <row r="7" spans="1:12" x14ac:dyDescent="0.35">
      <c r="A7" s="35" t="s">
        <v>2</v>
      </c>
      <c r="B7" s="35"/>
      <c r="C7" s="35"/>
      <c r="D7" s="35"/>
      <c r="E7" s="35"/>
      <c r="F7" s="35"/>
      <c r="G7" s="35"/>
      <c r="I7" s="35" t="s">
        <v>10</v>
      </c>
      <c r="J7" s="35"/>
      <c r="K7" s="35"/>
      <c r="L7" s="35"/>
    </row>
    <row r="8" spans="1:12" x14ac:dyDescent="0.35">
      <c r="A8" s="35"/>
      <c r="B8" s="35"/>
      <c r="C8" s="35"/>
      <c r="D8" s="35"/>
      <c r="E8" s="35"/>
      <c r="F8" s="35"/>
      <c r="G8" s="35"/>
      <c r="I8" s="35"/>
      <c r="J8" s="35"/>
      <c r="K8" s="35"/>
      <c r="L8" s="35"/>
    </row>
    <row r="9" spans="1:12" x14ac:dyDescent="0.35">
      <c r="A9" s="4" t="s">
        <v>3</v>
      </c>
      <c r="B9" s="4" t="s">
        <v>4</v>
      </c>
      <c r="C9" s="5" t="s">
        <v>5</v>
      </c>
      <c r="D9" s="5" t="s">
        <v>6</v>
      </c>
      <c r="E9" s="5" t="s">
        <v>7</v>
      </c>
      <c r="F9" s="5" t="s">
        <v>8</v>
      </c>
      <c r="G9" s="6" t="s">
        <v>9</v>
      </c>
      <c r="I9" s="7" t="s">
        <v>11</v>
      </c>
      <c r="J9" s="7" t="s">
        <v>12</v>
      </c>
      <c r="K9" s="7" t="s">
        <v>13</v>
      </c>
      <c r="L9" s="7" t="s">
        <v>14</v>
      </c>
    </row>
    <row r="10" spans="1:12" x14ac:dyDescent="0.35">
      <c r="A10" s="8">
        <v>42826</v>
      </c>
      <c r="B10" s="25">
        <v>0.22329999999999997</v>
      </c>
      <c r="C10" s="26">
        <f t="shared" ref="C10:C36" si="0">IF(B10&gt;0,NOMINAL(B10,12)/12,0)</f>
        <v>1.6937856441904042E-2</v>
      </c>
      <c r="D10" s="26">
        <f t="shared" ref="D10:D73" si="1">B10*1.5</f>
        <v>0.33494999999999997</v>
      </c>
      <c r="E10" s="27">
        <f t="shared" ref="E10:E73" si="2">ROUND(IF(D10&gt;0,NOMINAL(D10,12)/12,0),6)</f>
        <v>2.4367E-2</v>
      </c>
      <c r="F10" s="26">
        <f t="shared" ref="F10:F41" si="3">+$J$23</f>
        <v>0</v>
      </c>
      <c r="G10" s="28">
        <f>IF(AND(A10&gt;=$L$11,A10&lt;=$L$18),E10*$K$10,0)</f>
        <v>0</v>
      </c>
      <c r="I10" s="8">
        <v>42826</v>
      </c>
      <c r="J10" s="7">
        <v>22</v>
      </c>
      <c r="K10" s="9">
        <v>14799618</v>
      </c>
      <c r="L10" s="7">
        <v>365</v>
      </c>
    </row>
    <row r="11" spans="1:12" x14ac:dyDescent="0.35">
      <c r="A11" s="29">
        <v>42856</v>
      </c>
      <c r="B11" s="30">
        <v>0.22329999999999997</v>
      </c>
      <c r="C11" s="27">
        <f t="shared" si="0"/>
        <v>1.6937856441904042E-2</v>
      </c>
      <c r="D11" s="27">
        <f t="shared" si="1"/>
        <v>0.33494999999999997</v>
      </c>
      <c r="E11" s="27">
        <f t="shared" si="2"/>
        <v>2.4367E-2</v>
      </c>
      <c r="F11" s="27">
        <f t="shared" si="3"/>
        <v>0</v>
      </c>
      <c r="G11" s="31">
        <f t="shared" ref="G11:G74" si="4">IF(AND(A11&gt;=$L$11,A11&lt;=$L$18),E11*$K$10,0)</f>
        <v>360622.29180599999</v>
      </c>
      <c r="I11" s="7" t="s">
        <v>15</v>
      </c>
      <c r="J11" s="10">
        <f>IF(J10&gt;0,VLOOKUP(I10,$A$10:$E$502,4,FALSE),0)</f>
        <v>0.33494999999999997</v>
      </c>
      <c r="L11" s="11">
        <f>+I10+L12</f>
        <v>42856</v>
      </c>
    </row>
    <row r="12" spans="1:12" x14ac:dyDescent="0.35">
      <c r="A12" s="8">
        <v>42887</v>
      </c>
      <c r="B12" s="25">
        <v>0.22329999999999997</v>
      </c>
      <c r="C12" s="26">
        <f t="shared" si="0"/>
        <v>1.6937856441904042E-2</v>
      </c>
      <c r="D12" s="26">
        <f t="shared" si="1"/>
        <v>0.33494999999999997</v>
      </c>
      <c r="E12" s="27">
        <f t="shared" si="2"/>
        <v>2.4367E-2</v>
      </c>
      <c r="F12" s="26">
        <f t="shared" si="3"/>
        <v>0</v>
      </c>
      <c r="G12" s="28">
        <f t="shared" si="4"/>
        <v>360622.29180599999</v>
      </c>
      <c r="I12" s="7" t="s">
        <v>16</v>
      </c>
      <c r="J12" s="12">
        <f>IF(J11&gt;0,NOMINAL(J11,$L$10)/$L$10,0)</f>
        <v>7.9180327787309324E-4</v>
      </c>
      <c r="L12" s="13">
        <v>30</v>
      </c>
    </row>
    <row r="13" spans="1:12" x14ac:dyDescent="0.35">
      <c r="A13" s="29">
        <v>42917</v>
      </c>
      <c r="B13" s="30">
        <v>0.2198</v>
      </c>
      <c r="C13" s="27">
        <f t="shared" si="0"/>
        <v>1.6695073362691826E-2</v>
      </c>
      <c r="D13" s="27">
        <f t="shared" si="1"/>
        <v>0.32969999999999999</v>
      </c>
      <c r="E13" s="27">
        <f t="shared" si="2"/>
        <v>2.4029999999999999E-2</v>
      </c>
      <c r="F13" s="27">
        <f t="shared" si="3"/>
        <v>0</v>
      </c>
      <c r="G13" s="31">
        <f t="shared" si="4"/>
        <v>355634.82053999999</v>
      </c>
      <c r="I13" s="15" t="s">
        <v>17</v>
      </c>
      <c r="J13" s="16">
        <f>IF(J11&gt;0,$K$10*J12*J10,0)</f>
        <v>257804.49296073191</v>
      </c>
    </row>
    <row r="14" spans="1:12" x14ac:dyDescent="0.35">
      <c r="A14" s="8">
        <v>42948</v>
      </c>
      <c r="B14" s="25">
        <v>0.2198</v>
      </c>
      <c r="C14" s="26">
        <f t="shared" si="0"/>
        <v>1.6695073362691826E-2</v>
      </c>
      <c r="D14" s="26">
        <f t="shared" si="1"/>
        <v>0.32969999999999999</v>
      </c>
      <c r="E14" s="27">
        <f t="shared" si="2"/>
        <v>2.4029999999999999E-2</v>
      </c>
      <c r="F14" s="26">
        <f t="shared" si="3"/>
        <v>0</v>
      </c>
      <c r="G14" s="28">
        <f t="shared" si="4"/>
        <v>355634.82053999999</v>
      </c>
      <c r="I14" s="35" t="s">
        <v>18</v>
      </c>
      <c r="J14" s="35"/>
      <c r="K14" s="35"/>
      <c r="L14" s="35"/>
    </row>
    <row r="15" spans="1:12" x14ac:dyDescent="0.35">
      <c r="A15" s="29">
        <v>42979</v>
      </c>
      <c r="B15" s="30">
        <v>0.21479999999999999</v>
      </c>
      <c r="C15" s="27">
        <f t="shared" si="0"/>
        <v>1.6347130332665216E-2</v>
      </c>
      <c r="D15" s="27">
        <f t="shared" si="1"/>
        <v>0.32219999999999999</v>
      </c>
      <c r="E15" s="27">
        <f t="shared" si="2"/>
        <v>2.3547999999999999E-2</v>
      </c>
      <c r="F15" s="27">
        <f t="shared" si="3"/>
        <v>0</v>
      </c>
      <c r="G15" s="31">
        <f t="shared" si="4"/>
        <v>348501.40466399997</v>
      </c>
      <c r="I15" s="35"/>
      <c r="J15" s="35"/>
      <c r="K15" s="35"/>
      <c r="L15" s="35"/>
    </row>
    <row r="16" spans="1:12" x14ac:dyDescent="0.35">
      <c r="A16" s="8">
        <v>43009</v>
      </c>
      <c r="B16" s="25">
        <v>0.21149999999999999</v>
      </c>
      <c r="C16" s="26">
        <f t="shared" si="0"/>
        <v>1.6116768087963917E-2</v>
      </c>
      <c r="D16" s="26">
        <f t="shared" si="1"/>
        <v>0.31724999999999998</v>
      </c>
      <c r="E16" s="27">
        <f t="shared" si="2"/>
        <v>2.3227999999999999E-2</v>
      </c>
      <c r="F16" s="26">
        <f t="shared" si="3"/>
        <v>0</v>
      </c>
      <c r="G16" s="28">
        <f t="shared" si="4"/>
        <v>343765.52690399997</v>
      </c>
      <c r="I16" s="7" t="s">
        <v>11</v>
      </c>
      <c r="J16" s="7" t="s">
        <v>12</v>
      </c>
      <c r="K16" s="7" t="s">
        <v>13</v>
      </c>
      <c r="L16" s="7" t="s">
        <v>14</v>
      </c>
    </row>
    <row r="17" spans="1:12" x14ac:dyDescent="0.35">
      <c r="A17" s="29">
        <v>43040</v>
      </c>
      <c r="B17" s="30">
        <v>0.20960000000000001</v>
      </c>
      <c r="C17" s="27">
        <f t="shared" si="0"/>
        <v>1.5983874224035022E-2</v>
      </c>
      <c r="D17" s="27">
        <f t="shared" si="1"/>
        <v>0.31440000000000001</v>
      </c>
      <c r="E17" s="27">
        <f t="shared" si="2"/>
        <v>2.3043000000000001E-2</v>
      </c>
      <c r="F17" s="27">
        <f t="shared" si="3"/>
        <v>0</v>
      </c>
      <c r="G17" s="31">
        <f t="shared" si="4"/>
        <v>341027.59757400001</v>
      </c>
      <c r="I17" s="8">
        <v>44805</v>
      </c>
      <c r="J17" s="7">
        <v>22</v>
      </c>
      <c r="K17" s="17">
        <f>+K10</f>
        <v>14799618</v>
      </c>
      <c r="L17" s="7"/>
    </row>
    <row r="18" spans="1:12" x14ac:dyDescent="0.35">
      <c r="A18" s="8">
        <v>43070</v>
      </c>
      <c r="B18" s="25">
        <v>0.2077</v>
      </c>
      <c r="C18" s="26">
        <f t="shared" si="0"/>
        <v>1.5850788872287191E-2</v>
      </c>
      <c r="D18" s="26">
        <f t="shared" si="1"/>
        <v>0.31154999999999999</v>
      </c>
      <c r="E18" s="27">
        <f t="shared" si="2"/>
        <v>2.2858E-2</v>
      </c>
      <c r="F18" s="26">
        <f t="shared" si="3"/>
        <v>0</v>
      </c>
      <c r="G18" s="28">
        <f t="shared" si="4"/>
        <v>338289.668244</v>
      </c>
      <c r="I18" s="7" t="s">
        <v>15</v>
      </c>
      <c r="J18" s="10">
        <f>IF(J17&gt;0,VLOOKUP(I17,A10:E500,4,FALSE),0)</f>
        <v>0.35249999999999998</v>
      </c>
      <c r="L18" s="11">
        <f>+I17-0.1</f>
        <v>44804.9</v>
      </c>
    </row>
    <row r="19" spans="1:12" x14ac:dyDescent="0.35">
      <c r="A19" s="29">
        <v>43101</v>
      </c>
      <c r="B19" s="30">
        <v>0.2069</v>
      </c>
      <c r="C19" s="27">
        <f t="shared" si="0"/>
        <v>1.5794695508080547E-2</v>
      </c>
      <c r="D19" s="27">
        <f t="shared" si="1"/>
        <v>0.31035000000000001</v>
      </c>
      <c r="E19" s="27">
        <f t="shared" si="2"/>
        <v>2.2780000000000002E-2</v>
      </c>
      <c r="F19" s="27">
        <f t="shared" si="3"/>
        <v>0</v>
      </c>
      <c r="G19" s="31">
        <f t="shared" si="4"/>
        <v>337135.29804000002</v>
      </c>
      <c r="I19" s="7" t="s">
        <v>16</v>
      </c>
      <c r="J19" s="14">
        <f>IF(J18&gt;0,NOMINAL(J18,$L$10)/$L$10,0)</f>
        <v>8.2761552252574866E-4</v>
      </c>
    </row>
    <row r="20" spans="1:12" x14ac:dyDescent="0.35">
      <c r="A20" s="8">
        <v>43132</v>
      </c>
      <c r="B20" s="25">
        <v>0.21010000000000001</v>
      </c>
      <c r="C20" s="26">
        <f t="shared" si="0"/>
        <v>1.6018864835264157E-2</v>
      </c>
      <c r="D20" s="26">
        <f t="shared" si="1"/>
        <v>0.31515000000000004</v>
      </c>
      <c r="E20" s="27">
        <f t="shared" si="2"/>
        <v>2.3092000000000001E-2</v>
      </c>
      <c r="F20" s="26">
        <f t="shared" si="3"/>
        <v>0</v>
      </c>
      <c r="G20" s="28">
        <f t="shared" si="4"/>
        <v>341752.77885600005</v>
      </c>
      <c r="I20" s="7" t="s">
        <v>17</v>
      </c>
      <c r="J20" s="18">
        <f>IF(J18&gt;0,$K$17*J19*J17,0)</f>
        <v>269464.65885353246</v>
      </c>
    </row>
    <row r="21" spans="1:12" x14ac:dyDescent="0.35">
      <c r="A21" s="29">
        <v>43160</v>
      </c>
      <c r="B21" s="30">
        <v>0.20680000000000001</v>
      </c>
      <c r="C21" s="27">
        <f t="shared" si="0"/>
        <v>1.5787681441232548E-2</v>
      </c>
      <c r="D21" s="27">
        <f t="shared" si="1"/>
        <v>0.31020000000000003</v>
      </c>
      <c r="E21" s="27">
        <f t="shared" si="2"/>
        <v>2.2769999999999999E-2</v>
      </c>
      <c r="F21" s="27">
        <f t="shared" si="3"/>
        <v>0</v>
      </c>
      <c r="G21" s="31">
        <f t="shared" si="4"/>
        <v>336987.30186000001</v>
      </c>
    </row>
    <row r="22" spans="1:12" x14ac:dyDescent="0.35">
      <c r="A22" s="8">
        <v>43191</v>
      </c>
      <c r="B22" s="25">
        <v>0.20480000000000001</v>
      </c>
      <c r="C22" s="26">
        <f t="shared" si="0"/>
        <v>1.564728810402638E-2</v>
      </c>
      <c r="D22" s="26">
        <f t="shared" si="1"/>
        <v>0.30720000000000003</v>
      </c>
      <c r="E22" s="27">
        <f t="shared" si="2"/>
        <v>2.2575000000000001E-2</v>
      </c>
      <c r="F22" s="26">
        <f t="shared" si="3"/>
        <v>0</v>
      </c>
      <c r="G22" s="28">
        <f t="shared" si="4"/>
        <v>334101.37635000004</v>
      </c>
      <c r="J22" s="19"/>
    </row>
    <row r="23" spans="1:12" x14ac:dyDescent="0.35">
      <c r="A23" s="29">
        <v>43221</v>
      </c>
      <c r="B23" s="30">
        <v>0.2044</v>
      </c>
      <c r="C23" s="27">
        <f t="shared" si="0"/>
        <v>1.5619183802592529E-2</v>
      </c>
      <c r="D23" s="27">
        <f t="shared" si="1"/>
        <v>0.30659999999999998</v>
      </c>
      <c r="E23" s="27">
        <f t="shared" si="2"/>
        <v>2.2536E-2</v>
      </c>
      <c r="F23" s="27">
        <f t="shared" si="3"/>
        <v>0</v>
      </c>
      <c r="G23" s="31">
        <f t="shared" si="4"/>
        <v>333524.19124800002</v>
      </c>
      <c r="J23" s="20"/>
    </row>
    <row r="24" spans="1:12" x14ac:dyDescent="0.35">
      <c r="A24" s="8">
        <v>43252</v>
      </c>
      <c r="B24" s="25">
        <v>0.20280000000000001</v>
      </c>
      <c r="C24" s="26">
        <f t="shared" si="0"/>
        <v>1.5506680968771391E-2</v>
      </c>
      <c r="D24" s="26">
        <f t="shared" si="1"/>
        <v>0.30420000000000003</v>
      </c>
      <c r="E24" s="27">
        <f t="shared" si="2"/>
        <v>2.2379E-2</v>
      </c>
      <c r="F24" s="26">
        <f t="shared" si="3"/>
        <v>0</v>
      </c>
      <c r="G24" s="28">
        <f>IF(AND(A24&gt;=$L$11,A24&lt;=$L$18),E24*$K$10,0)</f>
        <v>331200.65122200001</v>
      </c>
      <c r="J24" s="21"/>
    </row>
    <row r="25" spans="1:12" x14ac:dyDescent="0.35">
      <c r="A25" s="29">
        <v>43282</v>
      </c>
      <c r="B25" s="30">
        <v>0.20030000000000001</v>
      </c>
      <c r="C25" s="27">
        <f t="shared" si="0"/>
        <v>1.5330620357054903E-2</v>
      </c>
      <c r="D25" s="27">
        <f t="shared" si="1"/>
        <v>0.30044999999999999</v>
      </c>
      <c r="E25" s="27">
        <f t="shared" si="2"/>
        <v>2.2134000000000001E-2</v>
      </c>
      <c r="F25" s="27">
        <f t="shared" si="3"/>
        <v>0</v>
      </c>
      <c r="G25" s="31">
        <f t="shared" si="4"/>
        <v>327574.74481200002</v>
      </c>
      <c r="I25" s="22"/>
      <c r="J25" s="23"/>
    </row>
    <row r="26" spans="1:12" x14ac:dyDescent="0.35">
      <c r="A26" s="8">
        <v>43313</v>
      </c>
      <c r="B26" s="25">
        <v>0.19939999999999999</v>
      </c>
      <c r="C26" s="26">
        <f t="shared" si="0"/>
        <v>1.526715624056707E-2</v>
      </c>
      <c r="D26" s="26">
        <f t="shared" si="1"/>
        <v>0.29909999999999998</v>
      </c>
      <c r="E26" s="27">
        <f t="shared" si="2"/>
        <v>2.2044999999999999E-2</v>
      </c>
      <c r="F26" s="26">
        <f t="shared" si="3"/>
        <v>0</v>
      </c>
      <c r="G26" s="28">
        <f t="shared" si="4"/>
        <v>326257.57880999998</v>
      </c>
      <c r="J26" s="23"/>
    </row>
    <row r="27" spans="1:12" x14ac:dyDescent="0.35">
      <c r="A27" s="29">
        <v>43344</v>
      </c>
      <c r="B27" s="30">
        <v>0.1981</v>
      </c>
      <c r="C27" s="27">
        <f t="shared" si="0"/>
        <v>1.5175408739998009E-2</v>
      </c>
      <c r="D27" s="27">
        <f t="shared" si="1"/>
        <v>0.29715000000000003</v>
      </c>
      <c r="E27" s="27">
        <f t="shared" si="2"/>
        <v>2.1918E-2</v>
      </c>
      <c r="F27" s="27">
        <f t="shared" si="3"/>
        <v>0</v>
      </c>
      <c r="G27" s="31">
        <f t="shared" si="4"/>
        <v>324378.02732400002</v>
      </c>
    </row>
    <row r="28" spans="1:12" x14ac:dyDescent="0.35">
      <c r="A28" s="8">
        <v>43374</v>
      </c>
      <c r="B28" s="25">
        <v>0.1963</v>
      </c>
      <c r="C28" s="26">
        <f t="shared" si="0"/>
        <v>1.5048222972487979E-2</v>
      </c>
      <c r="D28" s="26">
        <f t="shared" si="1"/>
        <v>0.29444999999999999</v>
      </c>
      <c r="E28" s="27">
        <f t="shared" si="2"/>
        <v>2.1739999999999999E-2</v>
      </c>
      <c r="F28" s="26">
        <f t="shared" si="3"/>
        <v>0</v>
      </c>
      <c r="G28" s="28">
        <f t="shared" si="4"/>
        <v>321743.69532</v>
      </c>
    </row>
    <row r="29" spans="1:12" x14ac:dyDescent="0.35">
      <c r="A29" s="29">
        <v>43405</v>
      </c>
      <c r="B29" s="30">
        <v>0.19489999999999999</v>
      </c>
      <c r="C29" s="27">
        <f t="shared" si="0"/>
        <v>1.4949179372142352E-2</v>
      </c>
      <c r="D29" s="27">
        <f t="shared" si="1"/>
        <v>0.29235</v>
      </c>
      <c r="E29" s="27">
        <f t="shared" si="2"/>
        <v>2.1602E-2</v>
      </c>
      <c r="F29" s="27">
        <f t="shared" si="3"/>
        <v>0</v>
      </c>
      <c r="G29" s="31">
        <f t="shared" si="4"/>
        <v>319701.34803599998</v>
      </c>
    </row>
    <row r="30" spans="1:12" x14ac:dyDescent="0.35">
      <c r="A30" s="8">
        <v>43435</v>
      </c>
      <c r="B30" s="25">
        <v>0.19400000000000001</v>
      </c>
      <c r="C30" s="26">
        <f t="shared" si="0"/>
        <v>1.48854522992099E-2</v>
      </c>
      <c r="D30" s="26">
        <f t="shared" si="1"/>
        <v>0.29100000000000004</v>
      </c>
      <c r="E30" s="27">
        <f t="shared" si="2"/>
        <v>2.1513000000000001E-2</v>
      </c>
      <c r="F30" s="26">
        <f t="shared" si="3"/>
        <v>0</v>
      </c>
      <c r="G30" s="28">
        <f t="shared" si="4"/>
        <v>318384.182034</v>
      </c>
      <c r="I30" s="36" t="s">
        <v>19</v>
      </c>
      <c r="J30" s="37"/>
    </row>
    <row r="31" spans="1:12" x14ac:dyDescent="0.35">
      <c r="A31" s="29">
        <v>43466</v>
      </c>
      <c r="B31" s="30">
        <v>0.19159999999999999</v>
      </c>
      <c r="C31" s="27">
        <f t="shared" si="0"/>
        <v>1.4715297920421477E-2</v>
      </c>
      <c r="D31" s="27">
        <f t="shared" si="1"/>
        <v>0.28739999999999999</v>
      </c>
      <c r="E31" s="27">
        <f t="shared" si="2"/>
        <v>2.1274999999999999E-2</v>
      </c>
      <c r="F31" s="27">
        <f t="shared" si="3"/>
        <v>0</v>
      </c>
      <c r="G31" s="31">
        <f t="shared" si="4"/>
        <v>314861.87294999999</v>
      </c>
      <c r="I31" s="7" t="s">
        <v>20</v>
      </c>
      <c r="J31" s="9">
        <f>SUM(G10:G241)</f>
        <v>20202307.348607998</v>
      </c>
      <c r="K31" s="23"/>
    </row>
    <row r="32" spans="1:12" x14ac:dyDescent="0.35">
      <c r="A32" s="8">
        <v>43497</v>
      </c>
      <c r="B32" s="25">
        <v>0.19700000000000001</v>
      </c>
      <c r="C32" s="26">
        <f t="shared" si="0"/>
        <v>1.5097704935669087E-2</v>
      </c>
      <c r="D32" s="26">
        <f t="shared" si="1"/>
        <v>0.29549999999999998</v>
      </c>
      <c r="E32" s="27">
        <f t="shared" si="2"/>
        <v>2.1808999999999999E-2</v>
      </c>
      <c r="F32" s="26">
        <f t="shared" si="3"/>
        <v>0</v>
      </c>
      <c r="G32" s="28">
        <f>IF(AND(A32&gt;=$L$11,A32&lt;=$L$18),E32*$K$10,0)</f>
        <v>322764.86896199995</v>
      </c>
      <c r="I32" s="7" t="s">
        <v>21</v>
      </c>
      <c r="J32" s="24">
        <v>-281981</v>
      </c>
      <c r="K32" s="23"/>
    </row>
    <row r="33" spans="1:11" x14ac:dyDescent="0.35">
      <c r="A33" s="29">
        <v>43525</v>
      </c>
      <c r="B33" s="30">
        <v>0.19370000000000001</v>
      </c>
      <c r="C33" s="27">
        <f t="shared" si="0"/>
        <v>1.4864200156320839E-2</v>
      </c>
      <c r="D33" s="27">
        <f t="shared" si="1"/>
        <v>0.29055000000000003</v>
      </c>
      <c r="E33" s="27">
        <f t="shared" si="2"/>
        <v>2.1482999999999999E-2</v>
      </c>
      <c r="F33" s="27">
        <f t="shared" si="3"/>
        <v>0</v>
      </c>
      <c r="G33" s="31">
        <f t="shared" si="4"/>
        <v>317940.19349400001</v>
      </c>
      <c r="I33" s="7" t="s">
        <v>22</v>
      </c>
      <c r="J33" s="24">
        <v>-10752.1</v>
      </c>
      <c r="K33" s="23"/>
    </row>
    <row r="34" spans="1:11" x14ac:dyDescent="0.35">
      <c r="A34" s="8">
        <v>43556</v>
      </c>
      <c r="B34" s="25">
        <v>0.19320000000000001</v>
      </c>
      <c r="C34" s="26">
        <f t="shared" si="0"/>
        <v>1.4828769035783118E-2</v>
      </c>
      <c r="D34" s="26">
        <f t="shared" si="1"/>
        <v>0.2898</v>
      </c>
      <c r="E34" s="27">
        <f t="shared" si="2"/>
        <v>2.1434000000000002E-2</v>
      </c>
      <c r="F34" s="26">
        <f t="shared" si="3"/>
        <v>0</v>
      </c>
      <c r="G34" s="28">
        <f t="shared" si="4"/>
        <v>317215.01221200003</v>
      </c>
      <c r="I34" s="7" t="s">
        <v>23</v>
      </c>
      <c r="J34" s="9">
        <f>J13+J20</f>
        <v>527269.15181426436</v>
      </c>
      <c r="K34" s="23"/>
    </row>
    <row r="35" spans="1:11" x14ac:dyDescent="0.35">
      <c r="A35" s="29">
        <v>43586</v>
      </c>
      <c r="B35" s="30">
        <v>0.19339999999999999</v>
      </c>
      <c r="C35" s="27">
        <f t="shared" si="0"/>
        <v>1.4842943116880836E-2</v>
      </c>
      <c r="D35" s="27">
        <f t="shared" si="1"/>
        <v>0.29009999999999997</v>
      </c>
      <c r="E35" s="27">
        <f t="shared" si="2"/>
        <v>2.1454000000000001E-2</v>
      </c>
      <c r="F35" s="27">
        <f t="shared" si="3"/>
        <v>0</v>
      </c>
      <c r="G35" s="31">
        <f t="shared" si="4"/>
        <v>317511.00457200001</v>
      </c>
      <c r="I35" s="7" t="s">
        <v>30</v>
      </c>
      <c r="J35" s="9">
        <f>SUM(J31:J34)</f>
        <v>20436843.40042226</v>
      </c>
      <c r="K35" s="23"/>
    </row>
    <row r="36" spans="1:11" x14ac:dyDescent="0.35">
      <c r="A36" s="8">
        <v>43617</v>
      </c>
      <c r="B36" s="25">
        <v>0.193</v>
      </c>
      <c r="C36" s="26">
        <f t="shared" si="0"/>
        <v>1.4814592776692503E-2</v>
      </c>
      <c r="D36" s="26">
        <f t="shared" si="1"/>
        <v>0.28949999999999998</v>
      </c>
      <c r="E36" s="27">
        <f t="shared" si="2"/>
        <v>2.1413999999999999E-2</v>
      </c>
      <c r="F36" s="26">
        <f t="shared" si="3"/>
        <v>0</v>
      </c>
      <c r="G36" s="28">
        <f t="shared" si="4"/>
        <v>316919.019852</v>
      </c>
      <c r="I36" s="7" t="s">
        <v>24</v>
      </c>
      <c r="J36" s="9">
        <f>K10</f>
        <v>14799618</v>
      </c>
      <c r="K36" s="23"/>
    </row>
    <row r="37" spans="1:11" x14ac:dyDescent="0.35">
      <c r="A37" s="29">
        <v>43647</v>
      </c>
      <c r="B37" s="30">
        <v>0.1928</v>
      </c>
      <c r="C37" s="27">
        <f>IF(B37&gt;0,NOMINAL(B37,12)/12,0)</f>
        <v>1.4800414338908885E-2</v>
      </c>
      <c r="D37" s="27">
        <f t="shared" si="1"/>
        <v>0.28920000000000001</v>
      </c>
      <c r="E37" s="27">
        <f t="shared" si="2"/>
        <v>2.1394E-2</v>
      </c>
      <c r="F37" s="27">
        <f t="shared" si="3"/>
        <v>0</v>
      </c>
      <c r="G37" s="31">
        <f t="shared" si="4"/>
        <v>316623.02749200002</v>
      </c>
      <c r="I37" s="7" t="s">
        <v>25</v>
      </c>
      <c r="J37" s="9">
        <f>+J35+J36</f>
        <v>35236461.40042226</v>
      </c>
    </row>
    <row r="38" spans="1:11" x14ac:dyDescent="0.35">
      <c r="A38" s="8">
        <v>43678</v>
      </c>
      <c r="B38" s="25">
        <v>0.19320000000000001</v>
      </c>
      <c r="C38" s="27">
        <f>ROUND(IF(B38&gt;0,NOMINAL(B38,12)/12,0),6)</f>
        <v>1.4829E-2</v>
      </c>
      <c r="D38" s="26">
        <f t="shared" si="1"/>
        <v>0.2898</v>
      </c>
      <c r="E38" s="27">
        <f t="shared" si="2"/>
        <v>2.1434000000000002E-2</v>
      </c>
      <c r="F38" s="26">
        <f t="shared" si="3"/>
        <v>0</v>
      </c>
      <c r="G38" s="28">
        <f t="shared" si="4"/>
        <v>317215.01221200003</v>
      </c>
    </row>
    <row r="39" spans="1:11" x14ac:dyDescent="0.35">
      <c r="A39" s="29">
        <v>43709</v>
      </c>
      <c r="B39" s="30">
        <v>0.19320000000000001</v>
      </c>
      <c r="C39" s="27">
        <f>ROUND(IF(B39&gt;0,NOMINAL(B39,12)/12,0),6)</f>
        <v>1.4829E-2</v>
      </c>
      <c r="D39" s="27">
        <f t="shared" si="1"/>
        <v>0.2898</v>
      </c>
      <c r="E39" s="27">
        <f t="shared" si="2"/>
        <v>2.1434000000000002E-2</v>
      </c>
      <c r="F39" s="27">
        <f t="shared" si="3"/>
        <v>0</v>
      </c>
      <c r="G39" s="31">
        <f t="shared" si="4"/>
        <v>317215.01221200003</v>
      </c>
    </row>
    <row r="40" spans="1:11" x14ac:dyDescent="0.35">
      <c r="A40" s="8">
        <v>43739</v>
      </c>
      <c r="B40" s="25">
        <v>0.191</v>
      </c>
      <c r="C40" s="27">
        <f t="shared" ref="C40:C75" si="5">ROUND(IF(B40&gt;0,NOMINAL(B40,12)/12,0),6)</f>
        <v>1.4673E-2</v>
      </c>
      <c r="D40" s="26">
        <f t="shared" si="1"/>
        <v>0.28649999999999998</v>
      </c>
      <c r="E40" s="27">
        <f t="shared" si="2"/>
        <v>2.1215999999999999E-2</v>
      </c>
      <c r="F40" s="26">
        <f t="shared" si="3"/>
        <v>0</v>
      </c>
      <c r="G40" s="28">
        <f t="shared" si="4"/>
        <v>313988.695488</v>
      </c>
    </row>
    <row r="41" spans="1:11" x14ac:dyDescent="0.35">
      <c r="A41" s="29">
        <v>43770</v>
      </c>
      <c r="B41" s="30">
        <v>0.1903</v>
      </c>
      <c r="C41" s="27">
        <f t="shared" si="5"/>
        <v>1.4623000000000001E-2</v>
      </c>
      <c r="D41" s="27">
        <f t="shared" si="1"/>
        <v>0.28544999999999998</v>
      </c>
      <c r="E41" s="27">
        <f t="shared" si="2"/>
        <v>2.1146000000000002E-2</v>
      </c>
      <c r="F41" s="27">
        <f t="shared" si="3"/>
        <v>0</v>
      </c>
      <c r="G41" s="31">
        <f t="shared" si="4"/>
        <v>312952.722228</v>
      </c>
    </row>
    <row r="42" spans="1:11" x14ac:dyDescent="0.35">
      <c r="A42" s="8">
        <v>43800</v>
      </c>
      <c r="B42" s="25">
        <v>0.18909999999999999</v>
      </c>
      <c r="C42" s="27">
        <f t="shared" si="5"/>
        <v>1.4538000000000001E-2</v>
      </c>
      <c r="D42" s="26">
        <f t="shared" si="1"/>
        <v>0.28364999999999996</v>
      </c>
      <c r="E42" s="27">
        <f t="shared" si="2"/>
        <v>2.1027000000000001E-2</v>
      </c>
      <c r="F42" s="26">
        <f t="shared" ref="F42:F75" si="6">+$J$23</f>
        <v>0</v>
      </c>
      <c r="G42" s="28">
        <f t="shared" si="4"/>
        <v>311191.56768600002</v>
      </c>
    </row>
    <row r="43" spans="1:11" x14ac:dyDescent="0.35">
      <c r="A43" s="29">
        <v>43831</v>
      </c>
      <c r="B43" s="30">
        <v>0.18770000000000001</v>
      </c>
      <c r="C43" s="27">
        <f t="shared" si="5"/>
        <v>1.4437999999999999E-2</v>
      </c>
      <c r="D43" s="27">
        <f t="shared" si="1"/>
        <v>0.28155000000000002</v>
      </c>
      <c r="E43" s="27">
        <f t="shared" si="2"/>
        <v>2.0888E-2</v>
      </c>
      <c r="F43" s="27">
        <f t="shared" si="6"/>
        <v>0</v>
      </c>
      <c r="G43" s="31">
        <f t="shared" si="4"/>
        <v>309134.42078400002</v>
      </c>
    </row>
    <row r="44" spans="1:11" x14ac:dyDescent="0.35">
      <c r="A44" s="8">
        <v>43862</v>
      </c>
      <c r="B44" s="25">
        <v>0.19059999999999999</v>
      </c>
      <c r="C44" s="27">
        <f t="shared" si="5"/>
        <v>1.4644000000000001E-2</v>
      </c>
      <c r="D44" s="26">
        <f t="shared" si="1"/>
        <v>0.28589999999999999</v>
      </c>
      <c r="E44" s="27">
        <f t="shared" si="2"/>
        <v>2.1176E-2</v>
      </c>
      <c r="F44" s="26">
        <f t="shared" si="6"/>
        <v>0</v>
      </c>
      <c r="G44" s="28">
        <f t="shared" si="4"/>
        <v>313396.71076799999</v>
      </c>
    </row>
    <row r="45" spans="1:11" x14ac:dyDescent="0.35">
      <c r="A45" s="29">
        <v>43891</v>
      </c>
      <c r="B45" s="30">
        <v>0.1895</v>
      </c>
      <c r="C45" s="27">
        <f t="shared" si="5"/>
        <v>1.4566000000000001E-2</v>
      </c>
      <c r="D45" s="27">
        <f t="shared" si="1"/>
        <v>0.28425</v>
      </c>
      <c r="E45" s="27">
        <f t="shared" si="2"/>
        <v>2.1066999999999999E-2</v>
      </c>
      <c r="F45" s="27">
        <f t="shared" si="6"/>
        <v>0</v>
      </c>
      <c r="G45" s="31">
        <f t="shared" si="4"/>
        <v>311783.55240599997</v>
      </c>
    </row>
    <row r="46" spans="1:11" x14ac:dyDescent="0.35">
      <c r="A46" s="8">
        <v>43922</v>
      </c>
      <c r="B46" s="25">
        <v>0.18690000000000001</v>
      </c>
      <c r="C46" s="27">
        <f t="shared" si="5"/>
        <v>1.4381E-2</v>
      </c>
      <c r="D46" s="26">
        <f t="shared" si="1"/>
        <v>0.28034999999999999</v>
      </c>
      <c r="E46" s="27">
        <f t="shared" si="2"/>
        <v>2.0808E-2</v>
      </c>
      <c r="F46" s="26">
        <f t="shared" si="6"/>
        <v>0</v>
      </c>
      <c r="G46" s="28">
        <f t="shared" si="4"/>
        <v>307950.451344</v>
      </c>
    </row>
    <row r="47" spans="1:11" x14ac:dyDescent="0.35">
      <c r="A47" s="29">
        <v>43952</v>
      </c>
      <c r="B47" s="30">
        <v>0.18190000000000001</v>
      </c>
      <c r="C47" s="27">
        <f t="shared" si="5"/>
        <v>1.4024E-2</v>
      </c>
      <c r="D47" s="27">
        <f t="shared" si="1"/>
        <v>0.27285000000000004</v>
      </c>
      <c r="E47" s="27">
        <f t="shared" si="2"/>
        <v>2.0308E-2</v>
      </c>
      <c r="F47" s="27">
        <f t="shared" si="6"/>
        <v>0</v>
      </c>
      <c r="G47" s="31">
        <f t="shared" si="4"/>
        <v>300550.64234399999</v>
      </c>
    </row>
    <row r="48" spans="1:11" x14ac:dyDescent="0.35">
      <c r="A48" s="8">
        <v>43983</v>
      </c>
      <c r="B48" s="25">
        <v>0.1812</v>
      </c>
      <c r="C48" s="27">
        <f t="shared" si="5"/>
        <v>1.3974E-2</v>
      </c>
      <c r="D48" s="26">
        <f t="shared" si="1"/>
        <v>0.27179999999999999</v>
      </c>
      <c r="E48" s="27">
        <f t="shared" si="2"/>
        <v>2.0237999999999999E-2</v>
      </c>
      <c r="F48" s="26">
        <f t="shared" si="6"/>
        <v>0</v>
      </c>
      <c r="G48" s="28">
        <f t="shared" si="4"/>
        <v>299514.66908399999</v>
      </c>
    </row>
    <row r="49" spans="1:7" x14ac:dyDescent="0.35">
      <c r="A49" s="29">
        <v>44013</v>
      </c>
      <c r="B49" s="30">
        <v>0.1812</v>
      </c>
      <c r="C49" s="27">
        <f t="shared" si="5"/>
        <v>1.3974E-2</v>
      </c>
      <c r="D49" s="27">
        <f t="shared" si="1"/>
        <v>0.27179999999999999</v>
      </c>
      <c r="E49" s="27">
        <f t="shared" si="2"/>
        <v>2.0237999999999999E-2</v>
      </c>
      <c r="F49" s="27">
        <f t="shared" si="6"/>
        <v>0</v>
      </c>
      <c r="G49" s="31">
        <f t="shared" si="4"/>
        <v>299514.66908399999</v>
      </c>
    </row>
    <row r="50" spans="1:7" x14ac:dyDescent="0.35">
      <c r="A50" s="8">
        <v>44044</v>
      </c>
      <c r="B50" s="25">
        <v>0.18290000000000001</v>
      </c>
      <c r="C50" s="27">
        <f t="shared" si="5"/>
        <v>1.4095999999999999E-2</v>
      </c>
      <c r="D50" s="26">
        <f t="shared" si="1"/>
        <v>0.27434999999999998</v>
      </c>
      <c r="E50" s="27">
        <f t="shared" si="2"/>
        <v>2.0407999999999999E-2</v>
      </c>
      <c r="F50" s="26">
        <f t="shared" si="6"/>
        <v>0</v>
      </c>
      <c r="G50" s="28">
        <f t="shared" si="4"/>
        <v>302030.60414399998</v>
      </c>
    </row>
    <row r="51" spans="1:7" x14ac:dyDescent="0.35">
      <c r="A51" s="29">
        <v>44075</v>
      </c>
      <c r="B51" s="30">
        <v>0.1835</v>
      </c>
      <c r="C51" s="27">
        <f t="shared" si="5"/>
        <v>1.4139000000000001E-2</v>
      </c>
      <c r="D51" s="27">
        <f t="shared" si="1"/>
        <v>0.27524999999999999</v>
      </c>
      <c r="E51" s="27">
        <f t="shared" si="2"/>
        <v>2.0469000000000001E-2</v>
      </c>
      <c r="F51" s="27">
        <f t="shared" si="6"/>
        <v>0</v>
      </c>
      <c r="G51" s="31">
        <f t="shared" si="4"/>
        <v>302933.38084200001</v>
      </c>
    </row>
    <row r="52" spans="1:7" x14ac:dyDescent="0.35">
      <c r="A52" s="8">
        <v>44105</v>
      </c>
      <c r="B52" s="25">
        <v>0.18090000000000001</v>
      </c>
      <c r="C52" s="27">
        <f t="shared" si="5"/>
        <v>1.3953E-2</v>
      </c>
      <c r="D52" s="26">
        <f t="shared" si="1"/>
        <v>0.27134999999999998</v>
      </c>
      <c r="E52" s="27">
        <f t="shared" si="2"/>
        <v>2.0208E-2</v>
      </c>
      <c r="F52" s="26">
        <f t="shared" si="6"/>
        <v>0</v>
      </c>
      <c r="G52" s="28">
        <f t="shared" si="4"/>
        <v>299070.680544</v>
      </c>
    </row>
    <row r="53" spans="1:7" x14ac:dyDescent="0.35">
      <c r="A53" s="29">
        <v>44136</v>
      </c>
      <c r="B53" s="30">
        <v>0.1784</v>
      </c>
      <c r="C53" s="27">
        <f t="shared" si="5"/>
        <v>1.3774E-2</v>
      </c>
      <c r="D53" s="27">
        <f t="shared" si="1"/>
        <v>0.2676</v>
      </c>
      <c r="E53" s="27">
        <f t="shared" si="2"/>
        <v>1.9956999999999999E-2</v>
      </c>
      <c r="F53" s="27">
        <f t="shared" si="6"/>
        <v>0</v>
      </c>
      <c r="G53" s="31">
        <f t="shared" si="4"/>
        <v>295355.97642600001</v>
      </c>
    </row>
    <row r="54" spans="1:7" x14ac:dyDescent="0.35">
      <c r="A54" s="8">
        <v>44166</v>
      </c>
      <c r="B54" s="25">
        <v>0.17460000000000001</v>
      </c>
      <c r="C54" s="27">
        <f t="shared" si="5"/>
        <v>1.3501000000000001E-2</v>
      </c>
      <c r="D54" s="26">
        <f t="shared" si="1"/>
        <v>0.26190000000000002</v>
      </c>
      <c r="E54" s="27">
        <f t="shared" si="2"/>
        <v>1.9574000000000001E-2</v>
      </c>
      <c r="F54" s="26">
        <f t="shared" si="6"/>
        <v>0</v>
      </c>
      <c r="G54" s="28">
        <f t="shared" si="4"/>
        <v>289687.72273199999</v>
      </c>
    </row>
    <row r="55" spans="1:7" x14ac:dyDescent="0.35">
      <c r="A55" s="29">
        <v>44197</v>
      </c>
      <c r="B55" s="30">
        <v>0.17319999999999999</v>
      </c>
      <c r="C55" s="27">
        <f t="shared" si="5"/>
        <v>1.34E-2</v>
      </c>
      <c r="D55" s="27">
        <f t="shared" si="1"/>
        <v>0.25979999999999998</v>
      </c>
      <c r="E55" s="27">
        <f t="shared" si="2"/>
        <v>1.9432000000000001E-2</v>
      </c>
      <c r="F55" s="27">
        <f t="shared" si="6"/>
        <v>0</v>
      </c>
      <c r="G55" s="31">
        <f t="shared" si="4"/>
        <v>287586.17697600002</v>
      </c>
    </row>
    <row r="56" spans="1:7" x14ac:dyDescent="0.35">
      <c r="A56" s="8">
        <v>44228</v>
      </c>
      <c r="B56" s="25">
        <v>0.1754</v>
      </c>
      <c r="C56" s="27">
        <f t="shared" si="5"/>
        <v>1.3558000000000001E-2</v>
      </c>
      <c r="D56" s="26">
        <f t="shared" si="1"/>
        <v>0.2631</v>
      </c>
      <c r="E56" s="27">
        <f t="shared" si="2"/>
        <v>1.9654999999999999E-2</v>
      </c>
      <c r="F56" s="26">
        <f t="shared" si="6"/>
        <v>0</v>
      </c>
      <c r="G56" s="28">
        <f t="shared" si="4"/>
        <v>290886.49179</v>
      </c>
    </row>
    <row r="57" spans="1:7" x14ac:dyDescent="0.35">
      <c r="A57" s="29">
        <v>44256</v>
      </c>
      <c r="B57" s="30">
        <v>0.1741</v>
      </c>
      <c r="C57" s="27">
        <f t="shared" si="5"/>
        <v>1.3465E-2</v>
      </c>
      <c r="D57" s="27">
        <f t="shared" si="1"/>
        <v>0.26114999999999999</v>
      </c>
      <c r="E57" s="27">
        <f t="shared" si="2"/>
        <v>1.9522999999999999E-2</v>
      </c>
      <c r="F57" s="27">
        <f t="shared" si="6"/>
        <v>0</v>
      </c>
      <c r="G57" s="31">
        <f t="shared" si="4"/>
        <v>288932.94221399998</v>
      </c>
    </row>
    <row r="58" spans="1:7" x14ac:dyDescent="0.35">
      <c r="A58" s="8">
        <v>44287</v>
      </c>
      <c r="B58" s="25">
        <v>0.1731</v>
      </c>
      <c r="C58" s="27">
        <f t="shared" si="5"/>
        <v>1.3393E-2</v>
      </c>
      <c r="D58" s="26">
        <f t="shared" si="1"/>
        <v>0.25964999999999999</v>
      </c>
      <c r="E58" s="27">
        <f t="shared" si="2"/>
        <v>1.9421999999999998E-2</v>
      </c>
      <c r="F58" s="26">
        <f t="shared" si="6"/>
        <v>0</v>
      </c>
      <c r="G58" s="28">
        <f t="shared" si="4"/>
        <v>287438.180796</v>
      </c>
    </row>
    <row r="59" spans="1:7" x14ac:dyDescent="0.35">
      <c r="A59" s="29">
        <v>44317</v>
      </c>
      <c r="B59" s="30">
        <v>0.17219999999999999</v>
      </c>
      <c r="C59" s="27">
        <f t="shared" si="5"/>
        <v>1.3328E-2</v>
      </c>
      <c r="D59" s="27">
        <f t="shared" si="1"/>
        <v>0.25829999999999997</v>
      </c>
      <c r="E59" s="27">
        <f t="shared" si="2"/>
        <v>1.9331000000000001E-2</v>
      </c>
      <c r="F59" s="27">
        <f t="shared" si="6"/>
        <v>0</v>
      </c>
      <c r="G59" s="31">
        <f t="shared" si="4"/>
        <v>286091.41555800004</v>
      </c>
    </row>
    <row r="60" spans="1:7" x14ac:dyDescent="0.35">
      <c r="A60" s="8">
        <v>44348</v>
      </c>
      <c r="B60" s="25">
        <v>0.1721</v>
      </c>
      <c r="C60" s="27">
        <f t="shared" si="5"/>
        <v>1.3321E-2</v>
      </c>
      <c r="D60" s="26">
        <f t="shared" si="1"/>
        <v>0.25814999999999999</v>
      </c>
      <c r="E60" s="27">
        <f t="shared" si="2"/>
        <v>1.9321000000000001E-2</v>
      </c>
      <c r="F60" s="26">
        <f t="shared" si="6"/>
        <v>0</v>
      </c>
      <c r="G60" s="28">
        <f t="shared" si="4"/>
        <v>285943.41937800002</v>
      </c>
    </row>
    <row r="61" spans="1:7" x14ac:dyDescent="0.35">
      <c r="A61" s="29">
        <v>44378</v>
      </c>
      <c r="B61" s="30">
        <v>0.17180000000000001</v>
      </c>
      <c r="C61" s="27">
        <f t="shared" si="5"/>
        <v>1.3299E-2</v>
      </c>
      <c r="D61" s="27">
        <f t="shared" si="1"/>
        <v>0.25770000000000004</v>
      </c>
      <c r="E61" s="27">
        <f t="shared" si="2"/>
        <v>1.9290999999999999E-2</v>
      </c>
      <c r="F61" s="27">
        <f t="shared" si="6"/>
        <v>0</v>
      </c>
      <c r="G61" s="31">
        <f t="shared" si="4"/>
        <v>285499.43083799997</v>
      </c>
    </row>
    <row r="62" spans="1:7" x14ac:dyDescent="0.35">
      <c r="A62" s="8">
        <v>44409</v>
      </c>
      <c r="B62" s="25">
        <v>0.1724</v>
      </c>
      <c r="C62" s="27">
        <f t="shared" si="5"/>
        <v>1.3343000000000001E-2</v>
      </c>
      <c r="D62" s="26">
        <f t="shared" si="1"/>
        <v>0.2586</v>
      </c>
      <c r="E62" s="27">
        <f t="shared" si="2"/>
        <v>1.9352000000000001E-2</v>
      </c>
      <c r="F62" s="26">
        <f t="shared" si="6"/>
        <v>0</v>
      </c>
      <c r="G62" s="28">
        <f t="shared" si="4"/>
        <v>286402.207536</v>
      </c>
    </row>
    <row r="63" spans="1:7" x14ac:dyDescent="0.35">
      <c r="A63" s="29">
        <v>44440</v>
      </c>
      <c r="B63" s="30">
        <v>0.1719</v>
      </c>
      <c r="C63" s="27">
        <f t="shared" si="5"/>
        <v>1.3306999999999999E-2</v>
      </c>
      <c r="D63" s="26">
        <f t="shared" si="1"/>
        <v>0.25785000000000002</v>
      </c>
      <c r="E63" s="27">
        <f t="shared" si="2"/>
        <v>1.9300999999999999E-2</v>
      </c>
      <c r="F63" s="26">
        <f t="shared" si="6"/>
        <v>0</v>
      </c>
      <c r="G63" s="31">
        <f t="shared" si="4"/>
        <v>285647.42701799999</v>
      </c>
    </row>
    <row r="64" spans="1:7" x14ac:dyDescent="0.35">
      <c r="A64" s="8">
        <v>44470</v>
      </c>
      <c r="B64" s="25">
        <v>0.17080000000000001</v>
      </c>
      <c r="C64" s="27">
        <f t="shared" si="5"/>
        <v>1.3226999999999999E-2</v>
      </c>
      <c r="D64" s="26">
        <f t="shared" si="1"/>
        <v>0.25619999999999998</v>
      </c>
      <c r="E64" s="27">
        <f t="shared" si="2"/>
        <v>1.9189000000000001E-2</v>
      </c>
      <c r="F64" s="26">
        <f t="shared" si="6"/>
        <v>0</v>
      </c>
      <c r="G64" s="28">
        <f t="shared" si="4"/>
        <v>283989.869802</v>
      </c>
    </row>
    <row r="65" spans="1:7" x14ac:dyDescent="0.35">
      <c r="A65" s="29">
        <v>44501</v>
      </c>
      <c r="B65" s="30">
        <v>0.17269999999999999</v>
      </c>
      <c r="C65" s="27">
        <f t="shared" si="5"/>
        <v>1.3363999999999999E-2</v>
      </c>
      <c r="D65" s="26">
        <f t="shared" si="1"/>
        <v>0.25905</v>
      </c>
      <c r="E65" s="27">
        <f t="shared" si="2"/>
        <v>1.9382E-2</v>
      </c>
      <c r="F65" s="26">
        <f t="shared" si="6"/>
        <v>0</v>
      </c>
      <c r="G65" s="31">
        <f t="shared" si="4"/>
        <v>286846.19607599999</v>
      </c>
    </row>
    <row r="66" spans="1:7" x14ac:dyDescent="0.35">
      <c r="A66" s="8">
        <v>44531</v>
      </c>
      <c r="B66" s="25">
        <v>0.17460000000000001</v>
      </c>
      <c r="C66" s="27">
        <f t="shared" si="5"/>
        <v>1.3501000000000001E-2</v>
      </c>
      <c r="D66" s="26">
        <f t="shared" si="1"/>
        <v>0.26190000000000002</v>
      </c>
      <c r="E66" s="27">
        <f t="shared" si="2"/>
        <v>1.9574000000000001E-2</v>
      </c>
      <c r="F66" s="26">
        <f t="shared" si="6"/>
        <v>0</v>
      </c>
      <c r="G66" s="28">
        <f t="shared" si="4"/>
        <v>289687.72273199999</v>
      </c>
    </row>
    <row r="67" spans="1:7" x14ac:dyDescent="0.35">
      <c r="A67" s="29">
        <v>44562</v>
      </c>
      <c r="B67" s="30">
        <v>0.17660000000000001</v>
      </c>
      <c r="C67" s="27">
        <f t="shared" si="5"/>
        <v>1.3644999999999999E-2</v>
      </c>
      <c r="D67" s="26">
        <f t="shared" si="1"/>
        <v>0.26490000000000002</v>
      </c>
      <c r="E67" s="27">
        <f t="shared" si="2"/>
        <v>1.9775999999999998E-2</v>
      </c>
      <c r="F67" s="26">
        <f t="shared" si="6"/>
        <v>0</v>
      </c>
      <c r="G67" s="31">
        <f t="shared" si="4"/>
        <v>292677.24556799995</v>
      </c>
    </row>
    <row r="68" spans="1:7" x14ac:dyDescent="0.35">
      <c r="A68" s="8">
        <v>44593</v>
      </c>
      <c r="B68" s="25">
        <v>0.183</v>
      </c>
      <c r="C68" s="27">
        <f t="shared" si="5"/>
        <v>1.4102999999999999E-2</v>
      </c>
      <c r="D68" s="26">
        <f t="shared" si="1"/>
        <v>0.27449999999999997</v>
      </c>
      <c r="E68" s="27">
        <f t="shared" si="2"/>
        <v>2.0417999999999999E-2</v>
      </c>
      <c r="F68" s="26">
        <f t="shared" si="6"/>
        <v>0</v>
      </c>
      <c r="G68" s="28">
        <f t="shared" si="4"/>
        <v>302178.600324</v>
      </c>
    </row>
    <row r="69" spans="1:7" x14ac:dyDescent="0.35">
      <c r="A69" s="29">
        <v>44621</v>
      </c>
      <c r="B69" s="30">
        <v>0.1847</v>
      </c>
      <c r="C69" s="27">
        <f t="shared" si="5"/>
        <v>1.4224000000000001E-2</v>
      </c>
      <c r="D69" s="26">
        <f t="shared" si="1"/>
        <v>0.27705000000000002</v>
      </c>
      <c r="E69" s="27">
        <f t="shared" si="2"/>
        <v>2.0587999999999999E-2</v>
      </c>
      <c r="F69" s="26">
        <f t="shared" si="6"/>
        <v>0</v>
      </c>
      <c r="G69" s="31">
        <f t="shared" si="4"/>
        <v>304694.53538399999</v>
      </c>
    </row>
    <row r="70" spans="1:7" x14ac:dyDescent="0.35">
      <c r="A70" s="8">
        <v>44652</v>
      </c>
      <c r="B70" s="25">
        <v>0.1905</v>
      </c>
      <c r="C70" s="27">
        <f t="shared" si="5"/>
        <v>1.4637000000000001E-2</v>
      </c>
      <c r="D70" s="26">
        <f t="shared" si="1"/>
        <v>0.28575</v>
      </c>
      <c r="E70" s="27">
        <f t="shared" si="2"/>
        <v>2.1166000000000001E-2</v>
      </c>
      <c r="F70" s="26">
        <f t="shared" si="6"/>
        <v>0</v>
      </c>
      <c r="G70" s="28">
        <f t="shared" si="4"/>
        <v>313248.71458800003</v>
      </c>
    </row>
    <row r="71" spans="1:7" x14ac:dyDescent="0.35">
      <c r="A71" s="29">
        <v>44682</v>
      </c>
      <c r="B71" s="30">
        <v>0.1971</v>
      </c>
      <c r="C71" s="27">
        <f t="shared" si="5"/>
        <v>1.5105E-2</v>
      </c>
      <c r="D71" s="26">
        <f t="shared" si="1"/>
        <v>0.29564999999999997</v>
      </c>
      <c r="E71" s="27">
        <f t="shared" si="2"/>
        <v>2.1819000000000002E-2</v>
      </c>
      <c r="F71" s="26">
        <f t="shared" si="6"/>
        <v>0</v>
      </c>
      <c r="G71" s="31">
        <f t="shared" si="4"/>
        <v>322912.86514200002</v>
      </c>
    </row>
    <row r="72" spans="1:7" x14ac:dyDescent="0.35">
      <c r="A72" s="8">
        <v>44713</v>
      </c>
      <c r="B72" s="25">
        <v>0.20399999999999999</v>
      </c>
      <c r="C72" s="27">
        <f t="shared" si="5"/>
        <v>1.5591000000000001E-2</v>
      </c>
      <c r="D72" s="26">
        <f t="shared" si="1"/>
        <v>0.30599999999999999</v>
      </c>
      <c r="E72" s="27">
        <f t="shared" si="2"/>
        <v>2.2497E-2</v>
      </c>
      <c r="F72" s="26">
        <f t="shared" si="6"/>
        <v>0</v>
      </c>
      <c r="G72" s="28">
        <f t="shared" si="4"/>
        <v>332947.006146</v>
      </c>
    </row>
    <row r="73" spans="1:7" x14ac:dyDescent="0.35">
      <c r="A73" s="29">
        <v>44743</v>
      </c>
      <c r="B73" s="30">
        <v>0.21279999999999999</v>
      </c>
      <c r="C73" s="27">
        <f t="shared" si="5"/>
        <v>1.6208E-2</v>
      </c>
      <c r="D73" s="26">
        <f t="shared" si="1"/>
        <v>0.31919999999999998</v>
      </c>
      <c r="E73" s="27">
        <f t="shared" si="2"/>
        <v>2.3354E-2</v>
      </c>
      <c r="F73" s="26">
        <f t="shared" si="6"/>
        <v>0</v>
      </c>
      <c r="G73" s="31">
        <f t="shared" si="4"/>
        <v>345630.27877199999</v>
      </c>
    </row>
    <row r="74" spans="1:7" x14ac:dyDescent="0.35">
      <c r="A74" s="8">
        <v>44774</v>
      </c>
      <c r="B74" s="25">
        <v>0.22210000000000002</v>
      </c>
      <c r="C74" s="27">
        <f t="shared" si="5"/>
        <v>1.6854999999999998E-2</v>
      </c>
      <c r="D74" s="26">
        <f t="shared" ref="D74:D75" si="7">B74*1.5</f>
        <v>0.33315000000000006</v>
      </c>
      <c r="E74" s="27">
        <f t="shared" ref="E74:E75" si="8">ROUND(IF(D74&gt;0,NOMINAL(D74,12)/12,0),6)</f>
        <v>2.4251000000000002E-2</v>
      </c>
      <c r="F74" s="26">
        <f t="shared" si="6"/>
        <v>0</v>
      </c>
      <c r="G74" s="28">
        <f t="shared" si="4"/>
        <v>358905.53611800005</v>
      </c>
    </row>
    <row r="75" spans="1:7" x14ac:dyDescent="0.35">
      <c r="A75" s="29">
        <v>44805</v>
      </c>
      <c r="B75" s="30">
        <v>0.23499999999999999</v>
      </c>
      <c r="C75" s="27">
        <f t="shared" si="5"/>
        <v>1.7745E-2</v>
      </c>
      <c r="D75" s="26">
        <f t="shared" si="7"/>
        <v>0.35249999999999998</v>
      </c>
      <c r="E75" s="27">
        <f t="shared" si="8"/>
        <v>2.5482000000000001E-2</v>
      </c>
      <c r="F75" s="26">
        <f t="shared" si="6"/>
        <v>0</v>
      </c>
      <c r="G75" s="31">
        <f t="shared" ref="G75" si="9">IF(AND(A75&gt;=$L$11,A75&lt;=$L$18),E75*$K$10,0)</f>
        <v>0</v>
      </c>
    </row>
  </sheetData>
  <sheetProtection algorithmName="SHA-512" hashValue="YsJhVKVPCvAL+zVrz4tOSk2Z2pNp1WY0sprfTNI1jIotVhU8+FQYgp7/UCshbG4DsF8sTG9c8qbk+RnBuBAQug==" saltValue="vtgqAMebP+O0TG9RLzqGxQ==" spinCount="100000" sheet="1" objects="1" scenarios="1"/>
  <mergeCells count="7">
    <mergeCell ref="I14:L15"/>
    <mergeCell ref="I30:J30"/>
    <mergeCell ref="A1:F2"/>
    <mergeCell ref="B3:F3"/>
    <mergeCell ref="B4:F4"/>
    <mergeCell ref="A7:G8"/>
    <mergeCell ref="I7:L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9166B6-BB2E-42F0-A44B-66F80C6F4169}">
  <dimension ref="A1:L74"/>
  <sheetViews>
    <sheetView topLeftCell="A11" workbookViewId="0">
      <selection activeCell="C30" sqref="C30"/>
    </sheetView>
  </sheetViews>
  <sheetFormatPr baseColWidth="10" defaultRowHeight="14.5" x14ac:dyDescent="0.35"/>
  <cols>
    <col min="9" max="9" width="20.90625" customWidth="1"/>
    <col min="10" max="10" width="14.26953125" customWidth="1"/>
    <col min="11" max="11" width="12.6328125" customWidth="1"/>
  </cols>
  <sheetData>
    <row r="1" spans="1:12" x14ac:dyDescent="0.35">
      <c r="A1" s="38" t="s">
        <v>0</v>
      </c>
      <c r="B1" s="42"/>
      <c r="C1" s="42"/>
      <c r="D1" s="42"/>
      <c r="E1" s="42"/>
      <c r="F1" s="42"/>
    </row>
    <row r="2" spans="1:12" x14ac:dyDescent="0.35">
      <c r="A2" s="38"/>
      <c r="B2" s="42"/>
      <c r="C2" s="42"/>
      <c r="D2" s="42"/>
      <c r="E2" s="42"/>
      <c r="F2" s="42"/>
    </row>
    <row r="3" spans="1:12" x14ac:dyDescent="0.35">
      <c r="A3" s="1" t="s">
        <v>1</v>
      </c>
      <c r="B3" s="40" t="s">
        <v>27</v>
      </c>
      <c r="C3" s="40"/>
      <c r="D3" s="40"/>
      <c r="E3" s="40"/>
      <c r="F3" s="40"/>
    </row>
    <row r="4" spans="1:12" x14ac:dyDescent="0.35">
      <c r="A4" s="7" t="s">
        <v>26</v>
      </c>
      <c r="B4" s="41" t="s">
        <v>28</v>
      </c>
      <c r="C4" s="41"/>
      <c r="D4" s="41"/>
      <c r="E4" s="41"/>
      <c r="F4" s="41"/>
      <c r="G4" s="32"/>
    </row>
    <row r="7" spans="1:12" x14ac:dyDescent="0.35">
      <c r="A7" s="38" t="s">
        <v>2</v>
      </c>
      <c r="B7" s="42"/>
      <c r="C7" s="42"/>
      <c r="D7" s="42"/>
      <c r="E7" s="42"/>
      <c r="F7" s="42"/>
      <c r="G7" s="42"/>
      <c r="I7" s="35" t="s">
        <v>10</v>
      </c>
      <c r="J7" s="35"/>
      <c r="K7" s="35"/>
      <c r="L7" s="35"/>
    </row>
    <row r="8" spans="1:12" x14ac:dyDescent="0.35">
      <c r="A8" s="38"/>
      <c r="B8" s="42"/>
      <c r="C8" s="42"/>
      <c r="D8" s="42"/>
      <c r="E8" s="42"/>
      <c r="F8" s="42"/>
      <c r="G8" s="42"/>
      <c r="I8" s="35"/>
      <c r="J8" s="35"/>
      <c r="K8" s="35"/>
      <c r="L8" s="35"/>
    </row>
    <row r="9" spans="1:12" x14ac:dyDescent="0.35">
      <c r="A9" s="4" t="s">
        <v>3</v>
      </c>
      <c r="B9" s="4" t="s">
        <v>4</v>
      </c>
      <c r="C9" s="5" t="s">
        <v>5</v>
      </c>
      <c r="D9" s="5" t="s">
        <v>6</v>
      </c>
      <c r="E9" s="5" t="s">
        <v>7</v>
      </c>
      <c r="F9" s="5" t="s">
        <v>8</v>
      </c>
      <c r="G9" s="6" t="s">
        <v>9</v>
      </c>
      <c r="I9" s="7" t="s">
        <v>11</v>
      </c>
      <c r="J9" s="7" t="s">
        <v>12</v>
      </c>
      <c r="K9" s="7" t="s">
        <v>13</v>
      </c>
      <c r="L9" s="7" t="s">
        <v>14</v>
      </c>
    </row>
    <row r="10" spans="1:12" x14ac:dyDescent="0.35">
      <c r="A10" s="29">
        <v>42856</v>
      </c>
      <c r="B10" s="30">
        <v>0.22329999999999997</v>
      </c>
      <c r="C10" s="27">
        <f t="shared" ref="C10:C36" si="0">IF(B10&gt;0,NOMINAL(B10,12)/12,0)</f>
        <v>1.6937856441904042E-2</v>
      </c>
      <c r="D10" s="27">
        <f t="shared" ref="D10:D73" si="1">B10*1.5</f>
        <v>0.33494999999999997</v>
      </c>
      <c r="E10" s="27">
        <f t="shared" ref="E10:E73" si="2">ROUND(IF(D10&gt;0,NOMINAL(D10,12)/12,0),6)</f>
        <v>2.4367E-2</v>
      </c>
      <c r="F10" s="27">
        <f t="shared" ref="F10:F73" si="3">+$J$23</f>
        <v>0</v>
      </c>
      <c r="G10" s="31">
        <f t="shared" ref="G10:G73" si="4">IF(AND(A10&gt;=$L$11,A10&lt;=$L$18),E10*$K$10,0)</f>
        <v>0</v>
      </c>
      <c r="I10" s="8">
        <v>42856</v>
      </c>
      <c r="J10" s="7">
        <v>12</v>
      </c>
      <c r="K10" s="9">
        <v>46989501</v>
      </c>
      <c r="L10" s="7">
        <v>365</v>
      </c>
    </row>
    <row r="11" spans="1:12" x14ac:dyDescent="0.35">
      <c r="A11" s="8">
        <v>42887</v>
      </c>
      <c r="B11" s="25">
        <v>0.22329999999999997</v>
      </c>
      <c r="C11" s="26">
        <f t="shared" si="0"/>
        <v>1.6937856441904042E-2</v>
      </c>
      <c r="D11" s="26">
        <f t="shared" si="1"/>
        <v>0.33494999999999997</v>
      </c>
      <c r="E11" s="27">
        <f t="shared" si="2"/>
        <v>2.4367E-2</v>
      </c>
      <c r="F11" s="26">
        <f t="shared" si="3"/>
        <v>0</v>
      </c>
      <c r="G11" s="28">
        <f t="shared" si="4"/>
        <v>1144993.170867</v>
      </c>
      <c r="I11" s="7" t="s">
        <v>15</v>
      </c>
      <c r="J11" s="10">
        <f>IF(J10&gt;0,VLOOKUP(I10,$A$10:$E$74,4,FALSE),0)</f>
        <v>0.33494999999999997</v>
      </c>
      <c r="L11" s="11">
        <f>+I10+L12</f>
        <v>42886</v>
      </c>
    </row>
    <row r="12" spans="1:12" x14ac:dyDescent="0.35">
      <c r="A12" s="29">
        <v>42917</v>
      </c>
      <c r="B12" s="30">
        <v>0.2198</v>
      </c>
      <c r="C12" s="27">
        <f t="shared" si="0"/>
        <v>1.6695073362691826E-2</v>
      </c>
      <c r="D12" s="27">
        <f t="shared" si="1"/>
        <v>0.32969999999999999</v>
      </c>
      <c r="E12" s="27">
        <f t="shared" si="2"/>
        <v>2.4029999999999999E-2</v>
      </c>
      <c r="F12" s="27">
        <f t="shared" si="3"/>
        <v>0</v>
      </c>
      <c r="G12" s="31">
        <f t="shared" si="4"/>
        <v>1129157.70903</v>
      </c>
      <c r="I12" s="7" t="s">
        <v>16</v>
      </c>
      <c r="J12" s="12">
        <f>IF(J11&gt;0,NOMINAL(J11,$L$10)/$L$10,0)</f>
        <v>7.9180327787309324E-4</v>
      </c>
      <c r="L12" s="13">
        <v>30</v>
      </c>
    </row>
    <row r="13" spans="1:12" x14ac:dyDescent="0.35">
      <c r="A13" s="8">
        <v>42948</v>
      </c>
      <c r="B13" s="25">
        <v>0.2198</v>
      </c>
      <c r="C13" s="26">
        <f t="shared" si="0"/>
        <v>1.6695073362691826E-2</v>
      </c>
      <c r="D13" s="26">
        <f t="shared" si="1"/>
        <v>0.32969999999999999</v>
      </c>
      <c r="E13" s="27">
        <f t="shared" si="2"/>
        <v>2.4029999999999999E-2</v>
      </c>
      <c r="F13" s="26">
        <f t="shared" si="3"/>
        <v>0</v>
      </c>
      <c r="G13" s="28">
        <f t="shared" si="4"/>
        <v>1129157.70903</v>
      </c>
      <c r="I13" s="15" t="s">
        <v>17</v>
      </c>
      <c r="J13" s="16">
        <f>IF(J11&gt;0,$K$10*J12*J10,0)</f>
        <v>446477.29100905196</v>
      </c>
    </row>
    <row r="14" spans="1:12" x14ac:dyDescent="0.35">
      <c r="A14" s="29">
        <v>42979</v>
      </c>
      <c r="B14" s="30">
        <v>0.21479999999999999</v>
      </c>
      <c r="C14" s="27">
        <f t="shared" si="0"/>
        <v>1.6347130332665216E-2</v>
      </c>
      <c r="D14" s="27">
        <f t="shared" si="1"/>
        <v>0.32219999999999999</v>
      </c>
      <c r="E14" s="27">
        <f t="shared" si="2"/>
        <v>2.3547999999999999E-2</v>
      </c>
      <c r="F14" s="27">
        <f t="shared" si="3"/>
        <v>0</v>
      </c>
      <c r="G14" s="31">
        <f t="shared" si="4"/>
        <v>1106508.7695480001</v>
      </c>
      <c r="I14" s="35" t="s">
        <v>18</v>
      </c>
      <c r="J14" s="35"/>
      <c r="K14" s="35"/>
      <c r="L14" s="35"/>
    </row>
    <row r="15" spans="1:12" x14ac:dyDescent="0.35">
      <c r="A15" s="8">
        <v>43009</v>
      </c>
      <c r="B15" s="25">
        <v>0.21149999999999999</v>
      </c>
      <c r="C15" s="26">
        <f t="shared" si="0"/>
        <v>1.6116768087963917E-2</v>
      </c>
      <c r="D15" s="26">
        <f t="shared" si="1"/>
        <v>0.31724999999999998</v>
      </c>
      <c r="E15" s="27">
        <f t="shared" si="2"/>
        <v>2.3227999999999999E-2</v>
      </c>
      <c r="F15" s="26">
        <f t="shared" si="3"/>
        <v>0</v>
      </c>
      <c r="G15" s="28">
        <f t="shared" si="4"/>
        <v>1091472.1292279998</v>
      </c>
      <c r="I15" s="35"/>
      <c r="J15" s="35"/>
      <c r="K15" s="35"/>
      <c r="L15" s="35"/>
    </row>
    <row r="16" spans="1:12" x14ac:dyDescent="0.35">
      <c r="A16" s="29">
        <v>43040</v>
      </c>
      <c r="B16" s="30">
        <v>0.20960000000000001</v>
      </c>
      <c r="C16" s="27">
        <f t="shared" si="0"/>
        <v>1.5983874224035022E-2</v>
      </c>
      <c r="D16" s="27">
        <f t="shared" si="1"/>
        <v>0.31440000000000001</v>
      </c>
      <c r="E16" s="27">
        <f t="shared" si="2"/>
        <v>2.3043000000000001E-2</v>
      </c>
      <c r="F16" s="27">
        <f t="shared" si="3"/>
        <v>0</v>
      </c>
      <c r="G16" s="31">
        <f t="shared" si="4"/>
        <v>1082779.0715429999</v>
      </c>
      <c r="I16" s="7" t="s">
        <v>11</v>
      </c>
      <c r="J16" s="7" t="s">
        <v>12</v>
      </c>
      <c r="K16" s="7" t="s">
        <v>13</v>
      </c>
      <c r="L16" s="7" t="s">
        <v>14</v>
      </c>
    </row>
    <row r="17" spans="1:12" x14ac:dyDescent="0.35">
      <c r="A17" s="8">
        <v>43070</v>
      </c>
      <c r="B17" s="25">
        <v>0.2077</v>
      </c>
      <c r="C17" s="26">
        <f t="shared" si="0"/>
        <v>1.5850788872287191E-2</v>
      </c>
      <c r="D17" s="26">
        <f t="shared" si="1"/>
        <v>0.31154999999999999</v>
      </c>
      <c r="E17" s="27">
        <f t="shared" si="2"/>
        <v>2.2858E-2</v>
      </c>
      <c r="F17" s="26">
        <f t="shared" si="3"/>
        <v>0</v>
      </c>
      <c r="G17" s="28">
        <f t="shared" si="4"/>
        <v>1074086.013858</v>
      </c>
      <c r="I17" s="8">
        <v>44805</v>
      </c>
      <c r="J17" s="7">
        <v>22</v>
      </c>
      <c r="K17" s="17">
        <f>+K10</f>
        <v>46989501</v>
      </c>
      <c r="L17" s="7"/>
    </row>
    <row r="18" spans="1:12" x14ac:dyDescent="0.35">
      <c r="A18" s="29">
        <v>43101</v>
      </c>
      <c r="B18" s="30">
        <v>0.2069</v>
      </c>
      <c r="C18" s="27">
        <f t="shared" si="0"/>
        <v>1.5794695508080547E-2</v>
      </c>
      <c r="D18" s="27">
        <f t="shared" si="1"/>
        <v>0.31035000000000001</v>
      </c>
      <c r="E18" s="27">
        <f t="shared" si="2"/>
        <v>2.2780000000000002E-2</v>
      </c>
      <c r="F18" s="27">
        <f t="shared" si="3"/>
        <v>0</v>
      </c>
      <c r="G18" s="31">
        <f t="shared" si="4"/>
        <v>1070420.8327800001</v>
      </c>
      <c r="I18" s="7" t="s">
        <v>15</v>
      </c>
      <c r="J18" s="10">
        <f>IF(J17&gt;0,VLOOKUP(I17,A10:E74,4,FALSE),0)</f>
        <v>0.35249999999999998</v>
      </c>
      <c r="L18" s="11">
        <f>+I17-0.1</f>
        <v>44804.9</v>
      </c>
    </row>
    <row r="19" spans="1:12" x14ac:dyDescent="0.35">
      <c r="A19" s="8">
        <v>43132</v>
      </c>
      <c r="B19" s="25">
        <v>0.21010000000000001</v>
      </c>
      <c r="C19" s="26">
        <f t="shared" si="0"/>
        <v>1.6018864835264157E-2</v>
      </c>
      <c r="D19" s="26">
        <f t="shared" si="1"/>
        <v>0.31515000000000004</v>
      </c>
      <c r="E19" s="27">
        <f t="shared" si="2"/>
        <v>2.3092000000000001E-2</v>
      </c>
      <c r="F19" s="26">
        <f t="shared" si="3"/>
        <v>0</v>
      </c>
      <c r="G19" s="28">
        <f t="shared" si="4"/>
        <v>1085081.557092</v>
      </c>
      <c r="I19" s="7" t="s">
        <v>16</v>
      </c>
      <c r="J19" s="14">
        <f>IF(J18&gt;0,NOMINAL(J18,$L$10)/$L$10,0)</f>
        <v>8.2761552252574866E-4</v>
      </c>
    </row>
    <row r="20" spans="1:12" x14ac:dyDescent="0.35">
      <c r="A20" s="29">
        <v>43160</v>
      </c>
      <c r="B20" s="30">
        <v>0.20680000000000001</v>
      </c>
      <c r="C20" s="27">
        <f t="shared" si="0"/>
        <v>1.5787681441232548E-2</v>
      </c>
      <c r="D20" s="27">
        <f t="shared" si="1"/>
        <v>0.31020000000000003</v>
      </c>
      <c r="E20" s="27">
        <f t="shared" si="2"/>
        <v>2.2769999999999999E-2</v>
      </c>
      <c r="F20" s="27">
        <f t="shared" si="3"/>
        <v>0</v>
      </c>
      <c r="G20" s="31">
        <f t="shared" si="4"/>
        <v>1069950.93777</v>
      </c>
      <c r="I20" s="7" t="s">
        <v>17</v>
      </c>
      <c r="J20" s="18">
        <f>IF(J18&gt;0,$K$17*J19*J17,0)</f>
        <v>855563.2893134621</v>
      </c>
    </row>
    <row r="21" spans="1:12" x14ac:dyDescent="0.35">
      <c r="A21" s="8">
        <v>43191</v>
      </c>
      <c r="B21" s="25">
        <v>0.20480000000000001</v>
      </c>
      <c r="C21" s="26">
        <f t="shared" si="0"/>
        <v>1.564728810402638E-2</v>
      </c>
      <c r="D21" s="26">
        <f t="shared" si="1"/>
        <v>0.30720000000000003</v>
      </c>
      <c r="E21" s="27">
        <f t="shared" si="2"/>
        <v>2.2575000000000001E-2</v>
      </c>
      <c r="F21" s="26">
        <f t="shared" si="3"/>
        <v>0</v>
      </c>
      <c r="G21" s="28">
        <f t="shared" si="4"/>
        <v>1060787.985075</v>
      </c>
    </row>
    <row r="22" spans="1:12" x14ac:dyDescent="0.35">
      <c r="A22" s="29">
        <v>43221</v>
      </c>
      <c r="B22" s="30">
        <v>0.2044</v>
      </c>
      <c r="C22" s="27">
        <f t="shared" si="0"/>
        <v>1.5619183802592529E-2</v>
      </c>
      <c r="D22" s="27">
        <f t="shared" si="1"/>
        <v>0.30659999999999998</v>
      </c>
      <c r="E22" s="27">
        <f t="shared" si="2"/>
        <v>2.2536E-2</v>
      </c>
      <c r="F22" s="27">
        <f t="shared" si="3"/>
        <v>0</v>
      </c>
      <c r="G22" s="31">
        <f t="shared" si="4"/>
        <v>1058955.394536</v>
      </c>
      <c r="J22" s="19"/>
    </row>
    <row r="23" spans="1:12" x14ac:dyDescent="0.35">
      <c r="A23" s="8">
        <v>43252</v>
      </c>
      <c r="B23" s="25">
        <v>0.20280000000000001</v>
      </c>
      <c r="C23" s="26">
        <f t="shared" si="0"/>
        <v>1.5506680968771391E-2</v>
      </c>
      <c r="D23" s="26">
        <f t="shared" si="1"/>
        <v>0.30420000000000003</v>
      </c>
      <c r="E23" s="27">
        <f t="shared" si="2"/>
        <v>2.2379E-2</v>
      </c>
      <c r="F23" s="26">
        <f t="shared" si="3"/>
        <v>0</v>
      </c>
      <c r="G23" s="28">
        <f t="shared" si="4"/>
        <v>1051578.0428790001</v>
      </c>
      <c r="J23" s="20"/>
    </row>
    <row r="24" spans="1:12" x14ac:dyDescent="0.35">
      <c r="A24" s="29">
        <v>43282</v>
      </c>
      <c r="B24" s="30">
        <v>0.20030000000000001</v>
      </c>
      <c r="C24" s="27">
        <f t="shared" si="0"/>
        <v>1.5330620357054903E-2</v>
      </c>
      <c r="D24" s="27">
        <f t="shared" si="1"/>
        <v>0.30044999999999999</v>
      </c>
      <c r="E24" s="27">
        <f t="shared" si="2"/>
        <v>2.2134000000000001E-2</v>
      </c>
      <c r="F24" s="27">
        <f t="shared" si="3"/>
        <v>0</v>
      </c>
      <c r="G24" s="31">
        <f t="shared" si="4"/>
        <v>1040065.6151340001</v>
      </c>
      <c r="J24" s="21"/>
    </row>
    <row r="25" spans="1:12" x14ac:dyDescent="0.35">
      <c r="A25" s="8">
        <v>43313</v>
      </c>
      <c r="B25" s="25">
        <v>0.19939999999999999</v>
      </c>
      <c r="C25" s="26">
        <f t="shared" si="0"/>
        <v>1.526715624056707E-2</v>
      </c>
      <c r="D25" s="26">
        <f t="shared" si="1"/>
        <v>0.29909999999999998</v>
      </c>
      <c r="E25" s="27">
        <f t="shared" si="2"/>
        <v>2.2044999999999999E-2</v>
      </c>
      <c r="F25" s="26">
        <f t="shared" si="3"/>
        <v>0</v>
      </c>
      <c r="G25" s="28">
        <f t="shared" si="4"/>
        <v>1035883.549545</v>
      </c>
      <c r="I25" s="22"/>
      <c r="J25" s="23"/>
    </row>
    <row r="26" spans="1:12" x14ac:dyDescent="0.35">
      <c r="A26" s="29">
        <v>43344</v>
      </c>
      <c r="B26" s="30">
        <v>0.1981</v>
      </c>
      <c r="C26" s="27">
        <f t="shared" si="0"/>
        <v>1.5175408739998009E-2</v>
      </c>
      <c r="D26" s="27">
        <f t="shared" si="1"/>
        <v>0.29715000000000003</v>
      </c>
      <c r="E26" s="27">
        <f t="shared" si="2"/>
        <v>2.1918E-2</v>
      </c>
      <c r="F26" s="27">
        <f t="shared" si="3"/>
        <v>0</v>
      </c>
      <c r="G26" s="31">
        <f t="shared" si="4"/>
        <v>1029915.882918</v>
      </c>
      <c r="J26" s="23"/>
    </row>
    <row r="27" spans="1:12" x14ac:dyDescent="0.35">
      <c r="A27" s="8">
        <v>43374</v>
      </c>
      <c r="B27" s="25">
        <v>0.1963</v>
      </c>
      <c r="C27" s="26">
        <f t="shared" si="0"/>
        <v>1.5048222972487979E-2</v>
      </c>
      <c r="D27" s="26">
        <f t="shared" si="1"/>
        <v>0.29444999999999999</v>
      </c>
      <c r="E27" s="27">
        <f t="shared" si="2"/>
        <v>2.1739999999999999E-2</v>
      </c>
      <c r="F27" s="26">
        <f t="shared" si="3"/>
        <v>0</v>
      </c>
      <c r="G27" s="28">
        <f t="shared" si="4"/>
        <v>1021551.75174</v>
      </c>
    </row>
    <row r="28" spans="1:12" x14ac:dyDescent="0.35">
      <c r="A28" s="29">
        <v>43405</v>
      </c>
      <c r="B28" s="30">
        <v>0.19489999999999999</v>
      </c>
      <c r="C28" s="27">
        <f t="shared" si="0"/>
        <v>1.4949179372142352E-2</v>
      </c>
      <c r="D28" s="27">
        <f t="shared" si="1"/>
        <v>0.29235</v>
      </c>
      <c r="E28" s="27">
        <f t="shared" si="2"/>
        <v>2.1602E-2</v>
      </c>
      <c r="F28" s="27">
        <f t="shared" si="3"/>
        <v>0</v>
      </c>
      <c r="G28" s="31">
        <f t="shared" si="4"/>
        <v>1015067.200602</v>
      </c>
    </row>
    <row r="29" spans="1:12" x14ac:dyDescent="0.35">
      <c r="A29" s="8">
        <v>43435</v>
      </c>
      <c r="B29" s="25">
        <v>0.19400000000000001</v>
      </c>
      <c r="C29" s="26">
        <f t="shared" si="0"/>
        <v>1.48854522992099E-2</v>
      </c>
      <c r="D29" s="26">
        <f t="shared" si="1"/>
        <v>0.29100000000000004</v>
      </c>
      <c r="E29" s="27">
        <f t="shared" si="2"/>
        <v>2.1513000000000001E-2</v>
      </c>
      <c r="F29" s="26">
        <f t="shared" si="3"/>
        <v>0</v>
      </c>
      <c r="G29" s="28">
        <f t="shared" si="4"/>
        <v>1010885.135013</v>
      </c>
    </row>
    <row r="30" spans="1:12" x14ac:dyDescent="0.35">
      <c r="A30" s="29">
        <v>43466</v>
      </c>
      <c r="B30" s="30">
        <v>0.19159999999999999</v>
      </c>
      <c r="C30" s="27">
        <f t="shared" si="0"/>
        <v>1.4715297920421477E-2</v>
      </c>
      <c r="D30" s="27">
        <f t="shared" si="1"/>
        <v>0.28739999999999999</v>
      </c>
      <c r="E30" s="27">
        <f t="shared" si="2"/>
        <v>2.1274999999999999E-2</v>
      </c>
      <c r="F30" s="27">
        <f t="shared" si="3"/>
        <v>0</v>
      </c>
      <c r="G30" s="31">
        <f t="shared" si="4"/>
        <v>999701.63377499999</v>
      </c>
      <c r="I30" s="36" t="s">
        <v>19</v>
      </c>
      <c r="J30" s="37"/>
    </row>
    <row r="31" spans="1:12" x14ac:dyDescent="0.35">
      <c r="A31" s="8">
        <v>43497</v>
      </c>
      <c r="B31" s="25">
        <v>0.19700000000000001</v>
      </c>
      <c r="C31" s="26">
        <f t="shared" si="0"/>
        <v>1.5097704935669087E-2</v>
      </c>
      <c r="D31" s="26">
        <f t="shared" si="1"/>
        <v>0.29549999999999998</v>
      </c>
      <c r="E31" s="27">
        <f t="shared" si="2"/>
        <v>2.1808999999999999E-2</v>
      </c>
      <c r="F31" s="26">
        <f t="shared" si="3"/>
        <v>0</v>
      </c>
      <c r="G31" s="28">
        <f t="shared" si="4"/>
        <v>1024794.0273089999</v>
      </c>
      <c r="I31" s="7" t="s">
        <v>20</v>
      </c>
      <c r="J31" s="9">
        <f>SUM(G10:G74)</f>
        <v>62998307.106189005</v>
      </c>
      <c r="K31" s="23"/>
    </row>
    <row r="32" spans="1:12" x14ac:dyDescent="0.35">
      <c r="A32" s="29">
        <v>43525</v>
      </c>
      <c r="B32" s="30">
        <v>0.19370000000000001</v>
      </c>
      <c r="C32" s="27">
        <f t="shared" si="0"/>
        <v>1.4864200156320839E-2</v>
      </c>
      <c r="D32" s="27">
        <f t="shared" si="1"/>
        <v>0.29055000000000003</v>
      </c>
      <c r="E32" s="27">
        <f t="shared" si="2"/>
        <v>2.1482999999999999E-2</v>
      </c>
      <c r="F32" s="27">
        <f t="shared" si="3"/>
        <v>0</v>
      </c>
      <c r="G32" s="31">
        <f t="shared" si="4"/>
        <v>1009475.4499829999</v>
      </c>
      <c r="I32" s="7" t="s">
        <v>23</v>
      </c>
      <c r="J32" s="9">
        <f>J13+J20</f>
        <v>1302040.5803225141</v>
      </c>
      <c r="K32" s="23"/>
    </row>
    <row r="33" spans="1:11" x14ac:dyDescent="0.35">
      <c r="A33" s="8">
        <v>43556</v>
      </c>
      <c r="B33" s="25">
        <v>0.19320000000000001</v>
      </c>
      <c r="C33" s="26">
        <f t="shared" si="0"/>
        <v>1.4828769035783118E-2</v>
      </c>
      <c r="D33" s="26">
        <f t="shared" si="1"/>
        <v>0.2898</v>
      </c>
      <c r="E33" s="27">
        <f t="shared" si="2"/>
        <v>2.1434000000000002E-2</v>
      </c>
      <c r="F33" s="26">
        <f t="shared" si="3"/>
        <v>0</v>
      </c>
      <c r="G33" s="28">
        <f t="shared" si="4"/>
        <v>1007172.9644340001</v>
      </c>
      <c r="I33" s="7" t="s">
        <v>30</v>
      </c>
      <c r="J33" s="9">
        <f>SUM(J31:J32)</f>
        <v>64300347.686511517</v>
      </c>
      <c r="K33" s="23"/>
    </row>
    <row r="34" spans="1:11" x14ac:dyDescent="0.35">
      <c r="A34" s="29">
        <v>43586</v>
      </c>
      <c r="B34" s="30">
        <v>0.19339999999999999</v>
      </c>
      <c r="C34" s="27">
        <f t="shared" si="0"/>
        <v>1.4842943116880836E-2</v>
      </c>
      <c r="D34" s="27">
        <f t="shared" si="1"/>
        <v>0.29009999999999997</v>
      </c>
      <c r="E34" s="27">
        <f t="shared" si="2"/>
        <v>2.1454000000000001E-2</v>
      </c>
      <c r="F34" s="27">
        <f t="shared" si="3"/>
        <v>0</v>
      </c>
      <c r="G34" s="31">
        <f t="shared" si="4"/>
        <v>1008112.754454</v>
      </c>
      <c r="I34" s="7" t="s">
        <v>24</v>
      </c>
      <c r="J34" s="9">
        <f>K10</f>
        <v>46989501</v>
      </c>
      <c r="K34" s="23"/>
    </row>
    <row r="35" spans="1:11" x14ac:dyDescent="0.35">
      <c r="A35" s="8">
        <v>43617</v>
      </c>
      <c r="B35" s="25">
        <v>0.193</v>
      </c>
      <c r="C35" s="26">
        <f t="shared" si="0"/>
        <v>1.4814592776692503E-2</v>
      </c>
      <c r="D35" s="26">
        <f t="shared" si="1"/>
        <v>0.28949999999999998</v>
      </c>
      <c r="E35" s="27">
        <f t="shared" si="2"/>
        <v>2.1413999999999999E-2</v>
      </c>
      <c r="F35" s="26">
        <f t="shared" si="3"/>
        <v>0</v>
      </c>
      <c r="G35" s="28">
        <f t="shared" si="4"/>
        <v>1006233.174414</v>
      </c>
      <c r="I35" s="7" t="s">
        <v>25</v>
      </c>
      <c r="J35" s="9">
        <f>+J33+J34</f>
        <v>111289848.68651152</v>
      </c>
      <c r="K35" s="23"/>
    </row>
    <row r="36" spans="1:11" x14ac:dyDescent="0.35">
      <c r="A36" s="29">
        <v>43647</v>
      </c>
      <c r="B36" s="30">
        <v>0.1928</v>
      </c>
      <c r="C36" s="27">
        <f t="shared" si="0"/>
        <v>1.4800414338908885E-2</v>
      </c>
      <c r="D36" s="27">
        <f t="shared" si="1"/>
        <v>0.28920000000000001</v>
      </c>
      <c r="E36" s="27">
        <f t="shared" si="2"/>
        <v>2.1394E-2</v>
      </c>
      <c r="F36" s="27">
        <f t="shared" si="3"/>
        <v>0</v>
      </c>
      <c r="G36" s="31">
        <f t="shared" si="4"/>
        <v>1005293.3843939999</v>
      </c>
      <c r="K36" s="23"/>
    </row>
    <row r="37" spans="1:11" x14ac:dyDescent="0.35">
      <c r="A37" s="8">
        <v>43678</v>
      </c>
      <c r="B37" s="25">
        <v>0.19320000000000001</v>
      </c>
      <c r="C37" s="27">
        <f t="shared" ref="C37:C74" si="5">ROUND(IF(B37&gt;0,NOMINAL(B37,12)/12,0),6)</f>
        <v>1.4829E-2</v>
      </c>
      <c r="D37" s="26">
        <f t="shared" si="1"/>
        <v>0.2898</v>
      </c>
      <c r="E37" s="27">
        <f t="shared" si="2"/>
        <v>2.1434000000000002E-2</v>
      </c>
      <c r="F37" s="26">
        <f t="shared" si="3"/>
        <v>0</v>
      </c>
      <c r="G37" s="28">
        <f t="shared" si="4"/>
        <v>1007172.9644340001</v>
      </c>
    </row>
    <row r="38" spans="1:11" x14ac:dyDescent="0.35">
      <c r="A38" s="29">
        <v>43709</v>
      </c>
      <c r="B38" s="30">
        <v>0.19320000000000001</v>
      </c>
      <c r="C38" s="27">
        <f t="shared" si="5"/>
        <v>1.4829E-2</v>
      </c>
      <c r="D38" s="27">
        <f t="shared" si="1"/>
        <v>0.2898</v>
      </c>
      <c r="E38" s="27">
        <f t="shared" si="2"/>
        <v>2.1434000000000002E-2</v>
      </c>
      <c r="F38" s="27">
        <f t="shared" si="3"/>
        <v>0</v>
      </c>
      <c r="G38" s="31">
        <f t="shared" si="4"/>
        <v>1007172.9644340001</v>
      </c>
    </row>
    <row r="39" spans="1:11" x14ac:dyDescent="0.35">
      <c r="A39" s="8">
        <v>43739</v>
      </c>
      <c r="B39" s="25">
        <v>0.191</v>
      </c>
      <c r="C39" s="27">
        <f t="shared" si="5"/>
        <v>1.4673E-2</v>
      </c>
      <c r="D39" s="26">
        <f t="shared" si="1"/>
        <v>0.28649999999999998</v>
      </c>
      <c r="E39" s="27">
        <f t="shared" si="2"/>
        <v>2.1215999999999999E-2</v>
      </c>
      <c r="F39" s="26">
        <f t="shared" si="3"/>
        <v>0</v>
      </c>
      <c r="G39" s="28">
        <f t="shared" si="4"/>
        <v>996929.25321599992</v>
      </c>
    </row>
    <row r="40" spans="1:11" x14ac:dyDescent="0.35">
      <c r="A40" s="29">
        <v>43770</v>
      </c>
      <c r="B40" s="30">
        <v>0.1903</v>
      </c>
      <c r="C40" s="27">
        <f t="shared" si="5"/>
        <v>1.4623000000000001E-2</v>
      </c>
      <c r="D40" s="27">
        <f t="shared" si="1"/>
        <v>0.28544999999999998</v>
      </c>
      <c r="E40" s="27">
        <f t="shared" si="2"/>
        <v>2.1146000000000002E-2</v>
      </c>
      <c r="F40" s="27">
        <f t="shared" si="3"/>
        <v>0</v>
      </c>
      <c r="G40" s="31">
        <f t="shared" si="4"/>
        <v>993639.98814600008</v>
      </c>
    </row>
    <row r="41" spans="1:11" x14ac:dyDescent="0.35">
      <c r="A41" s="8">
        <v>43800</v>
      </c>
      <c r="B41" s="25">
        <v>0.18909999999999999</v>
      </c>
      <c r="C41" s="27">
        <f t="shared" si="5"/>
        <v>1.4538000000000001E-2</v>
      </c>
      <c r="D41" s="26">
        <f t="shared" si="1"/>
        <v>0.28364999999999996</v>
      </c>
      <c r="E41" s="27">
        <f t="shared" si="2"/>
        <v>2.1027000000000001E-2</v>
      </c>
      <c r="F41" s="26">
        <f t="shared" si="3"/>
        <v>0</v>
      </c>
      <c r="G41" s="28">
        <f t="shared" si="4"/>
        <v>988048.23752700002</v>
      </c>
    </row>
    <row r="42" spans="1:11" x14ac:dyDescent="0.35">
      <c r="A42" s="29">
        <v>43831</v>
      </c>
      <c r="B42" s="30">
        <v>0.18770000000000001</v>
      </c>
      <c r="C42" s="27">
        <f t="shared" si="5"/>
        <v>1.4437999999999999E-2</v>
      </c>
      <c r="D42" s="27">
        <f t="shared" si="1"/>
        <v>0.28155000000000002</v>
      </c>
      <c r="E42" s="27">
        <f t="shared" si="2"/>
        <v>2.0888E-2</v>
      </c>
      <c r="F42" s="27">
        <f t="shared" si="3"/>
        <v>0</v>
      </c>
      <c r="G42" s="31">
        <f t="shared" si="4"/>
        <v>981516.69688800001</v>
      </c>
    </row>
    <row r="43" spans="1:11" x14ac:dyDescent="0.35">
      <c r="A43" s="8">
        <v>43862</v>
      </c>
      <c r="B43" s="25">
        <v>0.19059999999999999</v>
      </c>
      <c r="C43" s="27">
        <f t="shared" si="5"/>
        <v>1.4644000000000001E-2</v>
      </c>
      <c r="D43" s="26">
        <f t="shared" si="1"/>
        <v>0.28589999999999999</v>
      </c>
      <c r="E43" s="27">
        <f t="shared" si="2"/>
        <v>2.1176E-2</v>
      </c>
      <c r="F43" s="26">
        <f t="shared" si="3"/>
        <v>0</v>
      </c>
      <c r="G43" s="28">
        <f t="shared" si="4"/>
        <v>995049.67317600001</v>
      </c>
    </row>
    <row r="44" spans="1:11" x14ac:dyDescent="0.35">
      <c r="A44" s="29">
        <v>43891</v>
      </c>
      <c r="B44" s="30">
        <v>0.1895</v>
      </c>
      <c r="C44" s="27">
        <f t="shared" si="5"/>
        <v>1.4566000000000001E-2</v>
      </c>
      <c r="D44" s="27">
        <f t="shared" si="1"/>
        <v>0.28425</v>
      </c>
      <c r="E44" s="27">
        <f t="shared" si="2"/>
        <v>2.1066999999999999E-2</v>
      </c>
      <c r="F44" s="27">
        <f t="shared" si="3"/>
        <v>0</v>
      </c>
      <c r="G44" s="31">
        <f t="shared" si="4"/>
        <v>989927.81756699993</v>
      </c>
    </row>
    <row r="45" spans="1:11" x14ac:dyDescent="0.35">
      <c r="A45" s="8">
        <v>43922</v>
      </c>
      <c r="B45" s="25">
        <v>0.18690000000000001</v>
      </c>
      <c r="C45" s="27">
        <f t="shared" si="5"/>
        <v>1.4381E-2</v>
      </c>
      <c r="D45" s="26">
        <f t="shared" si="1"/>
        <v>0.28034999999999999</v>
      </c>
      <c r="E45" s="27">
        <f t="shared" si="2"/>
        <v>2.0808E-2</v>
      </c>
      <c r="F45" s="26">
        <f t="shared" si="3"/>
        <v>0</v>
      </c>
      <c r="G45" s="28">
        <f t="shared" si="4"/>
        <v>977757.53680800006</v>
      </c>
    </row>
    <row r="46" spans="1:11" x14ac:dyDescent="0.35">
      <c r="A46" s="29">
        <v>43952</v>
      </c>
      <c r="B46" s="30">
        <v>0.18190000000000001</v>
      </c>
      <c r="C46" s="27">
        <f t="shared" si="5"/>
        <v>1.4024E-2</v>
      </c>
      <c r="D46" s="27">
        <f t="shared" si="1"/>
        <v>0.27285000000000004</v>
      </c>
      <c r="E46" s="27">
        <f t="shared" si="2"/>
        <v>2.0308E-2</v>
      </c>
      <c r="F46" s="27">
        <f t="shared" si="3"/>
        <v>0</v>
      </c>
      <c r="G46" s="31">
        <f t="shared" si="4"/>
        <v>954262.78630799998</v>
      </c>
    </row>
    <row r="47" spans="1:11" x14ac:dyDescent="0.35">
      <c r="A47" s="8">
        <v>43983</v>
      </c>
      <c r="B47" s="25">
        <v>0.1812</v>
      </c>
      <c r="C47" s="27">
        <f t="shared" si="5"/>
        <v>1.3974E-2</v>
      </c>
      <c r="D47" s="26">
        <f t="shared" si="1"/>
        <v>0.27179999999999999</v>
      </c>
      <c r="E47" s="27">
        <f t="shared" si="2"/>
        <v>2.0237999999999999E-2</v>
      </c>
      <c r="F47" s="26">
        <f t="shared" si="3"/>
        <v>0</v>
      </c>
      <c r="G47" s="28">
        <f t="shared" si="4"/>
        <v>950973.5212379999</v>
      </c>
    </row>
    <row r="48" spans="1:11" x14ac:dyDescent="0.35">
      <c r="A48" s="29">
        <v>44013</v>
      </c>
      <c r="B48" s="30">
        <v>0.1812</v>
      </c>
      <c r="C48" s="27">
        <f t="shared" si="5"/>
        <v>1.3974E-2</v>
      </c>
      <c r="D48" s="27">
        <f t="shared" si="1"/>
        <v>0.27179999999999999</v>
      </c>
      <c r="E48" s="27">
        <f t="shared" si="2"/>
        <v>2.0237999999999999E-2</v>
      </c>
      <c r="F48" s="27">
        <f t="shared" si="3"/>
        <v>0</v>
      </c>
      <c r="G48" s="31">
        <f t="shared" si="4"/>
        <v>950973.5212379999</v>
      </c>
    </row>
    <row r="49" spans="1:7" x14ac:dyDescent="0.35">
      <c r="A49" s="8">
        <v>44044</v>
      </c>
      <c r="B49" s="25">
        <v>0.18290000000000001</v>
      </c>
      <c r="C49" s="27">
        <f t="shared" si="5"/>
        <v>1.4095999999999999E-2</v>
      </c>
      <c r="D49" s="26">
        <f t="shared" si="1"/>
        <v>0.27434999999999998</v>
      </c>
      <c r="E49" s="27">
        <f t="shared" si="2"/>
        <v>2.0407999999999999E-2</v>
      </c>
      <c r="F49" s="26">
        <f t="shared" si="3"/>
        <v>0</v>
      </c>
      <c r="G49" s="28">
        <f t="shared" si="4"/>
        <v>958961.736408</v>
      </c>
    </row>
    <row r="50" spans="1:7" x14ac:dyDescent="0.35">
      <c r="A50" s="29">
        <v>44075</v>
      </c>
      <c r="B50" s="30">
        <v>0.1835</v>
      </c>
      <c r="C50" s="27">
        <f t="shared" si="5"/>
        <v>1.4139000000000001E-2</v>
      </c>
      <c r="D50" s="27">
        <f t="shared" si="1"/>
        <v>0.27524999999999999</v>
      </c>
      <c r="E50" s="27">
        <f t="shared" si="2"/>
        <v>2.0469000000000001E-2</v>
      </c>
      <c r="F50" s="27">
        <f t="shared" si="3"/>
        <v>0</v>
      </c>
      <c r="G50" s="31">
        <f t="shared" si="4"/>
        <v>961828.09596900002</v>
      </c>
    </row>
    <row r="51" spans="1:7" x14ac:dyDescent="0.35">
      <c r="A51" s="8">
        <v>44105</v>
      </c>
      <c r="B51" s="25">
        <v>0.18090000000000001</v>
      </c>
      <c r="C51" s="27">
        <f t="shared" si="5"/>
        <v>1.3953E-2</v>
      </c>
      <c r="D51" s="26">
        <f t="shared" si="1"/>
        <v>0.27134999999999998</v>
      </c>
      <c r="E51" s="27">
        <f t="shared" si="2"/>
        <v>2.0208E-2</v>
      </c>
      <c r="F51" s="26">
        <f t="shared" si="3"/>
        <v>0</v>
      </c>
      <c r="G51" s="28">
        <f t="shared" si="4"/>
        <v>949563.83620799996</v>
      </c>
    </row>
    <row r="52" spans="1:7" x14ac:dyDescent="0.35">
      <c r="A52" s="29">
        <v>44136</v>
      </c>
      <c r="B52" s="30">
        <v>0.1784</v>
      </c>
      <c r="C52" s="27">
        <f t="shared" si="5"/>
        <v>1.3774E-2</v>
      </c>
      <c r="D52" s="27">
        <f t="shared" si="1"/>
        <v>0.2676</v>
      </c>
      <c r="E52" s="27">
        <f t="shared" si="2"/>
        <v>1.9956999999999999E-2</v>
      </c>
      <c r="F52" s="27">
        <f t="shared" si="3"/>
        <v>0</v>
      </c>
      <c r="G52" s="31">
        <f t="shared" si="4"/>
        <v>937769.47145700001</v>
      </c>
    </row>
    <row r="53" spans="1:7" x14ac:dyDescent="0.35">
      <c r="A53" s="8">
        <v>44166</v>
      </c>
      <c r="B53" s="25">
        <v>0.17460000000000001</v>
      </c>
      <c r="C53" s="27">
        <f t="shared" si="5"/>
        <v>1.3501000000000001E-2</v>
      </c>
      <c r="D53" s="26">
        <f t="shared" si="1"/>
        <v>0.26190000000000002</v>
      </c>
      <c r="E53" s="27">
        <f t="shared" si="2"/>
        <v>1.9574000000000001E-2</v>
      </c>
      <c r="F53" s="26">
        <f t="shared" si="3"/>
        <v>0</v>
      </c>
      <c r="G53" s="28">
        <f t="shared" si="4"/>
        <v>919772.49257400003</v>
      </c>
    </row>
    <row r="54" spans="1:7" x14ac:dyDescent="0.35">
      <c r="A54" s="29">
        <v>44197</v>
      </c>
      <c r="B54" s="30">
        <v>0.17319999999999999</v>
      </c>
      <c r="C54" s="27">
        <f t="shared" si="5"/>
        <v>1.34E-2</v>
      </c>
      <c r="D54" s="27">
        <f t="shared" si="1"/>
        <v>0.25979999999999998</v>
      </c>
      <c r="E54" s="27">
        <f t="shared" si="2"/>
        <v>1.9432000000000001E-2</v>
      </c>
      <c r="F54" s="27">
        <f t="shared" si="3"/>
        <v>0</v>
      </c>
      <c r="G54" s="31">
        <f t="shared" si="4"/>
        <v>913099.98343200004</v>
      </c>
    </row>
    <row r="55" spans="1:7" x14ac:dyDescent="0.35">
      <c r="A55" s="8">
        <v>44228</v>
      </c>
      <c r="B55" s="25">
        <v>0.1754</v>
      </c>
      <c r="C55" s="27">
        <f t="shared" si="5"/>
        <v>1.3558000000000001E-2</v>
      </c>
      <c r="D55" s="26">
        <f t="shared" si="1"/>
        <v>0.2631</v>
      </c>
      <c r="E55" s="27">
        <f t="shared" si="2"/>
        <v>1.9654999999999999E-2</v>
      </c>
      <c r="F55" s="26">
        <f t="shared" si="3"/>
        <v>0</v>
      </c>
      <c r="G55" s="28">
        <f t="shared" si="4"/>
        <v>923578.64215499989</v>
      </c>
    </row>
    <row r="56" spans="1:7" x14ac:dyDescent="0.35">
      <c r="A56" s="29">
        <v>44256</v>
      </c>
      <c r="B56" s="30">
        <v>0.1741</v>
      </c>
      <c r="C56" s="27">
        <f t="shared" si="5"/>
        <v>1.3465E-2</v>
      </c>
      <c r="D56" s="27">
        <f t="shared" si="1"/>
        <v>0.26114999999999999</v>
      </c>
      <c r="E56" s="27">
        <f t="shared" si="2"/>
        <v>1.9522999999999999E-2</v>
      </c>
      <c r="F56" s="27">
        <f t="shared" si="3"/>
        <v>0</v>
      </c>
      <c r="G56" s="31">
        <f t="shared" si="4"/>
        <v>917376.02802299999</v>
      </c>
    </row>
    <row r="57" spans="1:7" x14ac:dyDescent="0.35">
      <c r="A57" s="8">
        <v>44287</v>
      </c>
      <c r="B57" s="25">
        <v>0.1731</v>
      </c>
      <c r="C57" s="27">
        <f t="shared" si="5"/>
        <v>1.3393E-2</v>
      </c>
      <c r="D57" s="26">
        <f t="shared" si="1"/>
        <v>0.25964999999999999</v>
      </c>
      <c r="E57" s="27">
        <f t="shared" si="2"/>
        <v>1.9421999999999998E-2</v>
      </c>
      <c r="F57" s="26">
        <f t="shared" si="3"/>
        <v>0</v>
      </c>
      <c r="G57" s="28">
        <f t="shared" si="4"/>
        <v>912630.08842199994</v>
      </c>
    </row>
    <row r="58" spans="1:7" x14ac:dyDescent="0.35">
      <c r="A58" s="29">
        <v>44317</v>
      </c>
      <c r="B58" s="30">
        <v>0.17219999999999999</v>
      </c>
      <c r="C58" s="27">
        <f t="shared" si="5"/>
        <v>1.3328E-2</v>
      </c>
      <c r="D58" s="27">
        <f t="shared" si="1"/>
        <v>0.25829999999999997</v>
      </c>
      <c r="E58" s="27">
        <f t="shared" si="2"/>
        <v>1.9331000000000001E-2</v>
      </c>
      <c r="F58" s="27">
        <f t="shared" si="3"/>
        <v>0</v>
      </c>
      <c r="G58" s="31">
        <f t="shared" si="4"/>
        <v>908354.04383099999</v>
      </c>
    </row>
    <row r="59" spans="1:7" x14ac:dyDescent="0.35">
      <c r="A59" s="8">
        <v>44348</v>
      </c>
      <c r="B59" s="25">
        <v>0.1721</v>
      </c>
      <c r="C59" s="27">
        <f t="shared" si="5"/>
        <v>1.3321E-2</v>
      </c>
      <c r="D59" s="26">
        <f t="shared" si="1"/>
        <v>0.25814999999999999</v>
      </c>
      <c r="E59" s="27">
        <f t="shared" si="2"/>
        <v>1.9321000000000001E-2</v>
      </c>
      <c r="F59" s="26">
        <f t="shared" si="3"/>
        <v>0</v>
      </c>
      <c r="G59" s="28">
        <f t="shared" si="4"/>
        <v>907884.14882100001</v>
      </c>
    </row>
    <row r="60" spans="1:7" x14ac:dyDescent="0.35">
      <c r="A60" s="29">
        <v>44378</v>
      </c>
      <c r="B60" s="30">
        <v>0.17180000000000001</v>
      </c>
      <c r="C60" s="27">
        <f t="shared" si="5"/>
        <v>1.3299E-2</v>
      </c>
      <c r="D60" s="27">
        <f t="shared" si="1"/>
        <v>0.25770000000000004</v>
      </c>
      <c r="E60" s="27">
        <f t="shared" si="2"/>
        <v>1.9290999999999999E-2</v>
      </c>
      <c r="F60" s="27">
        <f t="shared" si="3"/>
        <v>0</v>
      </c>
      <c r="G60" s="31">
        <f t="shared" si="4"/>
        <v>906474.46379099996</v>
      </c>
    </row>
    <row r="61" spans="1:7" x14ac:dyDescent="0.35">
      <c r="A61" s="8">
        <v>44409</v>
      </c>
      <c r="B61" s="25">
        <v>0.1724</v>
      </c>
      <c r="C61" s="27">
        <f t="shared" si="5"/>
        <v>1.3343000000000001E-2</v>
      </c>
      <c r="D61" s="26">
        <f t="shared" si="1"/>
        <v>0.2586</v>
      </c>
      <c r="E61" s="27">
        <f t="shared" si="2"/>
        <v>1.9352000000000001E-2</v>
      </c>
      <c r="F61" s="26">
        <f t="shared" si="3"/>
        <v>0</v>
      </c>
      <c r="G61" s="28">
        <f t="shared" si="4"/>
        <v>909340.82335200009</v>
      </c>
    </row>
    <row r="62" spans="1:7" x14ac:dyDescent="0.35">
      <c r="A62" s="29">
        <v>44440</v>
      </c>
      <c r="B62" s="30">
        <v>0.1719</v>
      </c>
      <c r="C62" s="27">
        <f t="shared" si="5"/>
        <v>1.3306999999999999E-2</v>
      </c>
      <c r="D62" s="26">
        <f t="shared" si="1"/>
        <v>0.25785000000000002</v>
      </c>
      <c r="E62" s="27">
        <f t="shared" si="2"/>
        <v>1.9300999999999999E-2</v>
      </c>
      <c r="F62" s="26">
        <f t="shared" si="3"/>
        <v>0</v>
      </c>
      <c r="G62" s="31">
        <f t="shared" si="4"/>
        <v>906944.35880099994</v>
      </c>
    </row>
    <row r="63" spans="1:7" x14ac:dyDescent="0.35">
      <c r="A63" s="8">
        <v>44470</v>
      </c>
      <c r="B63" s="25">
        <v>0.17080000000000001</v>
      </c>
      <c r="C63" s="27">
        <f t="shared" si="5"/>
        <v>1.3226999999999999E-2</v>
      </c>
      <c r="D63" s="26">
        <f t="shared" si="1"/>
        <v>0.25619999999999998</v>
      </c>
      <c r="E63" s="27">
        <f t="shared" si="2"/>
        <v>1.9189000000000001E-2</v>
      </c>
      <c r="F63" s="26">
        <f t="shared" si="3"/>
        <v>0</v>
      </c>
      <c r="G63" s="28">
        <f t="shared" si="4"/>
        <v>901681.53468900011</v>
      </c>
    </row>
    <row r="64" spans="1:7" x14ac:dyDescent="0.35">
      <c r="A64" s="29">
        <v>44501</v>
      </c>
      <c r="B64" s="30">
        <v>0.17269999999999999</v>
      </c>
      <c r="C64" s="27">
        <f t="shared" si="5"/>
        <v>1.3363999999999999E-2</v>
      </c>
      <c r="D64" s="26">
        <f t="shared" si="1"/>
        <v>0.25905</v>
      </c>
      <c r="E64" s="27">
        <f t="shared" si="2"/>
        <v>1.9382E-2</v>
      </c>
      <c r="F64" s="26">
        <f t="shared" si="3"/>
        <v>0</v>
      </c>
      <c r="G64" s="31">
        <f t="shared" si="4"/>
        <v>910750.50838200003</v>
      </c>
    </row>
    <row r="65" spans="1:7" x14ac:dyDescent="0.35">
      <c r="A65" s="8">
        <v>44531</v>
      </c>
      <c r="B65" s="25">
        <v>0.17460000000000001</v>
      </c>
      <c r="C65" s="27">
        <f t="shared" si="5"/>
        <v>1.3501000000000001E-2</v>
      </c>
      <c r="D65" s="26">
        <f t="shared" si="1"/>
        <v>0.26190000000000002</v>
      </c>
      <c r="E65" s="27">
        <f t="shared" si="2"/>
        <v>1.9574000000000001E-2</v>
      </c>
      <c r="F65" s="26">
        <f t="shared" si="3"/>
        <v>0</v>
      </c>
      <c r="G65" s="28">
        <f t="shared" si="4"/>
        <v>919772.49257400003</v>
      </c>
    </row>
    <row r="66" spans="1:7" x14ac:dyDescent="0.35">
      <c r="A66" s="29">
        <v>44562</v>
      </c>
      <c r="B66" s="30">
        <v>0.17660000000000001</v>
      </c>
      <c r="C66" s="27">
        <f t="shared" si="5"/>
        <v>1.3644999999999999E-2</v>
      </c>
      <c r="D66" s="26">
        <f t="shared" si="1"/>
        <v>0.26490000000000002</v>
      </c>
      <c r="E66" s="27">
        <f t="shared" si="2"/>
        <v>1.9775999999999998E-2</v>
      </c>
      <c r="F66" s="26">
        <f t="shared" si="3"/>
        <v>0</v>
      </c>
      <c r="G66" s="31">
        <f t="shared" si="4"/>
        <v>929264.3717759999</v>
      </c>
    </row>
    <row r="67" spans="1:7" x14ac:dyDescent="0.35">
      <c r="A67" s="8">
        <v>44593</v>
      </c>
      <c r="B67" s="25">
        <v>0.183</v>
      </c>
      <c r="C67" s="27">
        <f t="shared" si="5"/>
        <v>1.4102999999999999E-2</v>
      </c>
      <c r="D67" s="26">
        <f t="shared" si="1"/>
        <v>0.27449999999999997</v>
      </c>
      <c r="E67" s="27">
        <f t="shared" si="2"/>
        <v>2.0417999999999999E-2</v>
      </c>
      <c r="F67" s="26">
        <f t="shared" si="3"/>
        <v>0</v>
      </c>
      <c r="G67" s="28">
        <f t="shared" si="4"/>
        <v>959431.63141799998</v>
      </c>
    </row>
    <row r="68" spans="1:7" x14ac:dyDescent="0.35">
      <c r="A68" s="29">
        <v>44621</v>
      </c>
      <c r="B68" s="30">
        <v>0.1847</v>
      </c>
      <c r="C68" s="27">
        <f t="shared" si="5"/>
        <v>1.4224000000000001E-2</v>
      </c>
      <c r="D68" s="26">
        <f t="shared" si="1"/>
        <v>0.27705000000000002</v>
      </c>
      <c r="E68" s="27">
        <f t="shared" si="2"/>
        <v>2.0587999999999999E-2</v>
      </c>
      <c r="F68" s="26">
        <f t="shared" si="3"/>
        <v>0</v>
      </c>
      <c r="G68" s="31">
        <f t="shared" si="4"/>
        <v>967419.84658799996</v>
      </c>
    </row>
    <row r="69" spans="1:7" x14ac:dyDescent="0.35">
      <c r="A69" s="8">
        <v>44652</v>
      </c>
      <c r="B69" s="25">
        <v>0.1905</v>
      </c>
      <c r="C69" s="27">
        <f t="shared" si="5"/>
        <v>1.4637000000000001E-2</v>
      </c>
      <c r="D69" s="26">
        <f t="shared" si="1"/>
        <v>0.28575</v>
      </c>
      <c r="E69" s="27">
        <f t="shared" si="2"/>
        <v>2.1166000000000001E-2</v>
      </c>
      <c r="F69" s="26">
        <f t="shared" si="3"/>
        <v>0</v>
      </c>
      <c r="G69" s="28">
        <f t="shared" si="4"/>
        <v>994579.77816600003</v>
      </c>
    </row>
    <row r="70" spans="1:7" x14ac:dyDescent="0.35">
      <c r="A70" s="29">
        <v>44682</v>
      </c>
      <c r="B70" s="30">
        <v>0.1971</v>
      </c>
      <c r="C70" s="27">
        <f t="shared" si="5"/>
        <v>1.5105E-2</v>
      </c>
      <c r="D70" s="26">
        <f t="shared" si="1"/>
        <v>0.29564999999999997</v>
      </c>
      <c r="E70" s="27">
        <f t="shared" si="2"/>
        <v>2.1819000000000002E-2</v>
      </c>
      <c r="F70" s="26">
        <f t="shared" si="3"/>
        <v>0</v>
      </c>
      <c r="G70" s="31">
        <f t="shared" si="4"/>
        <v>1025263.9223190001</v>
      </c>
    </row>
    <row r="71" spans="1:7" x14ac:dyDescent="0.35">
      <c r="A71" s="8">
        <v>44713</v>
      </c>
      <c r="B71" s="25">
        <v>0.20399999999999999</v>
      </c>
      <c r="C71" s="27">
        <f t="shared" si="5"/>
        <v>1.5591000000000001E-2</v>
      </c>
      <c r="D71" s="26">
        <f t="shared" si="1"/>
        <v>0.30599999999999999</v>
      </c>
      <c r="E71" s="27">
        <f t="shared" si="2"/>
        <v>2.2497E-2</v>
      </c>
      <c r="F71" s="26">
        <f t="shared" si="3"/>
        <v>0</v>
      </c>
      <c r="G71" s="28">
        <f t="shared" si="4"/>
        <v>1057122.803997</v>
      </c>
    </row>
    <row r="72" spans="1:7" x14ac:dyDescent="0.35">
      <c r="A72" s="29">
        <v>44743</v>
      </c>
      <c r="B72" s="30">
        <v>0.21279999999999999</v>
      </c>
      <c r="C72" s="27">
        <f t="shared" si="5"/>
        <v>1.6208E-2</v>
      </c>
      <c r="D72" s="26">
        <f t="shared" si="1"/>
        <v>0.31919999999999998</v>
      </c>
      <c r="E72" s="27">
        <f t="shared" si="2"/>
        <v>2.3354E-2</v>
      </c>
      <c r="F72" s="26">
        <f t="shared" si="3"/>
        <v>0</v>
      </c>
      <c r="G72" s="31">
        <f t="shared" si="4"/>
        <v>1097392.806354</v>
      </c>
    </row>
    <row r="73" spans="1:7" x14ac:dyDescent="0.35">
      <c r="A73" s="8">
        <v>44774</v>
      </c>
      <c r="B73" s="25">
        <v>0.22210000000000002</v>
      </c>
      <c r="C73" s="27">
        <f t="shared" si="5"/>
        <v>1.6854999999999998E-2</v>
      </c>
      <c r="D73" s="26">
        <f t="shared" si="1"/>
        <v>0.33315000000000006</v>
      </c>
      <c r="E73" s="27">
        <f t="shared" si="2"/>
        <v>2.4251000000000002E-2</v>
      </c>
      <c r="F73" s="26">
        <f t="shared" si="3"/>
        <v>0</v>
      </c>
      <c r="G73" s="28">
        <f t="shared" si="4"/>
        <v>1139542.3887510002</v>
      </c>
    </row>
    <row r="74" spans="1:7" x14ac:dyDescent="0.35">
      <c r="A74" s="29">
        <v>44805</v>
      </c>
      <c r="B74" s="30">
        <v>0.23499999999999999</v>
      </c>
      <c r="C74" s="27">
        <f t="shared" si="5"/>
        <v>1.7745E-2</v>
      </c>
      <c r="D74" s="26">
        <f t="shared" ref="D74" si="6">B74*1.5</f>
        <v>0.35249999999999998</v>
      </c>
      <c r="E74" s="27">
        <f t="shared" ref="E74" si="7">ROUND(IF(D74&gt;0,NOMINAL(D74,12)/12,0),6)</f>
        <v>2.5482000000000001E-2</v>
      </c>
      <c r="F74" s="26">
        <f t="shared" ref="F74" si="8">+$J$23</f>
        <v>0</v>
      </c>
      <c r="G74" s="31">
        <f t="shared" ref="G74" si="9">IF(AND(A74&gt;=$L$11,A74&lt;=$L$18),E74*$K$10,0)</f>
        <v>0</v>
      </c>
    </row>
  </sheetData>
  <sheetProtection algorithmName="SHA-512" hashValue="Tgf9paELc7Jglfw+ZNtL4Fn/isf/PHAQIucZ0wvT7/96rvFJtrO62ZWBVlez01+zvjREb5dCg9Dkis0vbOhJcg==" saltValue="yc+ssBCR+T+t4sLArlJkVw==" spinCount="100000" sheet="1" objects="1" scenarios="1"/>
  <mergeCells count="7">
    <mergeCell ref="I30:J30"/>
    <mergeCell ref="A1:F2"/>
    <mergeCell ref="B3:F3"/>
    <mergeCell ref="B4:F4"/>
    <mergeCell ref="A7:G8"/>
    <mergeCell ref="I7:L8"/>
    <mergeCell ref="I14:L1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C9537F-5FA4-462B-AC4A-8E7B80768E06}">
  <dimension ref="A1:F11"/>
  <sheetViews>
    <sheetView tabSelected="1" workbookViewId="0">
      <selection activeCell="A7" sqref="A7:B11"/>
    </sheetView>
  </sheetViews>
  <sheetFormatPr baseColWidth="10" defaultRowHeight="14.5" x14ac:dyDescent="0.35"/>
  <cols>
    <col min="1" max="1" width="26.453125" customWidth="1"/>
    <col min="2" max="2" width="16.1796875" bestFit="1" customWidth="1"/>
  </cols>
  <sheetData>
    <row r="1" spans="1:6" x14ac:dyDescent="0.35">
      <c r="A1" s="38" t="s">
        <v>0</v>
      </c>
      <c r="B1" s="42"/>
      <c r="C1" s="42"/>
      <c r="D1" s="42"/>
      <c r="E1" s="42"/>
      <c r="F1" s="42"/>
    </row>
    <row r="2" spans="1:6" x14ac:dyDescent="0.35">
      <c r="A2" s="38"/>
      <c r="B2" s="42"/>
      <c r="C2" s="42"/>
      <c r="D2" s="42"/>
      <c r="E2" s="42"/>
      <c r="F2" s="42"/>
    </row>
    <row r="3" spans="1:6" x14ac:dyDescent="0.35">
      <c r="A3" s="1" t="s">
        <v>1</v>
      </c>
      <c r="B3" s="40" t="s">
        <v>27</v>
      </c>
      <c r="C3" s="40"/>
      <c r="D3" s="40"/>
      <c r="E3" s="40"/>
      <c r="F3" s="40"/>
    </row>
    <row r="4" spans="1:6" x14ac:dyDescent="0.35">
      <c r="A4" s="7" t="s">
        <v>26</v>
      </c>
      <c r="B4" s="41" t="s">
        <v>28</v>
      </c>
      <c r="C4" s="41"/>
      <c r="D4" s="41"/>
      <c r="E4" s="41"/>
      <c r="F4" s="41"/>
    </row>
    <row r="7" spans="1:6" x14ac:dyDescent="0.35">
      <c r="A7" s="36" t="s">
        <v>19</v>
      </c>
      <c r="B7" s="37"/>
    </row>
    <row r="8" spans="1:6" x14ac:dyDescent="0.35">
      <c r="A8" s="7" t="s">
        <v>29</v>
      </c>
      <c r="B8" s="33">
        <f>'34470'!J36+'38143'!J34</f>
        <v>61789119</v>
      </c>
    </row>
    <row r="9" spans="1:6" x14ac:dyDescent="0.35">
      <c r="A9" s="7" t="s">
        <v>33</v>
      </c>
      <c r="B9" s="33">
        <f>'34470'!J35+'38143'!J33</f>
        <v>84737191.086933777</v>
      </c>
    </row>
    <row r="10" spans="1:6" x14ac:dyDescent="0.35">
      <c r="A10" s="7" t="s">
        <v>31</v>
      </c>
      <c r="B10" s="33">
        <v>3089455</v>
      </c>
    </row>
    <row r="11" spans="1:6" x14ac:dyDescent="0.35">
      <c r="A11" s="7" t="s">
        <v>32</v>
      </c>
      <c r="B11" s="34">
        <f>SUM(B8:B10)</f>
        <v>149615765.08693379</v>
      </c>
    </row>
  </sheetData>
  <sheetProtection algorithmName="SHA-512" hashValue="sdx47WnGH5+ZaSckEECjy84/vwbvLbpIxvacaAOih/76VWn15xCXQXh0belrNvF2Pae2YCwcepYp3eYT7jPzzw==" saltValue="5wK2m7PQTnCV4L51kAs9uA==" spinCount="100000" sheet="1" objects="1" scenarios="1"/>
  <mergeCells count="4">
    <mergeCell ref="A7:B7"/>
    <mergeCell ref="A1:F2"/>
    <mergeCell ref="B3:F3"/>
    <mergeCell ref="B4:F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34470</vt:lpstr>
      <vt:lpstr>38143</vt:lpstr>
      <vt:lpstr>Total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Contraloria5</dc:creator>
  <cp:lastModifiedBy>German</cp:lastModifiedBy>
  <dcterms:created xsi:type="dcterms:W3CDTF">2022-09-22T15:42:12Z</dcterms:created>
  <dcterms:modified xsi:type="dcterms:W3CDTF">2022-09-22T20:18:46Z</dcterms:modified>
</cp:coreProperties>
</file>