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ralegal.sharepoint.com/sites/JRA/Documentos compartidos/JR&amp;A/Clientes/Fiduciaria Davivienda S.A/Procesos judiciales/Fideicomiso Vidanova Cajicá/Demanda Activa/"/>
    </mc:Choice>
  </mc:AlternateContent>
  <xr:revisionPtr revIDLastSave="1189" documentId="8_{44FC2CC7-9EBC-4CE8-90DF-0E4B11AE0F02}" xr6:coauthVersionLast="47" xr6:coauthVersionMax="47" xr10:uidLastSave="{4A4F1D1C-C6B9-4F6F-ABF9-B9D0A577270B}"/>
  <bookViews>
    <workbookView xWindow="-120" yWindow="-120" windowWidth="20730" windowHeight="11160" firstSheet="2" activeTab="3" xr2:uid="{4E0CEEF7-DEEF-4F23-BC69-65C20DAB4945}"/>
  </bookViews>
  <sheets>
    <sheet name="INTERES COMPUESTO" sheetId="1" state="hidden" r:id="rId1"/>
    <sheet name="INTERES SIMPLE" sheetId="2" state="hidden" r:id="rId2"/>
    <sheet name="HISTORICOS INTERESES" sheetId="4" r:id="rId3"/>
    <sheet name="Hoja1" sheetId="7" r:id="rId4"/>
    <sheet name="Hoja2" sheetId="8" r:id="rId5"/>
  </sheets>
  <definedNames>
    <definedName name="_xlnm._FilterDatabase" localSheetId="1" hidden="1">'INTERES SIMPLE'!$G$52:$G$56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T21" i="7" l="1"/>
  <c r="BT20" i="7"/>
  <c r="BS19" i="7"/>
  <c r="BS6" i="7"/>
  <c r="AD19" i="7"/>
  <c r="T18" i="7"/>
  <c r="S17" i="7"/>
  <c r="R16" i="7"/>
  <c r="Q15" i="7"/>
  <c r="P14" i="7"/>
  <c r="O13" i="7"/>
  <c r="N12" i="7"/>
  <c r="M11" i="7"/>
  <c r="K10" i="7"/>
  <c r="K9" i="7"/>
  <c r="J8" i="7"/>
  <c r="I7" i="7"/>
  <c r="H6" i="7"/>
  <c r="G5" i="7"/>
  <c r="F4" i="7"/>
  <c r="E3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S4" i="7" s="1"/>
  <c r="AP4" i="7"/>
  <c r="AQ4" i="7"/>
  <c r="AR4" i="7"/>
  <c r="AT4" i="7"/>
  <c r="AU4" i="7"/>
  <c r="AV4" i="7"/>
  <c r="AW4" i="7"/>
  <c r="AX4" i="7"/>
  <c r="AY4" i="7"/>
  <c r="AZ4" i="7"/>
  <c r="BA4" i="7"/>
  <c r="BB4" i="7"/>
  <c r="BC4" i="7"/>
  <c r="BD4" i="7"/>
  <c r="BE4" i="7"/>
  <c r="BF4" i="7"/>
  <c r="BG4" i="7"/>
  <c r="BH4" i="7"/>
  <c r="BI4" i="7"/>
  <c r="BJ4" i="7"/>
  <c r="BK4" i="7"/>
  <c r="BL4" i="7"/>
  <c r="BM4" i="7"/>
  <c r="BN4" i="7"/>
  <c r="BO4" i="7"/>
  <c r="BP4" i="7"/>
  <c r="BQ4" i="7"/>
  <c r="BR4" i="7"/>
  <c r="BS4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S5" i="7" s="1"/>
  <c r="AP5" i="7"/>
  <c r="AQ5" i="7"/>
  <c r="AR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S6" i="7" s="1"/>
  <c r="AP6" i="7"/>
  <c r="AQ6" i="7"/>
  <c r="AR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S7" i="7" s="1"/>
  <c r="AP7" i="7"/>
  <c r="AQ7" i="7"/>
  <c r="AR7" i="7"/>
  <c r="AT7" i="7"/>
  <c r="AU7" i="7"/>
  <c r="AV7" i="7"/>
  <c r="AW7" i="7"/>
  <c r="AX7" i="7"/>
  <c r="AY7" i="7"/>
  <c r="AZ7" i="7"/>
  <c r="BA7" i="7"/>
  <c r="BB7" i="7"/>
  <c r="BC7" i="7"/>
  <c r="BD7" i="7"/>
  <c r="BE7" i="7"/>
  <c r="BF7" i="7"/>
  <c r="BG7" i="7"/>
  <c r="BH7" i="7"/>
  <c r="BI7" i="7"/>
  <c r="BJ7" i="7"/>
  <c r="BK7" i="7"/>
  <c r="BL7" i="7"/>
  <c r="BM7" i="7"/>
  <c r="BN7" i="7"/>
  <c r="BO7" i="7"/>
  <c r="BP7" i="7"/>
  <c r="BQ7" i="7"/>
  <c r="BR7" i="7"/>
  <c r="BS7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S8" i="7" s="1"/>
  <c r="AP8" i="7"/>
  <c r="AQ8" i="7"/>
  <c r="AR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S9" i="7" s="1"/>
  <c r="AP9" i="7"/>
  <c r="AQ9" i="7"/>
  <c r="AR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S10" i="7" s="1"/>
  <c r="AP10" i="7"/>
  <c r="AQ10" i="7"/>
  <c r="AR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AK11" i="7"/>
  <c r="AL11" i="7"/>
  <c r="AM11" i="7"/>
  <c r="AN11" i="7"/>
  <c r="AO11" i="7"/>
  <c r="AS11" i="7" s="1"/>
  <c r="AP11" i="7"/>
  <c r="AQ11" i="7"/>
  <c r="AR11" i="7"/>
  <c r="AT11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BJ11" i="7"/>
  <c r="BK11" i="7"/>
  <c r="BL11" i="7"/>
  <c r="BM11" i="7"/>
  <c r="BN11" i="7"/>
  <c r="BO11" i="7"/>
  <c r="BP11" i="7"/>
  <c r="BQ11" i="7"/>
  <c r="BR11" i="7"/>
  <c r="BS11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S12" i="7" s="1"/>
  <c r="AP12" i="7"/>
  <c r="AQ12" i="7"/>
  <c r="AR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S13" i="7" s="1"/>
  <c r="AP13" i="7"/>
  <c r="AQ13" i="7"/>
  <c r="AR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S14" i="7" s="1"/>
  <c r="AP14" i="7"/>
  <c r="AQ14" i="7"/>
  <c r="AR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S15" i="7" s="1"/>
  <c r="AP15" i="7"/>
  <c r="AQ15" i="7"/>
  <c r="AR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S16" i="7" s="1"/>
  <c r="AP16" i="7"/>
  <c r="AQ16" i="7"/>
  <c r="AR16" i="7"/>
  <c r="AT16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BJ16" i="7"/>
  <c r="BK16" i="7"/>
  <c r="BL16" i="7"/>
  <c r="BM16" i="7"/>
  <c r="BN16" i="7"/>
  <c r="BO16" i="7"/>
  <c r="BP16" i="7"/>
  <c r="BQ16" i="7"/>
  <c r="BR16" i="7"/>
  <c r="BS16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S17" i="7" s="1"/>
  <c r="AP17" i="7"/>
  <c r="AQ17" i="7"/>
  <c r="AR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S18" i="7" s="1"/>
  <c r="AP18" i="7"/>
  <c r="AQ18" i="7"/>
  <c r="AR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AE19" i="7"/>
  <c r="AF19" i="7"/>
  <c r="AG19" i="7"/>
  <c r="AH19" i="7"/>
  <c r="AI19" i="7"/>
  <c r="AJ19" i="7"/>
  <c r="AK19" i="7"/>
  <c r="AL19" i="7"/>
  <c r="AM19" i="7"/>
  <c r="AN19" i="7"/>
  <c r="AO19" i="7"/>
  <c r="AS19" i="7" s="1"/>
  <c r="AP19" i="7"/>
  <c r="AQ19" i="7"/>
  <c r="AR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R3" i="7"/>
  <c r="BS3" i="7"/>
  <c r="AR3" i="7"/>
  <c r="AQ3" i="7"/>
  <c r="AP3" i="7"/>
  <c r="AO3" i="7"/>
  <c r="AS3" i="7" s="1"/>
  <c r="AN3" i="7"/>
  <c r="AM3" i="7"/>
  <c r="AL3" i="7"/>
  <c r="AK3" i="7"/>
  <c r="AJ3" i="7"/>
  <c r="AI3" i="7"/>
  <c r="AH3" i="7"/>
  <c r="AG3" i="7"/>
  <c r="AF3" i="7"/>
  <c r="AE3" i="7"/>
  <c r="AD3" i="7"/>
  <c r="AC3" i="7"/>
  <c r="AB3" i="7"/>
  <c r="AA3" i="7"/>
  <c r="Z3" i="7"/>
  <c r="Y3" i="7"/>
  <c r="X3" i="7"/>
  <c r="W3" i="7"/>
  <c r="V3" i="7"/>
  <c r="U3" i="7"/>
  <c r="T3" i="7"/>
  <c r="S3" i="7"/>
  <c r="R3" i="7"/>
  <c r="Q3" i="7"/>
  <c r="P3" i="7"/>
  <c r="O3" i="7"/>
  <c r="N3" i="7"/>
  <c r="M3" i="7"/>
  <c r="L3" i="7"/>
  <c r="K3" i="7"/>
  <c r="J3" i="7"/>
  <c r="I3" i="7"/>
  <c r="H3" i="7"/>
  <c r="G3" i="7"/>
  <c r="F3" i="7"/>
  <c r="BQ3" i="7"/>
  <c r="BP3" i="7"/>
  <c r="BO3" i="7"/>
  <c r="BN3" i="7"/>
  <c r="BM3" i="7"/>
  <c r="BL3" i="7"/>
  <c r="BK3" i="7"/>
  <c r="BJ3" i="7"/>
  <c r="BI3" i="7"/>
  <c r="BH3" i="7"/>
  <c r="BG3" i="7"/>
  <c r="BF3" i="7"/>
  <c r="BE3" i="7"/>
  <c r="BD3" i="7"/>
  <c r="BC3" i="7"/>
  <c r="BB3" i="7"/>
  <c r="BA3" i="7"/>
  <c r="AZ3" i="7"/>
  <c r="AY3" i="7"/>
  <c r="AX3" i="7"/>
  <c r="AW3" i="7"/>
  <c r="AV3" i="7"/>
  <c r="AU3" i="7"/>
  <c r="AT3" i="7"/>
  <c r="BT3" i="7" l="1"/>
  <c r="BT19" i="7"/>
  <c r="BT8" i="7"/>
  <c r="BT4" i="7"/>
  <c r="BT5" i="7"/>
  <c r="BT18" i="7"/>
  <c r="BT17" i="7"/>
  <c r="BT16" i="7"/>
  <c r="BT15" i="7"/>
  <c r="BT13" i="7"/>
  <c r="BT14" i="7"/>
  <c r="BT12" i="7"/>
  <c r="BT6" i="7"/>
  <c r="BT7" i="7"/>
  <c r="BT10" i="7"/>
  <c r="BT11" i="7"/>
  <c r="BT9" i="7"/>
  <c r="D266" i="4"/>
  <c r="D270" i="4"/>
  <c r="F271" i="4"/>
  <c r="G56" i="2" l="1"/>
  <c r="G54" i="2"/>
  <c r="G8" i="2"/>
  <c r="F8" i="2"/>
  <c r="G50" i="2"/>
  <c r="E4" i="2"/>
  <c r="F32" i="2" s="1"/>
  <c r="H3" i="2"/>
  <c r="E3" i="2"/>
  <c r="F13" i="2" l="1"/>
  <c r="F9" i="2"/>
  <c r="F28" i="2"/>
  <c r="F24" i="2"/>
  <c r="F20" i="2"/>
  <c r="F16" i="2"/>
  <c r="F47" i="2"/>
  <c r="F43" i="2"/>
  <c r="F39" i="2"/>
  <c r="F35" i="2"/>
  <c r="G9" i="2"/>
  <c r="F12" i="2"/>
  <c r="F31" i="2"/>
  <c r="F27" i="2"/>
  <c r="F23" i="2"/>
  <c r="F19" i="2"/>
  <c r="F50" i="2"/>
  <c r="F46" i="2"/>
  <c r="F42" i="2"/>
  <c r="F38" i="2"/>
  <c r="F34" i="2"/>
  <c r="F15" i="2"/>
  <c r="F11" i="2"/>
  <c r="F30" i="2"/>
  <c r="F26" i="2"/>
  <c r="F22" i="2"/>
  <c r="F18" i="2"/>
  <c r="F49" i="2"/>
  <c r="F45" i="2"/>
  <c r="F41" i="2"/>
  <c r="F37" i="2"/>
  <c r="F33" i="2"/>
  <c r="F14" i="2"/>
  <c r="F10" i="2"/>
  <c r="F29" i="2"/>
  <c r="F25" i="2"/>
  <c r="F21" i="2"/>
  <c r="F17" i="2"/>
  <c r="F48" i="2"/>
  <c r="F44" i="2"/>
  <c r="F40" i="2"/>
  <c r="F36" i="2"/>
  <c r="G10" i="2" l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I12" i="1" l="1"/>
  <c r="G19" i="1" s="1"/>
  <c r="H12" i="1"/>
  <c r="H8" i="1"/>
  <c r="H4" i="1"/>
  <c r="I9" i="1"/>
  <c r="I11" i="1" s="1"/>
  <c r="G28" i="1" s="1"/>
  <c r="G29" i="1" s="1"/>
  <c r="G30" i="1" s="1"/>
  <c r="H9" i="1" l="1"/>
  <c r="H11" i="1" s="1"/>
</calcChain>
</file>

<file path=xl/sharedStrings.xml><?xml version="1.0" encoding="utf-8"?>
<sst xmlns="http://schemas.openxmlformats.org/spreadsheetml/2006/main" count="116" uniqueCount="86">
  <si>
    <t>k</t>
  </si>
  <si>
    <t>tasa interés anual</t>
  </si>
  <si>
    <t>tiempo</t>
  </si>
  <si>
    <t>Interes</t>
  </si>
  <si>
    <t>Interés generado</t>
  </si>
  <si>
    <t>TIEMPO</t>
  </si>
  <si>
    <t>DATOS</t>
  </si>
  <si>
    <t>VF</t>
  </si>
  <si>
    <t>VP(1+i)^n</t>
  </si>
  <si>
    <t>anual</t>
  </si>
  <si>
    <t>años</t>
  </si>
  <si>
    <t>Tasa de interés</t>
  </si>
  <si>
    <t>Periodo</t>
  </si>
  <si>
    <t>valor presente</t>
  </si>
  <si>
    <t>valor futuro</t>
  </si>
  <si>
    <t>efectiva anual</t>
  </si>
  <si>
    <t>capital base de liquidación</t>
  </si>
  <si>
    <t>intereses</t>
  </si>
  <si>
    <t>valor acumulado</t>
  </si>
  <si>
    <t>tiempo en días</t>
  </si>
  <si>
    <t>ago-2017</t>
  </si>
  <si>
    <t>TEA</t>
  </si>
  <si>
    <t>TEM</t>
  </si>
  <si>
    <t>efectivo mensual</t>
  </si>
  <si>
    <t>((TEA+1)^(1/12))-1</t>
  </si>
  <si>
    <t>((TEM+1)^(1/30))-1</t>
  </si>
  <si>
    <t>efectivo diario</t>
  </si>
  <si>
    <t>N° DE FACTURA</t>
  </si>
  <si>
    <t>DESDE</t>
  </si>
  <si>
    <t>HASTA</t>
  </si>
  <si>
    <t>INTERÉS ANUAL EFECTIVO</t>
  </si>
  <si>
    <t>INTERÉS BANCARIO CORRIENTE</t>
  </si>
  <si>
    <t>TASA DE USURA</t>
  </si>
  <si>
    <t>01-Jul-97</t>
  </si>
  <si>
    <t>01-Sep-97</t>
  </si>
  <si>
    <t>01-Oct-97</t>
  </si>
  <si>
    <t>01-Nov-97</t>
  </si>
  <si>
    <t>01-Dic-97</t>
  </si>
  <si>
    <t>01-Ene-98</t>
  </si>
  <si>
    <t>01-Feb-98</t>
  </si>
  <si>
    <t>01-Mar-98</t>
  </si>
  <si>
    <t>01-Abr-98</t>
  </si>
  <si>
    <t>01-May-98</t>
  </si>
  <si>
    <t>01-Jun-98</t>
  </si>
  <si>
    <t>01-Jul-98</t>
  </si>
  <si>
    <t>01-Ago-98</t>
  </si>
  <si>
    <t>01-Sep-98</t>
  </si>
  <si>
    <t>Notas:</t>
  </si>
  <si>
    <t>Con la Ley 510 de agosto de 1999, se estipula el  Interés de Mora equivalente a 1.5  el Interés Bancario Corriente.</t>
  </si>
  <si>
    <t>Con la Ley 599 del 24 de julio de 2000, se estipula el Interés de Usura equivalente a 1.5 el Interés Bancario Corriente, cálculo que entra en vigencia a partir del 24 de julio de 2001.</t>
  </si>
  <si>
    <t>VIGENCIA</t>
  </si>
  <si>
    <t>COMERCIAL</t>
  </si>
  <si>
    <t>CONSUMO</t>
  </si>
  <si>
    <t>MICROCRÉDITO</t>
  </si>
  <si>
    <t>TASA DE USURA
1.5 veces el Interés Bancario Corriente</t>
  </si>
  <si>
    <t>CRÉDITO COMERCIAL Y DE CONSUMO</t>
  </si>
  <si>
    <t>Con el decreto 4090 de 2006, se certifica el interés bancario corriente correspondiente a las modalidades de crédito: comercial, consumo y microcrédito</t>
  </si>
  <si>
    <t>Con el decreto 519 de 2007, se certifica el interés bancario corriente correspondiente a las modalidades de crédito: consumo y ordinario y microcrédito</t>
  </si>
  <si>
    <t>CRÉDITO DE CONSUMO Y ORDINARIO</t>
  </si>
  <si>
    <t>CONSUMO DE BAJO MONTO</t>
  </si>
  <si>
    <t xml:space="preserve"> </t>
  </si>
  <si>
    <t xml:space="preserve">Total </t>
  </si>
  <si>
    <t xml:space="preserve">FECHA HASTA CUANDO SE CALCULA LOS INTERES </t>
  </si>
  <si>
    <t xml:space="preserve">Títulos </t>
  </si>
  <si>
    <t xml:space="preserve">FECHA VENCIMIENTO </t>
  </si>
  <si>
    <t xml:space="preserve">Documento </t>
  </si>
  <si>
    <t>Valor</t>
  </si>
  <si>
    <t>No. factura 76414</t>
  </si>
  <si>
    <t>No. factura 77519</t>
  </si>
  <si>
    <t>No. factura 78183</t>
  </si>
  <si>
    <t>No. factura 78982</t>
  </si>
  <si>
    <t>No. factura 79588</t>
  </si>
  <si>
    <t>No. factura 247</t>
  </si>
  <si>
    <t>No. factura 1320</t>
  </si>
  <si>
    <t>No. factura 2764</t>
  </si>
  <si>
    <t>No. factura 3694</t>
  </si>
  <si>
    <t>No. factura 3960</t>
  </si>
  <si>
    <t>No. factura 5452</t>
  </si>
  <si>
    <t>No. factura 5881</t>
  </si>
  <si>
    <t>No. factura 7027</t>
  </si>
  <si>
    <t>No. factura 7667</t>
  </si>
  <si>
    <t>No. factura 8819</t>
  </si>
  <si>
    <t>No. factura 9763</t>
  </si>
  <si>
    <t>Pagaré No.  3146554</t>
  </si>
  <si>
    <t>Valor intereses mora calculados desde 31 de julio 2017 al 21 de octubre 2020</t>
  </si>
  <si>
    <t>Total a cobrar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</si>
</sst>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$&quot;\ #,##0.00;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000000"/>
    <numFmt numFmtId="165" formatCode="&quot;$&quot;\ #,##0"/>
    <numFmt numFmtId="166" formatCode="&quot;$&quot;\ #,##0.00"/>
    <numFmt numFmtId="167" formatCode="_-* #,##0.000000_-;\-* #,##0.000000_-;_-* &quot;-&quot;??_-;_-@_-"/>
    <numFmt numFmtId="168" formatCode="#,##0.0000"/>
    <numFmt numFmtId="169" formatCode="_-* #,##0.0000_-;\-* #,##0.0000_-;_-* &quot;-&quot;??_-;_-@_-"/>
    <numFmt numFmtId="170" formatCode="_-* #,##0.00000_-;\-* #,##0.00000_-;_-* &quot;-&quot;??_-;_-@_-"/>
    <numFmt numFmtId="171" formatCode="_-* #,##0.0000000_-;\-* #,##0.0000000_-;_-* &quot;-&quot;??_-;_-@_-"/>
    <numFmt numFmtId="172" formatCode="_-* #,##0.0000000_-;\-* #,##0.0000000_-;_-* &quot;-&quot;???????_-;_-@_-"/>
    <numFmt numFmtId="173" formatCode="0.00000000%"/>
    <numFmt numFmtId="174" formatCode="_-* #,##0.00000_-;\-* #,##0.00000_-;_-* &quot;-&quot;?????_-;_-@_-"/>
    <numFmt numFmtId="175" formatCode="_-* #,##0.00_-;\-* #,##0.00_-;_-* &quot;-&quot;?????_-;_-@_-"/>
    <numFmt numFmtId="176" formatCode="0.00000"/>
    <numFmt numFmtId="177" formatCode="General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name val="Helv"/>
    </font>
    <font>
      <sz val="12"/>
      <name val="Helv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dashed">
        <color indexed="64"/>
      </left>
      <right style="dashed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4">
    <xf numFmtId="0" fontId="0" fillId="0" borderId="0" xfId="0"/>
    <xf numFmtId="43" fontId="0" fillId="0" borderId="0" xfId="1" applyFont="1"/>
    <xf numFmtId="9" fontId="0" fillId="0" borderId="0" xfId="0" applyNumberFormat="1"/>
    <xf numFmtId="14" fontId="0" fillId="0" borderId="0" xfId="0" applyNumberFormat="1"/>
    <xf numFmtId="164" fontId="0" fillId="0" borderId="0" xfId="0" applyNumberFormat="1"/>
    <xf numFmtId="0" fontId="2" fillId="2" borderId="1" xfId="0" applyFont="1" applyFill="1" applyBorder="1"/>
    <xf numFmtId="165" fontId="2" fillId="2" borderId="1" xfId="1" applyNumberFormat="1" applyFont="1" applyFill="1" applyBorder="1"/>
    <xf numFmtId="10" fontId="2" fillId="2" borderId="1" xfId="2" applyNumberFormat="1" applyFont="1" applyFill="1" applyBorder="1"/>
    <xf numFmtId="7" fontId="2" fillId="3" borderId="1" xfId="1" applyNumberFormat="1" applyFont="1" applyFill="1" applyBorder="1"/>
    <xf numFmtId="166" fontId="2" fillId="4" borderId="1" xfId="0" applyNumberFormat="1" applyFont="1" applyFill="1" applyBorder="1"/>
    <xf numFmtId="167" fontId="2" fillId="2" borderId="1" xfId="1" applyNumberFormat="1" applyFont="1" applyFill="1" applyBorder="1"/>
    <xf numFmtId="3" fontId="0" fillId="0" borderId="0" xfId="0" applyNumberFormat="1"/>
    <xf numFmtId="17" fontId="0" fillId="0" borderId="0" xfId="0" applyNumberFormat="1"/>
    <xf numFmtId="168" fontId="0" fillId="0" borderId="0" xfId="0" applyNumberFormat="1"/>
    <xf numFmtId="169" fontId="0" fillId="0" borderId="0" xfId="1" applyNumberFormat="1" applyFont="1"/>
    <xf numFmtId="170" fontId="0" fillId="0" borderId="0" xfId="1" applyNumberFormat="1" applyFont="1"/>
    <xf numFmtId="171" fontId="0" fillId="0" borderId="0" xfId="1" applyNumberFormat="1" applyFont="1"/>
    <xf numFmtId="172" fontId="0" fillId="0" borderId="0" xfId="0" applyNumberFormat="1"/>
    <xf numFmtId="173" fontId="0" fillId="0" borderId="0" xfId="2" applyNumberFormat="1" applyFont="1"/>
    <xf numFmtId="17" fontId="0" fillId="0" borderId="0" xfId="0" applyNumberFormat="1" applyAlignment="1">
      <alignment horizontal="right"/>
    </xf>
    <xf numFmtId="174" fontId="0" fillId="0" borderId="0" xfId="0" applyNumberFormat="1"/>
    <xf numFmtId="175" fontId="0" fillId="0" borderId="0" xfId="0" applyNumberFormat="1"/>
    <xf numFmtId="170" fontId="0" fillId="0" borderId="0" xfId="0" applyNumberFormat="1"/>
    <xf numFmtId="176" fontId="0" fillId="0" borderId="0" xfId="0" applyNumberForma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49" fontId="4" fillId="0" borderId="8" xfId="0" quotePrefix="1" applyNumberFormat="1" applyFont="1" applyBorder="1" applyAlignment="1">
      <alignment horizontal="left" vertical="center"/>
    </xf>
    <xf numFmtId="15" fontId="4" fillId="0" borderId="9" xfId="0" applyNumberFormat="1" applyFont="1" applyBorder="1" applyAlignment="1">
      <alignment horizontal="left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Continuous" vertical="center"/>
    </xf>
    <xf numFmtId="15" fontId="4" fillId="0" borderId="8" xfId="0" quotePrefix="1" applyNumberFormat="1" applyFont="1" applyBorder="1" applyAlignment="1">
      <alignment horizontal="left" vertical="center"/>
    </xf>
    <xf numFmtId="15" fontId="4" fillId="0" borderId="9" xfId="0" quotePrefix="1" applyNumberFormat="1" applyFont="1" applyBorder="1" applyAlignment="1">
      <alignment horizontal="left" vertical="center"/>
    </xf>
    <xf numFmtId="10" fontId="4" fillId="0" borderId="9" xfId="0" quotePrefix="1" applyNumberFormat="1" applyFont="1" applyBorder="1" applyAlignment="1">
      <alignment horizontal="center" vertical="center"/>
    </xf>
    <xf numFmtId="15" fontId="4" fillId="0" borderId="8" xfId="0" applyNumberFormat="1" applyFont="1" applyBorder="1" applyAlignment="1">
      <alignment horizontal="left" vertical="center"/>
    </xf>
    <xf numFmtId="0" fontId="3" fillId="5" borderId="0" xfId="0" applyFont="1" applyFill="1" applyAlignment="1">
      <alignment vertical="center"/>
    </xf>
    <xf numFmtId="15" fontId="4" fillId="0" borderId="11" xfId="0" quotePrefix="1" applyNumberFormat="1" applyFont="1" applyBorder="1" applyAlignment="1">
      <alignment horizontal="left" vertical="center"/>
    </xf>
    <xf numFmtId="15" fontId="4" fillId="0" borderId="12" xfId="0" quotePrefix="1" applyNumberFormat="1" applyFont="1" applyBorder="1" applyAlignment="1">
      <alignment horizontal="left" vertical="center"/>
    </xf>
    <xf numFmtId="10" fontId="4" fillId="0" borderId="12" xfId="0" quotePrefix="1" applyNumberFormat="1" applyFont="1" applyBorder="1" applyAlignment="1">
      <alignment horizontal="center" vertical="center"/>
    </xf>
    <xf numFmtId="10" fontId="4" fillId="0" borderId="9" xfId="2" applyNumberFormat="1" applyFont="1" applyBorder="1" applyAlignment="1">
      <alignment horizontal="center" vertical="center"/>
    </xf>
    <xf numFmtId="10" fontId="4" fillId="0" borderId="9" xfId="2" quotePrefix="1" applyNumberFormat="1" applyFont="1" applyBorder="1" applyAlignment="1" applyProtection="1">
      <alignment horizontal="center" vertical="center"/>
    </xf>
    <xf numFmtId="15" fontId="4" fillId="0" borderId="13" xfId="0" applyNumberFormat="1" applyFont="1" applyBorder="1" applyAlignment="1">
      <alignment horizontal="left" vertical="center"/>
    </xf>
    <xf numFmtId="15" fontId="4" fillId="0" borderId="14" xfId="0" applyNumberFormat="1" applyFont="1" applyBorder="1" applyAlignment="1">
      <alignment horizontal="left" vertical="center"/>
    </xf>
    <xf numFmtId="15" fontId="4" fillId="0" borderId="15" xfId="0" applyNumberFormat="1" applyFont="1" applyBorder="1" applyAlignment="1">
      <alignment horizontal="left" vertical="center"/>
    </xf>
    <xf numFmtId="10" fontId="4" fillId="0" borderId="15" xfId="2" quotePrefix="1" applyNumberFormat="1" applyFont="1" applyBorder="1" applyAlignment="1" applyProtection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0" fontId="4" fillId="0" borderId="16" xfId="2" quotePrefix="1" applyNumberFormat="1" applyFont="1" applyBorder="1" applyAlignment="1" applyProtection="1">
      <alignment horizontal="center" vertical="center"/>
    </xf>
    <xf numFmtId="10" fontId="4" fillId="0" borderId="9" xfId="2" applyNumberFormat="1" applyFont="1" applyBorder="1" applyAlignment="1" applyProtection="1">
      <alignment horizontal="center" vertical="center"/>
    </xf>
    <xf numFmtId="10" fontId="4" fillId="0" borderId="17" xfId="2" quotePrefix="1" applyNumberFormat="1" applyFont="1" applyBorder="1" applyAlignment="1" applyProtection="1">
      <alignment horizontal="center" vertical="center"/>
    </xf>
    <xf numFmtId="15" fontId="4" fillId="0" borderId="18" xfId="0" applyNumberFormat="1" applyFont="1" applyBorder="1" applyAlignment="1">
      <alignment horizontal="left" vertical="center"/>
    </xf>
    <xf numFmtId="15" fontId="4" fillId="0" borderId="19" xfId="0" applyNumberFormat="1" applyFont="1" applyBorder="1" applyAlignment="1">
      <alignment horizontal="left" vertical="center"/>
    </xf>
    <xf numFmtId="10" fontId="4" fillId="0" borderId="19" xfId="2" quotePrefix="1" applyNumberFormat="1" applyFont="1" applyBorder="1" applyAlignment="1" applyProtection="1">
      <alignment horizontal="center" vertical="center"/>
    </xf>
    <xf numFmtId="10" fontId="4" fillId="0" borderId="20" xfId="2" quotePrefix="1" applyNumberFormat="1" applyFont="1" applyBorder="1" applyAlignment="1" applyProtection="1">
      <alignment horizontal="center" vertical="center"/>
    </xf>
    <xf numFmtId="10" fontId="4" fillId="0" borderId="15" xfId="0" applyNumberFormat="1" applyFont="1" applyBorder="1" applyAlignment="1">
      <alignment horizontal="center" vertical="center"/>
    </xf>
    <xf numFmtId="15" fontId="4" fillId="0" borderId="21" xfId="0" applyNumberFormat="1" applyFont="1" applyBorder="1" applyAlignment="1">
      <alignment horizontal="left" vertical="center"/>
    </xf>
    <xf numFmtId="15" fontId="4" fillId="0" borderId="22" xfId="0" applyNumberFormat="1" applyFont="1" applyBorder="1" applyAlignment="1">
      <alignment horizontal="left" vertical="center"/>
    </xf>
    <xf numFmtId="15" fontId="4" fillId="0" borderId="23" xfId="0" applyNumberFormat="1" applyFont="1" applyBorder="1" applyAlignment="1">
      <alignment horizontal="left" vertical="center"/>
    </xf>
    <xf numFmtId="10" fontId="4" fillId="0" borderId="23" xfId="0" applyNumberFormat="1" applyFont="1" applyBorder="1" applyAlignment="1">
      <alignment horizontal="center" vertical="center"/>
    </xf>
    <xf numFmtId="10" fontId="4" fillId="0" borderId="24" xfId="0" applyNumberFormat="1" applyFont="1" applyBorder="1" applyAlignment="1">
      <alignment horizontal="centerContinuous" vertical="center"/>
    </xf>
    <xf numFmtId="15" fontId="7" fillId="0" borderId="0" xfId="0" applyNumberFormat="1" applyFont="1" applyAlignment="1">
      <alignment horizontal="left" vertical="center"/>
    </xf>
    <xf numFmtId="177" fontId="7" fillId="0" borderId="0" xfId="0" quotePrefix="1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vertical="center"/>
    </xf>
    <xf numFmtId="177" fontId="4" fillId="0" borderId="30" xfId="0" applyNumberFormat="1" applyFont="1" applyBorder="1" applyAlignment="1">
      <alignment horizontal="center" vertical="center"/>
    </xf>
    <xf numFmtId="177" fontId="4" fillId="0" borderId="31" xfId="0" applyNumberFormat="1" applyFont="1" applyBorder="1" applyAlignment="1">
      <alignment horizontal="center" vertical="center"/>
    </xf>
    <xf numFmtId="177" fontId="4" fillId="0" borderId="35" xfId="0" applyNumberFormat="1" applyFont="1" applyBorder="1" applyAlignment="1">
      <alignment horizontal="left" vertical="center" wrapText="1"/>
    </xf>
    <xf numFmtId="177" fontId="4" fillId="0" borderId="36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37" xfId="0" applyNumberFormat="1" applyFont="1" applyBorder="1" applyAlignment="1">
      <alignment horizontal="center" vertical="center" wrapText="1"/>
    </xf>
    <xf numFmtId="177" fontId="4" fillId="0" borderId="38" xfId="0" applyNumberFormat="1" applyFont="1" applyBorder="1" applyAlignment="1">
      <alignment horizontal="center" vertical="center" wrapText="1"/>
    </xf>
    <xf numFmtId="15" fontId="4" fillId="0" borderId="39" xfId="0" applyNumberFormat="1" applyFont="1" applyBorder="1" applyAlignment="1">
      <alignment horizontal="left" vertical="center"/>
    </xf>
    <xf numFmtId="15" fontId="4" fillId="0" borderId="40" xfId="0" applyNumberFormat="1" applyFont="1" applyBorder="1" applyAlignment="1">
      <alignment horizontal="left" vertical="center"/>
    </xf>
    <xf numFmtId="10" fontId="4" fillId="0" borderId="41" xfId="0" applyNumberFormat="1" applyFont="1" applyBorder="1" applyAlignment="1">
      <alignment horizontal="center" vertical="center"/>
    </xf>
    <xf numFmtId="10" fontId="4" fillId="0" borderId="41" xfId="0" applyNumberFormat="1" applyFont="1" applyBorder="1" applyAlignment="1">
      <alignment horizontal="centerContinuous" vertical="center"/>
    </xf>
    <xf numFmtId="10" fontId="4" fillId="0" borderId="42" xfId="0" applyNumberFormat="1" applyFont="1" applyBorder="1" applyAlignment="1">
      <alignment horizontal="centerContinuous" vertical="center"/>
    </xf>
    <xf numFmtId="10" fontId="4" fillId="0" borderId="43" xfId="0" applyNumberFormat="1" applyFont="1" applyBorder="1" applyAlignment="1">
      <alignment horizontal="centerContinuous" vertical="center"/>
    </xf>
    <xf numFmtId="15" fontId="4" fillId="0" borderId="0" xfId="0" applyNumberFormat="1" applyFont="1" applyAlignment="1">
      <alignment horizontal="left" vertical="center"/>
    </xf>
    <xf numFmtId="10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7" fontId="4" fillId="0" borderId="0" xfId="0" quotePrefix="1" applyNumberFormat="1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7" fontId="4" fillId="0" borderId="49" xfId="0" applyNumberFormat="1" applyFont="1" applyBorder="1" applyAlignment="1">
      <alignment horizontal="left" vertical="center"/>
    </xf>
    <xf numFmtId="177" fontId="4" fillId="0" borderId="50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15" fontId="4" fillId="0" borderId="51" xfId="0" applyNumberFormat="1" applyFont="1" applyBorder="1" applyAlignment="1">
      <alignment horizontal="left" vertical="center"/>
    </xf>
    <xf numFmtId="10" fontId="4" fillId="0" borderId="52" xfId="0" applyNumberFormat="1" applyFont="1" applyBorder="1" applyAlignment="1">
      <alignment horizontal="center" vertical="center"/>
    </xf>
    <xf numFmtId="10" fontId="4" fillId="0" borderId="53" xfId="0" applyNumberFormat="1" applyFont="1" applyBorder="1" applyAlignment="1">
      <alignment horizontal="centerContinuous" vertical="center"/>
    </xf>
    <xf numFmtId="10" fontId="7" fillId="0" borderId="0" xfId="0" applyNumberFormat="1" applyFont="1" applyAlignment="1">
      <alignment horizontal="centerContinuous" vertical="center"/>
    </xf>
    <xf numFmtId="177" fontId="4" fillId="0" borderId="54" xfId="0" applyNumberFormat="1" applyFont="1" applyBorder="1" applyAlignment="1">
      <alignment horizontal="centerContinuous" vertical="center"/>
    </xf>
    <xf numFmtId="0" fontId="4" fillId="0" borderId="55" xfId="0" applyFont="1" applyBorder="1" applyAlignment="1">
      <alignment horizontal="centerContinuous" vertical="center"/>
    </xf>
    <xf numFmtId="177" fontId="4" fillId="0" borderId="59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7" fontId="4" fillId="0" borderId="18" xfId="0" applyNumberFormat="1" applyFont="1" applyBorder="1" applyAlignment="1">
      <alignment horizontal="center" vertical="center" wrapText="1"/>
    </xf>
    <xf numFmtId="177" fontId="4" fillId="0" borderId="50" xfId="0" applyNumberFormat="1" applyFont="1" applyBorder="1" applyAlignment="1">
      <alignment horizontal="center" vertical="center" wrapText="1"/>
    </xf>
    <xf numFmtId="177" fontId="4" fillId="0" borderId="6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5" fontId="4" fillId="0" borderId="61" xfId="0" applyNumberFormat="1" applyFont="1" applyBorder="1" applyAlignment="1">
      <alignment horizontal="left" vertical="center"/>
    </xf>
    <xf numFmtId="15" fontId="4" fillId="0" borderId="62" xfId="0" applyNumberFormat="1" applyFont="1" applyBorder="1" applyAlignment="1">
      <alignment horizontal="left" vertical="center"/>
    </xf>
    <xf numFmtId="10" fontId="4" fillId="0" borderId="63" xfId="0" applyNumberFormat="1" applyFont="1" applyBorder="1" applyAlignment="1">
      <alignment horizontal="center" vertical="center"/>
    </xf>
    <xf numFmtId="10" fontId="4" fillId="0" borderId="31" xfId="0" applyNumberFormat="1" applyFont="1" applyBorder="1" applyAlignment="1">
      <alignment horizontal="center" vertical="center"/>
    </xf>
    <xf numFmtId="10" fontId="4" fillId="0" borderId="64" xfId="0" applyNumberFormat="1" applyFont="1" applyBorder="1" applyAlignment="1">
      <alignment horizontal="center" vertical="center"/>
    </xf>
    <xf numFmtId="15" fontId="4" fillId="0" borderId="65" xfId="0" applyNumberFormat="1" applyFont="1" applyBorder="1" applyAlignment="1">
      <alignment horizontal="left" vertical="center"/>
    </xf>
    <xf numFmtId="10" fontId="4" fillId="0" borderId="1" xfId="0" applyNumberFormat="1" applyFont="1" applyBorder="1" applyAlignment="1">
      <alignment horizontal="center" vertical="center"/>
    </xf>
    <xf numFmtId="10" fontId="4" fillId="0" borderId="36" xfId="0" applyNumberFormat="1" applyFont="1" applyBorder="1" applyAlignment="1">
      <alignment horizontal="center" vertical="center"/>
    </xf>
    <xf numFmtId="10" fontId="4" fillId="0" borderId="66" xfId="0" applyNumberFormat="1" applyFont="1" applyBorder="1" applyAlignment="1">
      <alignment horizontal="center" vertical="center"/>
    </xf>
    <xf numFmtId="15" fontId="4" fillId="0" borderId="67" xfId="0" applyNumberFormat="1" applyFont="1" applyBorder="1" applyAlignment="1">
      <alignment horizontal="left" vertical="center"/>
    </xf>
    <xf numFmtId="15" fontId="4" fillId="0" borderId="1" xfId="0" applyNumberFormat="1" applyFont="1" applyBorder="1" applyAlignment="1">
      <alignment horizontal="left" vertical="center"/>
    </xf>
    <xf numFmtId="10" fontId="4" fillId="0" borderId="1" xfId="0" applyNumberFormat="1" applyFont="1" applyBorder="1" applyAlignment="1">
      <alignment horizontal="center" vertical="center" wrapText="1"/>
    </xf>
    <xf numFmtId="15" fontId="4" fillId="0" borderId="68" xfId="0" applyNumberFormat="1" applyFont="1" applyBorder="1" applyAlignment="1">
      <alignment horizontal="left" vertical="center"/>
    </xf>
    <xf numFmtId="15" fontId="4" fillId="0" borderId="69" xfId="0" applyNumberFormat="1" applyFont="1" applyBorder="1" applyAlignment="1">
      <alignment horizontal="left" vertical="center"/>
    </xf>
    <xf numFmtId="10" fontId="4" fillId="0" borderId="69" xfId="0" applyNumberFormat="1" applyFont="1" applyBorder="1" applyAlignment="1">
      <alignment horizontal="center" vertical="center" wrapText="1"/>
    </xf>
    <xf numFmtId="10" fontId="4" fillId="0" borderId="15" xfId="0" applyNumberFormat="1" applyFont="1" applyBorder="1" applyAlignment="1">
      <alignment horizontal="center" vertical="center" wrapText="1"/>
    </xf>
    <xf numFmtId="15" fontId="4" fillId="0" borderId="11" xfId="0" applyNumberFormat="1" applyFont="1" applyBorder="1" applyAlignment="1">
      <alignment horizontal="left" vertical="center"/>
    </xf>
    <xf numFmtId="15" fontId="4" fillId="0" borderId="12" xfId="0" applyNumberFormat="1" applyFont="1" applyBorder="1" applyAlignment="1">
      <alignment horizontal="left" vertical="center"/>
    </xf>
    <xf numFmtId="10" fontId="4" fillId="0" borderId="70" xfId="0" applyNumberFormat="1" applyFont="1" applyBorder="1" applyAlignment="1">
      <alignment horizontal="center" vertical="center" wrapText="1"/>
    </xf>
    <xf numFmtId="10" fontId="4" fillId="0" borderId="16" xfId="0" applyNumberFormat="1" applyFont="1" applyBorder="1" applyAlignment="1">
      <alignment horizontal="center" vertical="center" wrapText="1"/>
    </xf>
    <xf numFmtId="15" fontId="4" fillId="0" borderId="71" xfId="0" applyNumberFormat="1" applyFont="1" applyBorder="1" applyAlignment="1">
      <alignment horizontal="left" vertical="center"/>
    </xf>
    <xf numFmtId="15" fontId="4" fillId="0" borderId="72" xfId="0" applyNumberFormat="1" applyFont="1" applyBorder="1" applyAlignment="1">
      <alignment horizontal="left" vertical="center"/>
    </xf>
    <xf numFmtId="10" fontId="4" fillId="0" borderId="63" xfId="0" applyNumberFormat="1" applyFont="1" applyBorder="1" applyAlignment="1">
      <alignment horizontal="center" vertical="center" wrapText="1"/>
    </xf>
    <xf numFmtId="15" fontId="4" fillId="0" borderId="73" xfId="0" applyNumberFormat="1" applyFont="1" applyBorder="1" applyAlignment="1">
      <alignment horizontal="left" vertical="center"/>
    </xf>
    <xf numFmtId="15" fontId="4" fillId="0" borderId="74" xfId="0" applyNumberFormat="1" applyFont="1" applyBorder="1" applyAlignment="1">
      <alignment horizontal="left" vertical="center"/>
    </xf>
    <xf numFmtId="10" fontId="4" fillId="0" borderId="75" xfId="0" applyNumberFormat="1" applyFont="1" applyBorder="1" applyAlignment="1">
      <alignment horizontal="center" vertical="center" wrapText="1"/>
    </xf>
    <xf numFmtId="15" fontId="4" fillId="0" borderId="76" xfId="0" applyNumberFormat="1" applyFont="1" applyBorder="1" applyAlignment="1">
      <alignment horizontal="left" vertical="center"/>
    </xf>
    <xf numFmtId="15" fontId="4" fillId="0" borderId="77" xfId="0" applyNumberFormat="1" applyFont="1" applyBorder="1" applyAlignment="1">
      <alignment horizontal="left" vertical="center"/>
    </xf>
    <xf numFmtId="15" fontId="4" fillId="0" borderId="78" xfId="0" applyNumberFormat="1" applyFont="1" applyBorder="1" applyAlignment="1">
      <alignment horizontal="left" vertical="center"/>
    </xf>
    <xf numFmtId="15" fontId="4" fillId="0" borderId="70" xfId="0" applyNumberFormat="1" applyFont="1" applyBorder="1" applyAlignment="1">
      <alignment horizontal="left" vertical="center"/>
    </xf>
    <xf numFmtId="15" fontId="4" fillId="0" borderId="79" xfId="0" applyNumberFormat="1" applyFont="1" applyBorder="1" applyAlignment="1">
      <alignment horizontal="left" vertical="center"/>
    </xf>
    <xf numFmtId="15" fontId="4" fillId="0" borderId="75" xfId="0" applyNumberFormat="1" applyFont="1" applyBorder="1" applyAlignment="1">
      <alignment horizontal="left" vertical="center"/>
    </xf>
    <xf numFmtId="10" fontId="4" fillId="0" borderId="65" xfId="0" applyNumberFormat="1" applyFont="1" applyBorder="1" applyAlignment="1">
      <alignment horizontal="center" vertical="center" wrapText="1"/>
    </xf>
    <xf numFmtId="15" fontId="4" fillId="0" borderId="80" xfId="0" applyNumberFormat="1" applyFont="1" applyBorder="1" applyAlignment="1">
      <alignment horizontal="left" vertical="center"/>
    </xf>
    <xf numFmtId="15" fontId="4" fillId="0" borderId="81" xfId="0" applyNumberFormat="1" applyFont="1" applyBorder="1" applyAlignment="1">
      <alignment horizontal="left" vertical="center"/>
    </xf>
    <xf numFmtId="10" fontId="4" fillId="0" borderId="82" xfId="0" applyNumberFormat="1" applyFont="1" applyBorder="1" applyAlignment="1">
      <alignment horizontal="center" vertical="center" wrapText="1"/>
    </xf>
    <xf numFmtId="15" fontId="4" fillId="0" borderId="63" xfId="0" applyNumberFormat="1" applyFont="1" applyBorder="1" applyAlignment="1">
      <alignment horizontal="left" vertical="center"/>
    </xf>
    <xf numFmtId="10" fontId="4" fillId="0" borderId="83" xfId="0" applyNumberFormat="1" applyFont="1" applyBorder="1" applyAlignment="1">
      <alignment horizontal="center" vertical="center"/>
    </xf>
    <xf numFmtId="10" fontId="4" fillId="0" borderId="84" xfId="0" applyNumberFormat="1" applyFont="1" applyBorder="1" applyAlignment="1">
      <alignment horizontal="center" vertical="center"/>
    </xf>
    <xf numFmtId="10" fontId="4" fillId="0" borderId="85" xfId="0" applyNumberFormat="1" applyFont="1" applyBorder="1" applyAlignment="1">
      <alignment horizontal="center" vertical="center"/>
    </xf>
    <xf numFmtId="10" fontId="4" fillId="0" borderId="86" xfId="0" applyNumberFormat="1" applyFont="1" applyBorder="1" applyAlignment="1">
      <alignment horizontal="center" vertical="center"/>
    </xf>
    <xf numFmtId="10" fontId="4" fillId="0" borderId="62" xfId="0" applyNumberFormat="1" applyFont="1" applyBorder="1" applyAlignment="1">
      <alignment horizontal="center" vertical="center"/>
    </xf>
    <xf numFmtId="10" fontId="4" fillId="0" borderId="87" xfId="0" applyNumberFormat="1" applyFont="1" applyBorder="1" applyAlignment="1">
      <alignment horizontal="center" vertical="center"/>
    </xf>
    <xf numFmtId="10" fontId="4" fillId="0" borderId="88" xfId="0" applyNumberFormat="1" applyFont="1" applyBorder="1" applyAlignment="1">
      <alignment horizontal="center" vertical="center"/>
    </xf>
    <xf numFmtId="10" fontId="4" fillId="0" borderId="89" xfId="0" applyNumberFormat="1" applyFont="1" applyBorder="1" applyAlignment="1">
      <alignment horizontal="center" vertical="center"/>
    </xf>
    <xf numFmtId="10" fontId="4" fillId="0" borderId="90" xfId="0" applyNumberFormat="1" applyFont="1" applyBorder="1" applyAlignment="1">
      <alignment horizontal="center" vertical="center"/>
    </xf>
    <xf numFmtId="10" fontId="4" fillId="0" borderId="91" xfId="0" applyNumberFormat="1" applyFont="1" applyBorder="1" applyAlignment="1">
      <alignment horizontal="center" vertical="center"/>
    </xf>
    <xf numFmtId="10" fontId="4" fillId="0" borderId="92" xfId="0" applyNumberFormat="1" applyFont="1" applyBorder="1" applyAlignment="1">
      <alignment horizontal="center" vertical="center"/>
    </xf>
    <xf numFmtId="10" fontId="4" fillId="0" borderId="93" xfId="0" applyNumberFormat="1" applyFont="1" applyBorder="1" applyAlignment="1">
      <alignment horizontal="center" vertical="center"/>
    </xf>
    <xf numFmtId="10" fontId="4" fillId="0" borderId="94" xfId="0" applyNumberFormat="1" applyFont="1" applyBorder="1" applyAlignment="1">
      <alignment horizontal="center" vertical="center"/>
    </xf>
    <xf numFmtId="10" fontId="4" fillId="0" borderId="77" xfId="0" applyNumberFormat="1" applyFont="1" applyBorder="1" applyAlignment="1">
      <alignment horizontal="center" vertical="center"/>
    </xf>
    <xf numFmtId="10" fontId="4" fillId="0" borderId="72" xfId="0" applyNumberFormat="1" applyFont="1" applyBorder="1" applyAlignment="1">
      <alignment horizontal="center" vertical="center"/>
    </xf>
    <xf numFmtId="10" fontId="4" fillId="0" borderId="95" xfId="0" applyNumberFormat="1" applyFont="1" applyBorder="1" applyAlignment="1">
      <alignment horizontal="center" vertical="center"/>
    </xf>
    <xf numFmtId="10" fontId="4" fillId="0" borderId="96" xfId="0" applyNumberFormat="1" applyFont="1" applyBorder="1" applyAlignment="1">
      <alignment horizontal="center" vertical="center"/>
    </xf>
    <xf numFmtId="10" fontId="4" fillId="0" borderId="9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0" fontId="4" fillId="0" borderId="60" xfId="0" applyNumberFormat="1" applyFont="1" applyBorder="1" applyAlignment="1">
      <alignment horizontal="center" vertical="center"/>
    </xf>
    <xf numFmtId="10" fontId="4" fillId="0" borderId="98" xfId="0" applyNumberFormat="1" applyFont="1" applyBorder="1" applyAlignment="1">
      <alignment horizontal="center" vertical="center"/>
    </xf>
    <xf numFmtId="10" fontId="4" fillId="0" borderId="99" xfId="0" applyNumberFormat="1" applyFont="1" applyBorder="1" applyAlignment="1">
      <alignment horizontal="center" vertical="center"/>
    </xf>
    <xf numFmtId="15" fontId="4" fillId="0" borderId="87" xfId="0" applyNumberFormat="1" applyFont="1" applyBorder="1" applyAlignment="1">
      <alignment horizontal="left" vertical="center"/>
    </xf>
    <xf numFmtId="15" fontId="4" fillId="0" borderId="94" xfId="0" applyNumberFormat="1" applyFont="1" applyBorder="1" applyAlignment="1">
      <alignment horizontal="left" vertical="center"/>
    </xf>
    <xf numFmtId="15" fontId="4" fillId="0" borderId="100" xfId="0" applyNumberFormat="1" applyFont="1" applyBorder="1" applyAlignment="1">
      <alignment horizontal="left" vertical="center"/>
    </xf>
    <xf numFmtId="10" fontId="4" fillId="0" borderId="65" xfId="0" applyNumberFormat="1" applyFont="1" applyBorder="1" applyAlignment="1">
      <alignment horizontal="center" vertical="center"/>
    </xf>
    <xf numFmtId="15" fontId="4" fillId="0" borderId="101" xfId="0" applyNumberFormat="1" applyFont="1" applyBorder="1" applyAlignment="1">
      <alignment horizontal="left" vertical="center"/>
    </xf>
    <xf numFmtId="15" fontId="4" fillId="0" borderId="60" xfId="0" applyNumberFormat="1" applyFont="1" applyBorder="1" applyAlignment="1">
      <alignment horizontal="left" vertical="center"/>
    </xf>
    <xf numFmtId="10" fontId="4" fillId="0" borderId="79" xfId="0" applyNumberFormat="1" applyFont="1" applyBorder="1" applyAlignment="1">
      <alignment horizontal="center" vertical="center"/>
    </xf>
    <xf numFmtId="15" fontId="4" fillId="0" borderId="102" xfId="0" applyNumberFormat="1" applyFont="1" applyBorder="1" applyAlignment="1">
      <alignment horizontal="left" vertical="center"/>
    </xf>
    <xf numFmtId="15" fontId="4" fillId="0" borderId="103" xfId="0" applyNumberFormat="1" applyFont="1" applyBorder="1" applyAlignment="1">
      <alignment horizontal="left" vertical="center"/>
    </xf>
    <xf numFmtId="10" fontId="4" fillId="0" borderId="104" xfId="0" applyNumberFormat="1" applyFont="1" applyBorder="1" applyAlignment="1">
      <alignment horizontal="center" vertical="center"/>
    </xf>
    <xf numFmtId="10" fontId="4" fillId="0" borderId="105" xfId="0" applyNumberFormat="1" applyFont="1" applyBorder="1" applyAlignment="1">
      <alignment horizontal="center" vertical="center"/>
    </xf>
    <xf numFmtId="10" fontId="4" fillId="0" borderId="106" xfId="0" applyNumberFormat="1" applyFont="1" applyBorder="1" applyAlignment="1">
      <alignment horizontal="center" vertical="center" wrapText="1"/>
    </xf>
    <xf numFmtId="10" fontId="4" fillId="0" borderId="107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177" fontId="4" fillId="0" borderId="0" xfId="0" quotePrefix="1" applyNumberFormat="1" applyFont="1" applyAlignment="1">
      <alignment horizontal="left" vertical="center"/>
    </xf>
    <xf numFmtId="0" fontId="3" fillId="6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0" applyNumberFormat="1"/>
    <xf numFmtId="168" fontId="0" fillId="4" borderId="1" xfId="0" applyNumberFormat="1" applyFill="1" applyBorder="1" applyAlignment="1">
      <alignment horizontal="left"/>
    </xf>
    <xf numFmtId="43" fontId="0" fillId="4" borderId="1" xfId="1" applyFont="1" applyFill="1" applyBorder="1"/>
    <xf numFmtId="0" fontId="0" fillId="4" borderId="1" xfId="0" applyFill="1" applyBorder="1"/>
    <xf numFmtId="44" fontId="0" fillId="0" borderId="1" xfId="3" applyFont="1" applyBorder="1"/>
    <xf numFmtId="44" fontId="0" fillId="0" borderId="1" xfId="0" applyNumberFormat="1" applyBorder="1"/>
    <xf numFmtId="14" fontId="0" fillId="4" borderId="1" xfId="0" applyNumberFormat="1" applyFill="1" applyBorder="1" applyAlignment="1">
      <alignment horizontal="center"/>
    </xf>
    <xf numFmtId="44" fontId="0" fillId="4" borderId="1" xfId="3" applyFont="1" applyFill="1" applyBorder="1"/>
    <xf numFmtId="44" fontId="0" fillId="4" borderId="1" xfId="0" applyNumberFormat="1" applyFill="1" applyBorder="1"/>
    <xf numFmtId="43" fontId="0" fillId="4" borderId="1" xfId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08" xfId="0" applyFill="1" applyBorder="1" applyAlignment="1">
      <alignment horizontal="center" vertical="center"/>
    </xf>
    <xf numFmtId="17" fontId="0" fillId="4" borderId="82" xfId="0" applyNumberForma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right" vertical="center" wrapText="1"/>
    </xf>
    <xf numFmtId="10" fontId="4" fillId="7" borderId="7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3" fontId="0" fillId="0" borderId="0" xfId="1" applyFont="1" applyFill="1" applyBorder="1"/>
    <xf numFmtId="44" fontId="0" fillId="0" borderId="0" xfId="3" applyFont="1" applyFill="1" applyBorder="1"/>
    <xf numFmtId="4" fontId="0" fillId="0" borderId="0" xfId="0" applyNumberFormat="1"/>
    <xf numFmtId="44" fontId="0" fillId="0" borderId="1" xfId="3" applyFont="1" applyFill="1" applyBorder="1"/>
    <xf numFmtId="10" fontId="8" fillId="0" borderId="1" xfId="0" applyNumberFormat="1" applyFont="1" applyBorder="1" applyAlignment="1">
      <alignment horizontal="center" vertical="center"/>
    </xf>
    <xf numFmtId="14" fontId="0" fillId="4" borderId="1" xfId="1" applyNumberFormat="1" applyFont="1" applyFill="1" applyBorder="1"/>
    <xf numFmtId="0" fontId="0" fillId="8" borderId="1" xfId="0" applyFill="1" applyBorder="1" applyAlignment="1">
      <alignment wrapText="1"/>
    </xf>
    <xf numFmtId="43" fontId="0" fillId="8" borderId="1" xfId="1" applyFon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right" vertical="center" wrapText="1"/>
    </xf>
    <xf numFmtId="44" fontId="0" fillId="8" borderId="1" xfId="3" applyFont="1" applyFill="1" applyBorder="1"/>
    <xf numFmtId="44" fontId="0" fillId="8" borderId="1" xfId="0" applyNumberFormat="1" applyFill="1" applyBorder="1"/>
    <xf numFmtId="177" fontId="4" fillId="0" borderId="25" xfId="0" applyNumberFormat="1" applyFont="1" applyBorder="1" applyAlignment="1">
      <alignment horizontal="center" vertical="center"/>
    </xf>
    <xf numFmtId="177" fontId="4" fillId="0" borderId="26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177" fontId="4" fillId="0" borderId="47" xfId="0" applyNumberFormat="1" applyFont="1" applyBorder="1" applyAlignment="1">
      <alignment horizontal="center" vertical="center" wrapText="1"/>
    </xf>
    <xf numFmtId="177" fontId="4" fillId="0" borderId="48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4" fillId="0" borderId="2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60" xfId="0" applyNumberFormat="1" applyFont="1" applyBorder="1" applyAlignment="1">
      <alignment horizontal="center" vertical="center" wrapText="1"/>
    </xf>
    <xf numFmtId="177" fontId="4" fillId="0" borderId="32" xfId="0" applyNumberFormat="1" applyFont="1" applyBorder="1" applyAlignment="1">
      <alignment horizontal="center" vertical="center"/>
    </xf>
    <xf numFmtId="177" fontId="4" fillId="0" borderId="33" xfId="0" applyNumberFormat="1" applyFont="1" applyBorder="1" applyAlignment="1">
      <alignment horizontal="center" vertical="center"/>
    </xf>
    <xf numFmtId="177" fontId="4" fillId="0" borderId="32" xfId="0" applyNumberFormat="1" applyFont="1" applyBorder="1" applyAlignment="1">
      <alignment horizontal="center" vertical="center" wrapText="1"/>
    </xf>
    <xf numFmtId="177" fontId="4" fillId="0" borderId="33" xfId="0" applyNumberFormat="1" applyFont="1" applyBorder="1" applyAlignment="1">
      <alignment horizontal="center" vertical="center" wrapText="1"/>
    </xf>
    <xf numFmtId="177" fontId="4" fillId="0" borderId="3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4" borderId="1" xfId="0" applyFill="1" applyBorder="1" applyAlignment="1">
      <alignment horizontal="center" wrapText="1"/>
    </xf>
  </cellXfs>
  <cellStyles count="4">
    <cellStyle name="Millares" xfId="1" builtinId="3"/>
    <cellStyle name="Moneda" xfId="3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150602</xdr:colOff>
      <xdr:row>254</xdr:row>
      <xdr:rowOff>133350</xdr:rowOff>
    </xdr:from>
    <xdr:to>
      <xdr:col>14</xdr:col>
      <xdr:colOff>313562</xdr:colOff>
      <xdr:row>273</xdr:row>
      <xdr:rowOff>75569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8B20BA-09AC-7B00-4F8B-8912F87E7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1277" y="50539650"/>
          <a:ext cx="4553985" cy="3771269"/>
        </a:xfrm>
        <a:prstGeom prst="rect">
          <a:avLst/>
        </a:prstGeom>
      </xdr:spPr>
    </xdr:pic>
    <xdr:clientData/>
  </xdr:twoCellAnchor>
  <xdr:twoCellAnchor>
    <xdr:from>
      <xdr:col>10</xdr:col>
      <xdr:colOff>714375</xdr:colOff>
      <xdr:row>265</xdr:row>
      <xdr:rowOff>38100</xdr:rowOff>
    </xdr:from>
    <xdr:to>
      <xdr:col>10</xdr:col>
      <xdr:colOff>771525</xdr:colOff>
      <xdr:row>277</xdr:row>
      <xdr:rowOff>9525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9B0E4DF3-D519-ECC3-E4E2-1C31B2D33B63}"/>
            </a:ext>
          </a:extLst>
        </xdr:cNvPr>
        <xdr:cNvCxnSpPr/>
      </xdr:nvCxnSpPr>
      <xdr:spPr>
        <a:xfrm flipH="1" flipV="1">
          <a:off x="10963275" y="52644675"/>
          <a:ext cx="57150" cy="2362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DB73A-BB19-4DED-9C8E-36034A170ED5}">
  <dimension ref="D2:I30"/>
  <sheetViews>
    <sheetView workbookViewId="0">
      <selection activeCell="G23" sqref="G23"/>
    </sheetView>
  </sheetViews>
  <sheetFormatPr baseColWidth="10" defaultRowHeight="15" x14ac:dyDescent="0.25"/>
  <cols>
    <col min="4" max="4" width="13.140625" style="1" bestFit="1" customWidth="1"/>
    <col min="6" max="6" width="25.85546875" customWidth="1"/>
    <col min="7" max="7" width="26" customWidth="1"/>
    <col min="8" max="8" width="18.42578125" customWidth="1"/>
  </cols>
  <sheetData>
    <row r="2" spans="6:9" x14ac:dyDescent="0.25">
      <c r="F2" t="s">
        <v>5</v>
      </c>
    </row>
    <row r="4" spans="6:9" x14ac:dyDescent="0.25">
      <c r="F4" s="3">
        <v>42956</v>
      </c>
      <c r="G4" s="3">
        <v>43100</v>
      </c>
      <c r="H4">
        <f>DAYS360(F4,G4)</f>
        <v>142</v>
      </c>
      <c r="I4">
        <v>145</v>
      </c>
    </row>
    <row r="5" spans="6:9" x14ac:dyDescent="0.25">
      <c r="F5">
        <v>2018</v>
      </c>
      <c r="H5">
        <v>360</v>
      </c>
      <c r="I5">
        <v>365</v>
      </c>
    </row>
    <row r="6" spans="6:9" x14ac:dyDescent="0.25">
      <c r="F6">
        <v>219</v>
      </c>
      <c r="H6">
        <v>360</v>
      </c>
      <c r="I6">
        <v>365</v>
      </c>
    </row>
    <row r="7" spans="6:9" x14ac:dyDescent="0.25">
      <c r="F7">
        <v>2020</v>
      </c>
      <c r="H7">
        <v>360</v>
      </c>
      <c r="I7">
        <v>365</v>
      </c>
    </row>
    <row r="8" spans="6:9" x14ac:dyDescent="0.25">
      <c r="F8" s="3">
        <v>44197</v>
      </c>
      <c r="G8" s="3">
        <v>44253</v>
      </c>
      <c r="H8">
        <f>DAYS360(F8,G8)</f>
        <v>55</v>
      </c>
      <c r="I8">
        <v>57</v>
      </c>
    </row>
    <row r="9" spans="6:9" x14ac:dyDescent="0.25">
      <c r="H9">
        <f>SUM(H4:H8)</f>
        <v>1277</v>
      </c>
      <c r="I9">
        <f>SUM(I4:I8)</f>
        <v>1297</v>
      </c>
    </row>
    <row r="11" spans="6:9" x14ac:dyDescent="0.25">
      <c r="H11">
        <f>H9/360</f>
        <v>3.5472222222222221</v>
      </c>
      <c r="I11">
        <f>I9/365</f>
        <v>3.5534246575342467</v>
      </c>
    </row>
    <row r="12" spans="6:9" x14ac:dyDescent="0.25">
      <c r="H12">
        <f>YEARFRAC(F4,G8)</f>
        <v>3.5472222222222221</v>
      </c>
      <c r="I12" s="4">
        <f>YEARFRAC(F4,G8,1)</f>
        <v>3.5514786418400877</v>
      </c>
    </row>
    <row r="13" spans="6:9" x14ac:dyDescent="0.25">
      <c r="I13" s="4"/>
    </row>
    <row r="15" spans="6:9" x14ac:dyDescent="0.25">
      <c r="F15" t="s">
        <v>6</v>
      </c>
    </row>
    <row r="17" spans="6:8" x14ac:dyDescent="0.25">
      <c r="F17" t="s">
        <v>0</v>
      </c>
      <c r="G17" s="1">
        <v>2125724837.27</v>
      </c>
    </row>
    <row r="18" spans="6:8" x14ac:dyDescent="0.25">
      <c r="F18" t="s">
        <v>1</v>
      </c>
      <c r="G18" s="2">
        <v>7.0000000000000007E-2</v>
      </c>
      <c r="H18" t="s">
        <v>9</v>
      </c>
    </row>
    <row r="19" spans="6:8" x14ac:dyDescent="0.25">
      <c r="F19" t="s">
        <v>2</v>
      </c>
      <c r="G19" s="4">
        <f>I12</f>
        <v>3.5514786418400877</v>
      </c>
      <c r="H19" t="s">
        <v>10</v>
      </c>
    </row>
    <row r="20" spans="6:8" x14ac:dyDescent="0.25">
      <c r="F20" t="s">
        <v>3</v>
      </c>
    </row>
    <row r="22" spans="6:8" x14ac:dyDescent="0.25">
      <c r="F22" t="s">
        <v>7</v>
      </c>
      <c r="G22" t="s">
        <v>8</v>
      </c>
    </row>
    <row r="26" spans="6:8" ht="18.75" x14ac:dyDescent="0.3">
      <c r="F26" s="5" t="s">
        <v>13</v>
      </c>
      <c r="G26" s="6">
        <v>2125724837.27</v>
      </c>
    </row>
    <row r="27" spans="6:8" ht="18.75" x14ac:dyDescent="0.3">
      <c r="F27" s="5" t="s">
        <v>11</v>
      </c>
      <c r="G27" s="7">
        <v>7.0000000000000007E-2</v>
      </c>
    </row>
    <row r="28" spans="6:8" ht="18.75" x14ac:dyDescent="0.3">
      <c r="F28" s="5" t="s">
        <v>12</v>
      </c>
      <c r="G28" s="10">
        <f>I11</f>
        <v>3.5534246575342467</v>
      </c>
    </row>
    <row r="29" spans="6:8" ht="18.75" x14ac:dyDescent="0.3">
      <c r="F29" s="5" t="s">
        <v>14</v>
      </c>
      <c r="G29" s="8">
        <f>G26*(1+G27)^G28</f>
        <v>2703460864.5502076</v>
      </c>
    </row>
    <row r="30" spans="6:8" ht="18.75" x14ac:dyDescent="0.3">
      <c r="F30" s="5" t="s">
        <v>4</v>
      </c>
      <c r="G30" s="9">
        <f>G29-G26</f>
        <v>577736027.28020763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91276-1DFA-4970-98A5-EE161E0DEA92}">
  <dimension ref="C2:H56"/>
  <sheetViews>
    <sheetView topLeftCell="C1" workbookViewId="0">
      <selection activeCell="G50" sqref="G50"/>
    </sheetView>
  </sheetViews>
  <sheetFormatPr baseColWidth="10" defaultRowHeight="15" x14ac:dyDescent="0.25"/>
  <cols>
    <col min="3" max="3" width="18.28515625" customWidth="1"/>
    <col min="4" max="4" width="21.85546875" customWidth="1"/>
    <col min="5" max="5" width="18.28515625" customWidth="1"/>
    <col min="6" max="6" width="19.42578125" customWidth="1"/>
    <col min="7" max="7" width="21" customWidth="1"/>
  </cols>
  <sheetData>
    <row r="2" spans="3:8" x14ac:dyDescent="0.25">
      <c r="C2" t="s">
        <v>21</v>
      </c>
      <c r="E2" s="2">
        <v>7.0000000000000007E-2</v>
      </c>
      <c r="F2" t="s">
        <v>15</v>
      </c>
    </row>
    <row r="3" spans="3:8" x14ac:dyDescent="0.25">
      <c r="C3" t="s">
        <v>22</v>
      </c>
      <c r="D3" t="s">
        <v>24</v>
      </c>
      <c r="E3" s="18">
        <f>((0.07+1)^(1/12))-1</f>
        <v>5.6541453874052738E-3</v>
      </c>
      <c r="F3" t="s">
        <v>23</v>
      </c>
      <c r="G3" s="16">
        <v>0.565415</v>
      </c>
      <c r="H3" s="17">
        <f>G3/100</f>
        <v>5.6541500000000001E-3</v>
      </c>
    </row>
    <row r="4" spans="3:8" x14ac:dyDescent="0.25">
      <c r="D4" t="s">
        <v>25</v>
      </c>
      <c r="E4" s="18">
        <f>((0.0056542+1)^(1/30))-1</f>
        <v>1.8796016268796123E-4</v>
      </c>
      <c r="F4" t="s">
        <v>26</v>
      </c>
    </row>
    <row r="7" spans="3:8" x14ac:dyDescent="0.25">
      <c r="C7" t="s">
        <v>16</v>
      </c>
      <c r="E7" t="s">
        <v>19</v>
      </c>
      <c r="F7" t="s">
        <v>17</v>
      </c>
      <c r="G7" t="s">
        <v>18</v>
      </c>
    </row>
    <row r="8" spans="3:8" x14ac:dyDescent="0.25">
      <c r="C8" s="13">
        <v>3909317.64</v>
      </c>
      <c r="D8" s="19" t="s">
        <v>20</v>
      </c>
      <c r="E8" s="11">
        <v>23</v>
      </c>
      <c r="F8" s="15">
        <f>C8*$E$4*E8</f>
        <v>16900.307531106286</v>
      </c>
      <c r="G8" s="20">
        <f>C8+F8</f>
        <v>3926217.9475311064</v>
      </c>
    </row>
    <row r="9" spans="3:8" x14ac:dyDescent="0.25">
      <c r="C9" s="13">
        <v>3909317.64</v>
      </c>
      <c r="D9" s="12">
        <v>42979</v>
      </c>
      <c r="E9">
        <v>30</v>
      </c>
      <c r="F9" s="15">
        <f t="shared" ref="F9:F50" si="0">C9*$E$4*E9</f>
        <v>22043.879388399502</v>
      </c>
      <c r="G9" s="20">
        <f>G8+F9</f>
        <v>3948261.8269195058</v>
      </c>
    </row>
    <row r="10" spans="3:8" x14ac:dyDescent="0.25">
      <c r="C10" s="13">
        <v>3909317.64</v>
      </c>
      <c r="D10" s="12">
        <v>43009</v>
      </c>
      <c r="E10">
        <v>31</v>
      </c>
      <c r="F10" s="15">
        <f t="shared" si="0"/>
        <v>22778.675368012817</v>
      </c>
      <c r="G10" s="20">
        <f>G9+F10</f>
        <v>3971040.5022875187</v>
      </c>
    </row>
    <row r="11" spans="3:8" x14ac:dyDescent="0.25">
      <c r="C11" s="13">
        <v>3909317.64</v>
      </c>
      <c r="D11" s="12">
        <v>43040</v>
      </c>
      <c r="E11">
        <v>30</v>
      </c>
      <c r="F11" s="15">
        <f t="shared" si="0"/>
        <v>22043.879388399502</v>
      </c>
      <c r="G11" s="20">
        <f t="shared" ref="G11:G50" si="1">G10+F11</f>
        <v>3993084.3816759181</v>
      </c>
    </row>
    <row r="12" spans="3:8" x14ac:dyDescent="0.25">
      <c r="C12" s="13">
        <v>3909317.64</v>
      </c>
      <c r="D12" s="12">
        <v>43070</v>
      </c>
      <c r="E12">
        <v>31</v>
      </c>
      <c r="F12" s="15">
        <f t="shared" si="0"/>
        <v>22778.675368012817</v>
      </c>
      <c r="G12" s="20">
        <f t="shared" si="1"/>
        <v>4015863.057043931</v>
      </c>
    </row>
    <row r="13" spans="3:8" x14ac:dyDescent="0.25">
      <c r="C13" s="13">
        <v>3909317.64</v>
      </c>
      <c r="D13" s="12">
        <v>43101</v>
      </c>
      <c r="E13">
        <v>31</v>
      </c>
      <c r="F13" s="15">
        <f t="shared" si="0"/>
        <v>22778.675368012817</v>
      </c>
      <c r="G13" s="20">
        <f t="shared" si="1"/>
        <v>4038641.7324119438</v>
      </c>
    </row>
    <row r="14" spans="3:8" x14ac:dyDescent="0.25">
      <c r="C14" s="13">
        <v>3909317.64</v>
      </c>
      <c r="D14" s="12">
        <v>43132</v>
      </c>
      <c r="E14">
        <v>28</v>
      </c>
      <c r="F14" s="15">
        <f t="shared" si="0"/>
        <v>20574.287429172869</v>
      </c>
      <c r="G14" s="20">
        <f t="shared" si="1"/>
        <v>4059216.0198411169</v>
      </c>
    </row>
    <row r="15" spans="3:8" x14ac:dyDescent="0.25">
      <c r="C15" s="13">
        <v>3909317.64</v>
      </c>
      <c r="D15" s="12">
        <v>43160</v>
      </c>
      <c r="E15">
        <v>31</v>
      </c>
      <c r="F15" s="15">
        <f t="shared" si="0"/>
        <v>22778.675368012817</v>
      </c>
      <c r="G15" s="20">
        <f t="shared" si="1"/>
        <v>4081994.6952091297</v>
      </c>
    </row>
    <row r="16" spans="3:8" x14ac:dyDescent="0.25">
      <c r="C16" s="13">
        <v>3909317.64</v>
      </c>
      <c r="D16" s="12">
        <v>43191</v>
      </c>
      <c r="E16">
        <v>30</v>
      </c>
      <c r="F16" s="15">
        <f t="shared" si="0"/>
        <v>22043.879388399502</v>
      </c>
      <c r="G16" s="20">
        <f t="shared" si="1"/>
        <v>4104038.5745975291</v>
      </c>
    </row>
    <row r="17" spans="3:7" x14ac:dyDescent="0.25">
      <c r="C17" s="13">
        <v>3909317.64</v>
      </c>
      <c r="D17" s="12">
        <v>43221</v>
      </c>
      <c r="E17">
        <v>31</v>
      </c>
      <c r="F17" s="15">
        <f t="shared" si="0"/>
        <v>22778.675368012817</v>
      </c>
      <c r="G17" s="20">
        <f t="shared" si="1"/>
        <v>4126817.249965542</v>
      </c>
    </row>
    <row r="18" spans="3:7" x14ac:dyDescent="0.25">
      <c r="C18" s="13">
        <v>3909317.64</v>
      </c>
      <c r="D18" s="12">
        <v>43252</v>
      </c>
      <c r="E18">
        <v>30</v>
      </c>
      <c r="F18" s="15">
        <f t="shared" si="0"/>
        <v>22043.879388399502</v>
      </c>
      <c r="G18" s="20">
        <f t="shared" si="1"/>
        <v>4148861.1293539414</v>
      </c>
    </row>
    <row r="19" spans="3:7" x14ac:dyDescent="0.25">
      <c r="C19" s="13">
        <v>3909317.64</v>
      </c>
      <c r="D19" s="12">
        <v>43282</v>
      </c>
      <c r="E19">
        <v>31</v>
      </c>
      <c r="F19" s="15">
        <f t="shared" si="0"/>
        <v>22778.675368012817</v>
      </c>
      <c r="G19" s="20">
        <f t="shared" si="1"/>
        <v>4171639.8047219543</v>
      </c>
    </row>
    <row r="20" spans="3:7" x14ac:dyDescent="0.25">
      <c r="C20" s="13">
        <v>3909317.64</v>
      </c>
      <c r="D20" s="12">
        <v>43313</v>
      </c>
      <c r="E20">
        <v>31</v>
      </c>
      <c r="F20" s="15">
        <f t="shared" si="0"/>
        <v>22778.675368012817</v>
      </c>
      <c r="G20" s="20">
        <f t="shared" si="1"/>
        <v>4194418.4800899671</v>
      </c>
    </row>
    <row r="21" spans="3:7" x14ac:dyDescent="0.25">
      <c r="C21" s="13">
        <v>3909317.64</v>
      </c>
      <c r="D21" s="12">
        <v>43344</v>
      </c>
      <c r="E21">
        <v>30</v>
      </c>
      <c r="F21" s="15">
        <f t="shared" si="0"/>
        <v>22043.879388399502</v>
      </c>
      <c r="G21" s="20">
        <f t="shared" si="1"/>
        <v>4216462.3594783666</v>
      </c>
    </row>
    <row r="22" spans="3:7" x14ac:dyDescent="0.25">
      <c r="C22" s="13">
        <v>3909317.64</v>
      </c>
      <c r="D22" s="12">
        <v>43374</v>
      </c>
      <c r="E22">
        <v>31</v>
      </c>
      <c r="F22" s="15">
        <f t="shared" si="0"/>
        <v>22778.675368012817</v>
      </c>
      <c r="G22" s="20">
        <f t="shared" si="1"/>
        <v>4239241.0348463794</v>
      </c>
    </row>
    <row r="23" spans="3:7" x14ac:dyDescent="0.25">
      <c r="C23" s="13">
        <v>3909317.64</v>
      </c>
      <c r="D23" s="12">
        <v>43405</v>
      </c>
      <c r="E23">
        <v>30</v>
      </c>
      <c r="F23" s="15">
        <f t="shared" si="0"/>
        <v>22043.879388399502</v>
      </c>
      <c r="G23" s="20">
        <f t="shared" si="1"/>
        <v>4261284.9142347788</v>
      </c>
    </row>
    <row r="24" spans="3:7" x14ac:dyDescent="0.25">
      <c r="C24" s="13">
        <v>3909317.64</v>
      </c>
      <c r="D24" s="12">
        <v>43435</v>
      </c>
      <c r="E24">
        <v>31</v>
      </c>
      <c r="F24" s="15">
        <f t="shared" si="0"/>
        <v>22778.675368012817</v>
      </c>
      <c r="G24" s="20">
        <f t="shared" si="1"/>
        <v>4284063.5896027917</v>
      </c>
    </row>
    <row r="25" spans="3:7" x14ac:dyDescent="0.25">
      <c r="C25" s="13">
        <v>3909317.64</v>
      </c>
      <c r="D25" s="12">
        <v>43466</v>
      </c>
      <c r="E25">
        <v>31</v>
      </c>
      <c r="F25" s="15">
        <f t="shared" si="0"/>
        <v>22778.675368012817</v>
      </c>
      <c r="G25" s="20">
        <f t="shared" si="1"/>
        <v>4306842.2649708046</v>
      </c>
    </row>
    <row r="26" spans="3:7" x14ac:dyDescent="0.25">
      <c r="C26" s="13">
        <v>3909317.64</v>
      </c>
      <c r="D26" s="12">
        <v>43497</v>
      </c>
      <c r="E26">
        <v>28</v>
      </c>
      <c r="F26" s="15">
        <f t="shared" si="0"/>
        <v>20574.287429172869</v>
      </c>
      <c r="G26" s="20">
        <f t="shared" si="1"/>
        <v>4327416.5523999771</v>
      </c>
    </row>
    <row r="27" spans="3:7" x14ac:dyDescent="0.25">
      <c r="C27" s="13">
        <v>3909317.64</v>
      </c>
      <c r="D27" s="12">
        <v>43525</v>
      </c>
      <c r="E27">
        <v>31</v>
      </c>
      <c r="F27" s="15">
        <f t="shared" si="0"/>
        <v>22778.675368012817</v>
      </c>
      <c r="G27" s="20">
        <f t="shared" si="1"/>
        <v>4350195.22776799</v>
      </c>
    </row>
    <row r="28" spans="3:7" x14ac:dyDescent="0.25">
      <c r="C28" s="13">
        <v>3909317.64</v>
      </c>
      <c r="D28" s="12">
        <v>43556</v>
      </c>
      <c r="E28">
        <v>30</v>
      </c>
      <c r="F28" s="15">
        <f t="shared" si="0"/>
        <v>22043.879388399502</v>
      </c>
      <c r="G28" s="20">
        <f t="shared" si="1"/>
        <v>4372239.1071563894</v>
      </c>
    </row>
    <row r="29" spans="3:7" x14ac:dyDescent="0.25">
      <c r="C29" s="13">
        <v>3909317.64</v>
      </c>
      <c r="D29" s="12">
        <v>43586</v>
      </c>
      <c r="E29">
        <v>31</v>
      </c>
      <c r="F29" s="15">
        <f t="shared" si="0"/>
        <v>22778.675368012817</v>
      </c>
      <c r="G29" s="20">
        <f t="shared" si="1"/>
        <v>4395017.7825244023</v>
      </c>
    </row>
    <row r="30" spans="3:7" x14ac:dyDescent="0.25">
      <c r="C30" s="13">
        <v>3909317.64</v>
      </c>
      <c r="D30" s="12">
        <v>43617</v>
      </c>
      <c r="E30">
        <v>30</v>
      </c>
      <c r="F30" s="15">
        <f t="shared" si="0"/>
        <v>22043.879388399502</v>
      </c>
      <c r="G30" s="20">
        <f t="shared" si="1"/>
        <v>4417061.6619128017</v>
      </c>
    </row>
    <row r="31" spans="3:7" x14ac:dyDescent="0.25">
      <c r="C31" s="13">
        <v>3909317.64</v>
      </c>
      <c r="D31" s="12">
        <v>43647</v>
      </c>
      <c r="E31">
        <v>31</v>
      </c>
      <c r="F31" s="15">
        <f t="shared" si="0"/>
        <v>22778.675368012817</v>
      </c>
      <c r="G31" s="20">
        <f t="shared" si="1"/>
        <v>4439840.3372808145</v>
      </c>
    </row>
    <row r="32" spans="3:7" x14ac:dyDescent="0.25">
      <c r="C32" s="13">
        <v>3909317.64</v>
      </c>
      <c r="D32" s="12">
        <v>43678</v>
      </c>
      <c r="E32">
        <v>31</v>
      </c>
      <c r="F32" s="15">
        <f>C32*$E$4*E32</f>
        <v>22778.675368012817</v>
      </c>
      <c r="G32" s="20">
        <f t="shared" si="1"/>
        <v>4462619.0126488274</v>
      </c>
    </row>
    <row r="33" spans="3:7" x14ac:dyDescent="0.25">
      <c r="C33" s="13">
        <v>3909317.64</v>
      </c>
      <c r="D33" s="12">
        <v>43709</v>
      </c>
      <c r="E33">
        <v>30</v>
      </c>
      <c r="F33" s="15">
        <f t="shared" si="0"/>
        <v>22043.879388399502</v>
      </c>
      <c r="G33" s="20">
        <f t="shared" si="1"/>
        <v>4484662.8920372268</v>
      </c>
    </row>
    <row r="34" spans="3:7" x14ac:dyDescent="0.25">
      <c r="C34" s="13">
        <v>3909317.64</v>
      </c>
      <c r="D34" s="12">
        <v>43739</v>
      </c>
      <c r="E34">
        <v>31</v>
      </c>
      <c r="F34" s="15">
        <f t="shared" si="0"/>
        <v>22778.675368012817</v>
      </c>
      <c r="G34" s="20">
        <f t="shared" si="1"/>
        <v>4507441.5674052397</v>
      </c>
    </row>
    <row r="35" spans="3:7" x14ac:dyDescent="0.25">
      <c r="C35" s="13">
        <v>3909317.64</v>
      </c>
      <c r="D35" s="12">
        <v>43770</v>
      </c>
      <c r="E35">
        <v>30</v>
      </c>
      <c r="F35" s="15">
        <f t="shared" si="0"/>
        <v>22043.879388399502</v>
      </c>
      <c r="G35" s="20">
        <f t="shared" si="1"/>
        <v>4529485.4467936391</v>
      </c>
    </row>
    <row r="36" spans="3:7" x14ac:dyDescent="0.25">
      <c r="C36" s="13">
        <v>3909317.64</v>
      </c>
      <c r="D36" s="12">
        <v>43800</v>
      </c>
      <c r="E36">
        <v>31</v>
      </c>
      <c r="F36" s="15">
        <f t="shared" si="0"/>
        <v>22778.675368012817</v>
      </c>
      <c r="G36" s="20">
        <f t="shared" si="1"/>
        <v>4552264.122161652</v>
      </c>
    </row>
    <row r="37" spans="3:7" x14ac:dyDescent="0.25">
      <c r="C37" s="13">
        <v>3909317.64</v>
      </c>
      <c r="D37" s="12">
        <v>43831</v>
      </c>
      <c r="E37">
        <v>30</v>
      </c>
      <c r="F37" s="15">
        <f t="shared" si="0"/>
        <v>22043.879388399502</v>
      </c>
      <c r="G37" s="20">
        <f t="shared" si="1"/>
        <v>4574308.0015500514</v>
      </c>
    </row>
    <row r="38" spans="3:7" x14ac:dyDescent="0.25">
      <c r="C38" s="13">
        <v>3909317.64</v>
      </c>
      <c r="D38" s="12">
        <v>43862</v>
      </c>
      <c r="E38">
        <v>29</v>
      </c>
      <c r="F38" s="15">
        <f t="shared" si="0"/>
        <v>21309.083408786184</v>
      </c>
      <c r="G38" s="20">
        <f t="shared" si="1"/>
        <v>4595617.0849588374</v>
      </c>
    </row>
    <row r="39" spans="3:7" x14ac:dyDescent="0.25">
      <c r="C39" s="13">
        <v>3909317.64</v>
      </c>
      <c r="D39" s="12">
        <v>43891</v>
      </c>
      <c r="E39">
        <v>31</v>
      </c>
      <c r="F39" s="15">
        <f t="shared" si="0"/>
        <v>22778.675368012817</v>
      </c>
      <c r="G39" s="20">
        <f t="shared" si="1"/>
        <v>4618395.7603268502</v>
      </c>
    </row>
    <row r="40" spans="3:7" x14ac:dyDescent="0.25">
      <c r="C40" s="13">
        <v>3909317.64</v>
      </c>
      <c r="D40" s="12">
        <v>43922</v>
      </c>
      <c r="E40">
        <v>30</v>
      </c>
      <c r="F40" s="15">
        <f t="shared" si="0"/>
        <v>22043.879388399502</v>
      </c>
      <c r="G40" s="20">
        <f t="shared" si="1"/>
        <v>4640439.6397152497</v>
      </c>
    </row>
    <row r="41" spans="3:7" x14ac:dyDescent="0.25">
      <c r="C41" s="13">
        <v>3909317.64</v>
      </c>
      <c r="D41" s="12">
        <v>43952</v>
      </c>
      <c r="E41">
        <v>31</v>
      </c>
      <c r="F41" s="15">
        <f t="shared" si="0"/>
        <v>22778.675368012817</v>
      </c>
      <c r="G41" s="20">
        <f t="shared" si="1"/>
        <v>4663218.3150832625</v>
      </c>
    </row>
    <row r="42" spans="3:7" x14ac:dyDescent="0.25">
      <c r="C42" s="13">
        <v>3909317.64</v>
      </c>
      <c r="D42" s="12">
        <v>43983</v>
      </c>
      <c r="E42">
        <v>30</v>
      </c>
      <c r="F42" s="15">
        <f t="shared" si="0"/>
        <v>22043.879388399502</v>
      </c>
      <c r="G42" s="20">
        <f t="shared" si="1"/>
        <v>4685262.1944716619</v>
      </c>
    </row>
    <row r="43" spans="3:7" x14ac:dyDescent="0.25">
      <c r="C43" s="13">
        <v>3909317.64</v>
      </c>
      <c r="D43" s="12">
        <v>44013</v>
      </c>
      <c r="E43">
        <v>31</v>
      </c>
      <c r="F43" s="15">
        <f t="shared" si="0"/>
        <v>22778.675368012817</v>
      </c>
      <c r="G43" s="20">
        <f t="shared" si="1"/>
        <v>4708040.8698396748</v>
      </c>
    </row>
    <row r="44" spans="3:7" x14ac:dyDescent="0.25">
      <c r="C44" s="13">
        <v>3909317.64</v>
      </c>
      <c r="D44" s="12">
        <v>44044</v>
      </c>
      <c r="E44">
        <v>31</v>
      </c>
      <c r="F44" s="15">
        <f t="shared" si="0"/>
        <v>22778.675368012817</v>
      </c>
      <c r="G44" s="20">
        <f t="shared" si="1"/>
        <v>4730819.5452076877</v>
      </c>
    </row>
    <row r="45" spans="3:7" x14ac:dyDescent="0.25">
      <c r="C45" s="13">
        <v>3909317.64</v>
      </c>
      <c r="D45" s="12">
        <v>44075</v>
      </c>
      <c r="E45">
        <v>30</v>
      </c>
      <c r="F45" s="15">
        <f t="shared" si="0"/>
        <v>22043.879388399502</v>
      </c>
      <c r="G45" s="20">
        <f t="shared" si="1"/>
        <v>4752863.4245960871</v>
      </c>
    </row>
    <row r="46" spans="3:7" x14ac:dyDescent="0.25">
      <c r="C46" s="13">
        <v>3909317.64</v>
      </c>
      <c r="D46" s="12">
        <v>44105</v>
      </c>
      <c r="E46">
        <v>31</v>
      </c>
      <c r="F46" s="15">
        <f t="shared" si="0"/>
        <v>22778.675368012817</v>
      </c>
      <c r="G46" s="20">
        <f t="shared" si="1"/>
        <v>4775642.0999640999</v>
      </c>
    </row>
    <row r="47" spans="3:7" x14ac:dyDescent="0.25">
      <c r="C47" s="13">
        <v>3909317.64</v>
      </c>
      <c r="D47" s="12">
        <v>44136</v>
      </c>
      <c r="E47">
        <v>30</v>
      </c>
      <c r="F47" s="15">
        <f t="shared" si="0"/>
        <v>22043.879388399502</v>
      </c>
      <c r="G47" s="20">
        <f t="shared" si="1"/>
        <v>4797685.9793524994</v>
      </c>
    </row>
    <row r="48" spans="3:7" x14ac:dyDescent="0.25">
      <c r="C48" s="13">
        <v>3909317.64</v>
      </c>
      <c r="D48" s="12">
        <v>44166</v>
      </c>
      <c r="E48">
        <v>31</v>
      </c>
      <c r="F48" s="15">
        <f t="shared" si="0"/>
        <v>22778.675368012817</v>
      </c>
      <c r="G48" s="20">
        <f t="shared" si="1"/>
        <v>4820464.6547205122</v>
      </c>
    </row>
    <row r="49" spans="3:7" x14ac:dyDescent="0.25">
      <c r="C49" s="13">
        <v>3909317.64</v>
      </c>
      <c r="D49" s="12">
        <v>44197</v>
      </c>
      <c r="E49">
        <v>31</v>
      </c>
      <c r="F49" s="15">
        <f t="shared" si="0"/>
        <v>22778.675368012817</v>
      </c>
      <c r="G49" s="20">
        <f t="shared" si="1"/>
        <v>4843243.3300885251</v>
      </c>
    </row>
    <row r="50" spans="3:7" x14ac:dyDescent="0.25">
      <c r="C50" s="13">
        <v>3909317.64</v>
      </c>
      <c r="D50" s="12">
        <v>44228</v>
      </c>
      <c r="E50">
        <v>17</v>
      </c>
      <c r="F50" s="15">
        <f t="shared" si="0"/>
        <v>12491.531653426384</v>
      </c>
      <c r="G50" s="20">
        <f t="shared" si="1"/>
        <v>4855734.8617419517</v>
      </c>
    </row>
    <row r="52" spans="3:7" x14ac:dyDescent="0.25">
      <c r="G52" s="23">
        <v>275.988</v>
      </c>
    </row>
    <row r="54" spans="3:7" x14ac:dyDescent="0.25">
      <c r="F54" s="20"/>
      <c r="G54" s="20">
        <f>G50*G52</f>
        <v>1340124553.0224378</v>
      </c>
    </row>
    <row r="55" spans="3:7" x14ac:dyDescent="0.25">
      <c r="F55" s="22"/>
      <c r="G55" s="14">
        <v>1336743675.1666</v>
      </c>
    </row>
    <row r="56" spans="3:7" x14ac:dyDescent="0.25">
      <c r="G56" s="21">
        <f>G54-G55</f>
        <v>3380877.855837822</v>
      </c>
    </row>
  </sheetData>
  <autoFilter ref="G52:G56" xr:uid="{86991276-1DFA-4970-98A5-EE161E0DEA9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4B9EB-C8A4-4027-93FA-00A267434B4D}">
  <dimension ref="A1:DF294"/>
  <sheetViews>
    <sheetView topLeftCell="A277" workbookViewId="0">
      <selection activeCell="D265" sqref="D265"/>
    </sheetView>
  </sheetViews>
  <sheetFormatPr baseColWidth="10" defaultColWidth="12.5703125" defaultRowHeight="15" x14ac:dyDescent="0.25"/>
  <cols>
    <col min="1" max="1" width="13.28515625" style="24" customWidth="1"/>
    <col min="2" max="2" width="12" style="24" customWidth="1"/>
    <col min="3" max="3" width="20.5703125" style="25" customWidth="1"/>
    <col min="4" max="4" width="17" style="24" customWidth="1"/>
    <col min="5" max="5" width="17.7109375" style="24" customWidth="1"/>
    <col min="6" max="6" width="21.7109375" style="24" customWidth="1"/>
    <col min="7" max="7" width="15.7109375" style="24" customWidth="1"/>
    <col min="8" max="8" width="20.140625" style="24" customWidth="1"/>
    <col min="9" max="9" width="3" style="24" customWidth="1"/>
    <col min="10" max="256" width="12.5703125" style="24"/>
    <col min="257" max="257" width="13.28515625" style="24" customWidth="1"/>
    <col min="258" max="258" width="12" style="24" customWidth="1"/>
    <col min="259" max="259" width="20.5703125" style="24" customWidth="1"/>
    <col min="260" max="260" width="17" style="24" customWidth="1"/>
    <col min="261" max="261" width="17.7109375" style="24" customWidth="1"/>
    <col min="262" max="262" width="21.7109375" style="24" customWidth="1"/>
    <col min="263" max="263" width="15.7109375" style="24" customWidth="1"/>
    <col min="264" max="264" width="20.140625" style="24" customWidth="1"/>
    <col min="265" max="265" width="3" style="24" customWidth="1"/>
    <col min="266" max="512" width="12.5703125" style="24"/>
    <col min="513" max="513" width="13.28515625" style="24" customWidth="1"/>
    <col min="514" max="514" width="12" style="24" customWidth="1"/>
    <col min="515" max="515" width="20.5703125" style="24" customWidth="1"/>
    <col min="516" max="516" width="17" style="24" customWidth="1"/>
    <col min="517" max="517" width="17.7109375" style="24" customWidth="1"/>
    <col min="518" max="518" width="21.7109375" style="24" customWidth="1"/>
    <col min="519" max="519" width="15.7109375" style="24" customWidth="1"/>
    <col min="520" max="520" width="20.140625" style="24" customWidth="1"/>
    <col min="521" max="521" width="3" style="24" customWidth="1"/>
    <col min="522" max="768" width="12.5703125" style="24"/>
    <col min="769" max="769" width="13.28515625" style="24" customWidth="1"/>
    <col min="770" max="770" width="12" style="24" customWidth="1"/>
    <col min="771" max="771" width="20.5703125" style="24" customWidth="1"/>
    <col min="772" max="772" width="17" style="24" customWidth="1"/>
    <col min="773" max="773" width="17.7109375" style="24" customWidth="1"/>
    <col min="774" max="774" width="21.7109375" style="24" customWidth="1"/>
    <col min="775" max="775" width="15.7109375" style="24" customWidth="1"/>
    <col min="776" max="776" width="20.140625" style="24" customWidth="1"/>
    <col min="777" max="777" width="3" style="24" customWidth="1"/>
    <col min="778" max="1024" width="12.5703125" style="24"/>
    <col min="1025" max="1025" width="13.28515625" style="24" customWidth="1"/>
    <col min="1026" max="1026" width="12" style="24" customWidth="1"/>
    <col min="1027" max="1027" width="20.5703125" style="24" customWidth="1"/>
    <col min="1028" max="1028" width="17" style="24" customWidth="1"/>
    <col min="1029" max="1029" width="17.7109375" style="24" customWidth="1"/>
    <col min="1030" max="1030" width="21.7109375" style="24" customWidth="1"/>
    <col min="1031" max="1031" width="15.7109375" style="24" customWidth="1"/>
    <col min="1032" max="1032" width="20.140625" style="24" customWidth="1"/>
    <col min="1033" max="1033" width="3" style="24" customWidth="1"/>
    <col min="1034" max="1280" width="12.5703125" style="24"/>
    <col min="1281" max="1281" width="13.28515625" style="24" customWidth="1"/>
    <col min="1282" max="1282" width="12" style="24" customWidth="1"/>
    <col min="1283" max="1283" width="20.5703125" style="24" customWidth="1"/>
    <col min="1284" max="1284" width="17" style="24" customWidth="1"/>
    <col min="1285" max="1285" width="17.7109375" style="24" customWidth="1"/>
    <col min="1286" max="1286" width="21.7109375" style="24" customWidth="1"/>
    <col min="1287" max="1287" width="15.7109375" style="24" customWidth="1"/>
    <col min="1288" max="1288" width="20.140625" style="24" customWidth="1"/>
    <col min="1289" max="1289" width="3" style="24" customWidth="1"/>
    <col min="1290" max="1536" width="12.5703125" style="24"/>
    <col min="1537" max="1537" width="13.28515625" style="24" customWidth="1"/>
    <col min="1538" max="1538" width="12" style="24" customWidth="1"/>
    <col min="1539" max="1539" width="20.5703125" style="24" customWidth="1"/>
    <col min="1540" max="1540" width="17" style="24" customWidth="1"/>
    <col min="1541" max="1541" width="17.7109375" style="24" customWidth="1"/>
    <col min="1542" max="1542" width="21.7109375" style="24" customWidth="1"/>
    <col min="1543" max="1543" width="15.7109375" style="24" customWidth="1"/>
    <col min="1544" max="1544" width="20.140625" style="24" customWidth="1"/>
    <col min="1545" max="1545" width="3" style="24" customWidth="1"/>
    <col min="1546" max="1792" width="12.5703125" style="24"/>
    <col min="1793" max="1793" width="13.28515625" style="24" customWidth="1"/>
    <col min="1794" max="1794" width="12" style="24" customWidth="1"/>
    <col min="1795" max="1795" width="20.5703125" style="24" customWidth="1"/>
    <col min="1796" max="1796" width="17" style="24" customWidth="1"/>
    <col min="1797" max="1797" width="17.7109375" style="24" customWidth="1"/>
    <col min="1798" max="1798" width="21.7109375" style="24" customWidth="1"/>
    <col min="1799" max="1799" width="15.7109375" style="24" customWidth="1"/>
    <col min="1800" max="1800" width="20.140625" style="24" customWidth="1"/>
    <col min="1801" max="1801" width="3" style="24" customWidth="1"/>
    <col min="1802" max="2048" width="12.5703125" style="24"/>
    <col min="2049" max="2049" width="13.28515625" style="24" customWidth="1"/>
    <col min="2050" max="2050" width="12" style="24" customWidth="1"/>
    <col min="2051" max="2051" width="20.5703125" style="24" customWidth="1"/>
    <col min="2052" max="2052" width="17" style="24" customWidth="1"/>
    <col min="2053" max="2053" width="17.7109375" style="24" customWidth="1"/>
    <col min="2054" max="2054" width="21.7109375" style="24" customWidth="1"/>
    <col min="2055" max="2055" width="15.7109375" style="24" customWidth="1"/>
    <col min="2056" max="2056" width="20.140625" style="24" customWidth="1"/>
    <col min="2057" max="2057" width="3" style="24" customWidth="1"/>
    <col min="2058" max="2304" width="12.5703125" style="24"/>
    <col min="2305" max="2305" width="13.28515625" style="24" customWidth="1"/>
    <col min="2306" max="2306" width="12" style="24" customWidth="1"/>
    <col min="2307" max="2307" width="20.5703125" style="24" customWidth="1"/>
    <col min="2308" max="2308" width="17" style="24" customWidth="1"/>
    <col min="2309" max="2309" width="17.7109375" style="24" customWidth="1"/>
    <col min="2310" max="2310" width="21.7109375" style="24" customWidth="1"/>
    <col min="2311" max="2311" width="15.7109375" style="24" customWidth="1"/>
    <col min="2312" max="2312" width="20.140625" style="24" customWidth="1"/>
    <col min="2313" max="2313" width="3" style="24" customWidth="1"/>
    <col min="2314" max="2560" width="12.5703125" style="24"/>
    <col min="2561" max="2561" width="13.28515625" style="24" customWidth="1"/>
    <col min="2562" max="2562" width="12" style="24" customWidth="1"/>
    <col min="2563" max="2563" width="20.5703125" style="24" customWidth="1"/>
    <col min="2564" max="2564" width="17" style="24" customWidth="1"/>
    <col min="2565" max="2565" width="17.7109375" style="24" customWidth="1"/>
    <col min="2566" max="2566" width="21.7109375" style="24" customWidth="1"/>
    <col min="2567" max="2567" width="15.7109375" style="24" customWidth="1"/>
    <col min="2568" max="2568" width="20.140625" style="24" customWidth="1"/>
    <col min="2569" max="2569" width="3" style="24" customWidth="1"/>
    <col min="2570" max="2816" width="12.5703125" style="24"/>
    <col min="2817" max="2817" width="13.28515625" style="24" customWidth="1"/>
    <col min="2818" max="2818" width="12" style="24" customWidth="1"/>
    <col min="2819" max="2819" width="20.5703125" style="24" customWidth="1"/>
    <col min="2820" max="2820" width="17" style="24" customWidth="1"/>
    <col min="2821" max="2821" width="17.7109375" style="24" customWidth="1"/>
    <col min="2822" max="2822" width="21.7109375" style="24" customWidth="1"/>
    <col min="2823" max="2823" width="15.7109375" style="24" customWidth="1"/>
    <col min="2824" max="2824" width="20.140625" style="24" customWidth="1"/>
    <col min="2825" max="2825" width="3" style="24" customWidth="1"/>
    <col min="2826" max="3072" width="12.5703125" style="24"/>
    <col min="3073" max="3073" width="13.28515625" style="24" customWidth="1"/>
    <col min="3074" max="3074" width="12" style="24" customWidth="1"/>
    <col min="3075" max="3075" width="20.5703125" style="24" customWidth="1"/>
    <col min="3076" max="3076" width="17" style="24" customWidth="1"/>
    <col min="3077" max="3077" width="17.7109375" style="24" customWidth="1"/>
    <col min="3078" max="3078" width="21.7109375" style="24" customWidth="1"/>
    <col min="3079" max="3079" width="15.7109375" style="24" customWidth="1"/>
    <col min="3080" max="3080" width="20.140625" style="24" customWidth="1"/>
    <col min="3081" max="3081" width="3" style="24" customWidth="1"/>
    <col min="3082" max="3328" width="12.5703125" style="24"/>
    <col min="3329" max="3329" width="13.28515625" style="24" customWidth="1"/>
    <col min="3330" max="3330" width="12" style="24" customWidth="1"/>
    <col min="3331" max="3331" width="20.5703125" style="24" customWidth="1"/>
    <col min="3332" max="3332" width="17" style="24" customWidth="1"/>
    <col min="3333" max="3333" width="17.7109375" style="24" customWidth="1"/>
    <col min="3334" max="3334" width="21.7109375" style="24" customWidth="1"/>
    <col min="3335" max="3335" width="15.7109375" style="24" customWidth="1"/>
    <col min="3336" max="3336" width="20.140625" style="24" customWidth="1"/>
    <col min="3337" max="3337" width="3" style="24" customWidth="1"/>
    <col min="3338" max="3584" width="12.5703125" style="24"/>
    <col min="3585" max="3585" width="13.28515625" style="24" customWidth="1"/>
    <col min="3586" max="3586" width="12" style="24" customWidth="1"/>
    <col min="3587" max="3587" width="20.5703125" style="24" customWidth="1"/>
    <col min="3588" max="3588" width="17" style="24" customWidth="1"/>
    <col min="3589" max="3589" width="17.7109375" style="24" customWidth="1"/>
    <col min="3590" max="3590" width="21.7109375" style="24" customWidth="1"/>
    <col min="3591" max="3591" width="15.7109375" style="24" customWidth="1"/>
    <col min="3592" max="3592" width="20.140625" style="24" customWidth="1"/>
    <col min="3593" max="3593" width="3" style="24" customWidth="1"/>
    <col min="3594" max="3840" width="12.5703125" style="24"/>
    <col min="3841" max="3841" width="13.28515625" style="24" customWidth="1"/>
    <col min="3842" max="3842" width="12" style="24" customWidth="1"/>
    <col min="3843" max="3843" width="20.5703125" style="24" customWidth="1"/>
    <col min="3844" max="3844" width="17" style="24" customWidth="1"/>
    <col min="3845" max="3845" width="17.7109375" style="24" customWidth="1"/>
    <col min="3846" max="3846" width="21.7109375" style="24" customWidth="1"/>
    <col min="3847" max="3847" width="15.7109375" style="24" customWidth="1"/>
    <col min="3848" max="3848" width="20.140625" style="24" customWidth="1"/>
    <col min="3849" max="3849" width="3" style="24" customWidth="1"/>
    <col min="3850" max="4096" width="12.5703125" style="24"/>
    <col min="4097" max="4097" width="13.28515625" style="24" customWidth="1"/>
    <col min="4098" max="4098" width="12" style="24" customWidth="1"/>
    <col min="4099" max="4099" width="20.5703125" style="24" customWidth="1"/>
    <col min="4100" max="4100" width="17" style="24" customWidth="1"/>
    <col min="4101" max="4101" width="17.7109375" style="24" customWidth="1"/>
    <col min="4102" max="4102" width="21.7109375" style="24" customWidth="1"/>
    <col min="4103" max="4103" width="15.7109375" style="24" customWidth="1"/>
    <col min="4104" max="4104" width="20.140625" style="24" customWidth="1"/>
    <col min="4105" max="4105" width="3" style="24" customWidth="1"/>
    <col min="4106" max="4352" width="12.5703125" style="24"/>
    <col min="4353" max="4353" width="13.28515625" style="24" customWidth="1"/>
    <col min="4354" max="4354" width="12" style="24" customWidth="1"/>
    <col min="4355" max="4355" width="20.5703125" style="24" customWidth="1"/>
    <col min="4356" max="4356" width="17" style="24" customWidth="1"/>
    <col min="4357" max="4357" width="17.7109375" style="24" customWidth="1"/>
    <col min="4358" max="4358" width="21.7109375" style="24" customWidth="1"/>
    <col min="4359" max="4359" width="15.7109375" style="24" customWidth="1"/>
    <col min="4360" max="4360" width="20.140625" style="24" customWidth="1"/>
    <col min="4361" max="4361" width="3" style="24" customWidth="1"/>
    <col min="4362" max="4608" width="12.5703125" style="24"/>
    <col min="4609" max="4609" width="13.28515625" style="24" customWidth="1"/>
    <col min="4610" max="4610" width="12" style="24" customWidth="1"/>
    <col min="4611" max="4611" width="20.5703125" style="24" customWidth="1"/>
    <col min="4612" max="4612" width="17" style="24" customWidth="1"/>
    <col min="4613" max="4613" width="17.7109375" style="24" customWidth="1"/>
    <col min="4614" max="4614" width="21.7109375" style="24" customWidth="1"/>
    <col min="4615" max="4615" width="15.7109375" style="24" customWidth="1"/>
    <col min="4616" max="4616" width="20.140625" style="24" customWidth="1"/>
    <col min="4617" max="4617" width="3" style="24" customWidth="1"/>
    <col min="4618" max="4864" width="12.5703125" style="24"/>
    <col min="4865" max="4865" width="13.28515625" style="24" customWidth="1"/>
    <col min="4866" max="4866" width="12" style="24" customWidth="1"/>
    <col min="4867" max="4867" width="20.5703125" style="24" customWidth="1"/>
    <col min="4868" max="4868" width="17" style="24" customWidth="1"/>
    <col min="4869" max="4869" width="17.7109375" style="24" customWidth="1"/>
    <col min="4870" max="4870" width="21.7109375" style="24" customWidth="1"/>
    <col min="4871" max="4871" width="15.7109375" style="24" customWidth="1"/>
    <col min="4872" max="4872" width="20.140625" style="24" customWidth="1"/>
    <col min="4873" max="4873" width="3" style="24" customWidth="1"/>
    <col min="4874" max="5120" width="12.5703125" style="24"/>
    <col min="5121" max="5121" width="13.28515625" style="24" customWidth="1"/>
    <col min="5122" max="5122" width="12" style="24" customWidth="1"/>
    <col min="5123" max="5123" width="20.5703125" style="24" customWidth="1"/>
    <col min="5124" max="5124" width="17" style="24" customWidth="1"/>
    <col min="5125" max="5125" width="17.7109375" style="24" customWidth="1"/>
    <col min="5126" max="5126" width="21.7109375" style="24" customWidth="1"/>
    <col min="5127" max="5127" width="15.7109375" style="24" customWidth="1"/>
    <col min="5128" max="5128" width="20.140625" style="24" customWidth="1"/>
    <col min="5129" max="5129" width="3" style="24" customWidth="1"/>
    <col min="5130" max="5376" width="12.5703125" style="24"/>
    <col min="5377" max="5377" width="13.28515625" style="24" customWidth="1"/>
    <col min="5378" max="5378" width="12" style="24" customWidth="1"/>
    <col min="5379" max="5379" width="20.5703125" style="24" customWidth="1"/>
    <col min="5380" max="5380" width="17" style="24" customWidth="1"/>
    <col min="5381" max="5381" width="17.7109375" style="24" customWidth="1"/>
    <col min="5382" max="5382" width="21.7109375" style="24" customWidth="1"/>
    <col min="5383" max="5383" width="15.7109375" style="24" customWidth="1"/>
    <col min="5384" max="5384" width="20.140625" style="24" customWidth="1"/>
    <col min="5385" max="5385" width="3" style="24" customWidth="1"/>
    <col min="5386" max="5632" width="12.5703125" style="24"/>
    <col min="5633" max="5633" width="13.28515625" style="24" customWidth="1"/>
    <col min="5634" max="5634" width="12" style="24" customWidth="1"/>
    <col min="5635" max="5635" width="20.5703125" style="24" customWidth="1"/>
    <col min="5636" max="5636" width="17" style="24" customWidth="1"/>
    <col min="5637" max="5637" width="17.7109375" style="24" customWidth="1"/>
    <col min="5638" max="5638" width="21.7109375" style="24" customWidth="1"/>
    <col min="5639" max="5639" width="15.7109375" style="24" customWidth="1"/>
    <col min="5640" max="5640" width="20.140625" style="24" customWidth="1"/>
    <col min="5641" max="5641" width="3" style="24" customWidth="1"/>
    <col min="5642" max="5888" width="12.5703125" style="24"/>
    <col min="5889" max="5889" width="13.28515625" style="24" customWidth="1"/>
    <col min="5890" max="5890" width="12" style="24" customWidth="1"/>
    <col min="5891" max="5891" width="20.5703125" style="24" customWidth="1"/>
    <col min="5892" max="5892" width="17" style="24" customWidth="1"/>
    <col min="5893" max="5893" width="17.7109375" style="24" customWidth="1"/>
    <col min="5894" max="5894" width="21.7109375" style="24" customWidth="1"/>
    <col min="5895" max="5895" width="15.7109375" style="24" customWidth="1"/>
    <col min="5896" max="5896" width="20.140625" style="24" customWidth="1"/>
    <col min="5897" max="5897" width="3" style="24" customWidth="1"/>
    <col min="5898" max="6144" width="12.5703125" style="24"/>
    <col min="6145" max="6145" width="13.28515625" style="24" customWidth="1"/>
    <col min="6146" max="6146" width="12" style="24" customWidth="1"/>
    <col min="6147" max="6147" width="20.5703125" style="24" customWidth="1"/>
    <col min="6148" max="6148" width="17" style="24" customWidth="1"/>
    <col min="6149" max="6149" width="17.7109375" style="24" customWidth="1"/>
    <col min="6150" max="6150" width="21.7109375" style="24" customWidth="1"/>
    <col min="6151" max="6151" width="15.7109375" style="24" customWidth="1"/>
    <col min="6152" max="6152" width="20.140625" style="24" customWidth="1"/>
    <col min="6153" max="6153" width="3" style="24" customWidth="1"/>
    <col min="6154" max="6400" width="12.5703125" style="24"/>
    <col min="6401" max="6401" width="13.28515625" style="24" customWidth="1"/>
    <col min="6402" max="6402" width="12" style="24" customWidth="1"/>
    <col min="6403" max="6403" width="20.5703125" style="24" customWidth="1"/>
    <col min="6404" max="6404" width="17" style="24" customWidth="1"/>
    <col min="6405" max="6405" width="17.7109375" style="24" customWidth="1"/>
    <col min="6406" max="6406" width="21.7109375" style="24" customWidth="1"/>
    <col min="6407" max="6407" width="15.7109375" style="24" customWidth="1"/>
    <col min="6408" max="6408" width="20.140625" style="24" customWidth="1"/>
    <col min="6409" max="6409" width="3" style="24" customWidth="1"/>
    <col min="6410" max="6656" width="12.5703125" style="24"/>
    <col min="6657" max="6657" width="13.28515625" style="24" customWidth="1"/>
    <col min="6658" max="6658" width="12" style="24" customWidth="1"/>
    <col min="6659" max="6659" width="20.5703125" style="24" customWidth="1"/>
    <col min="6660" max="6660" width="17" style="24" customWidth="1"/>
    <col min="6661" max="6661" width="17.7109375" style="24" customWidth="1"/>
    <col min="6662" max="6662" width="21.7109375" style="24" customWidth="1"/>
    <col min="6663" max="6663" width="15.7109375" style="24" customWidth="1"/>
    <col min="6664" max="6664" width="20.140625" style="24" customWidth="1"/>
    <col min="6665" max="6665" width="3" style="24" customWidth="1"/>
    <col min="6666" max="6912" width="12.5703125" style="24"/>
    <col min="6913" max="6913" width="13.28515625" style="24" customWidth="1"/>
    <col min="6914" max="6914" width="12" style="24" customWidth="1"/>
    <col min="6915" max="6915" width="20.5703125" style="24" customWidth="1"/>
    <col min="6916" max="6916" width="17" style="24" customWidth="1"/>
    <col min="6917" max="6917" width="17.7109375" style="24" customWidth="1"/>
    <col min="6918" max="6918" width="21.7109375" style="24" customWidth="1"/>
    <col min="6919" max="6919" width="15.7109375" style="24" customWidth="1"/>
    <col min="6920" max="6920" width="20.140625" style="24" customWidth="1"/>
    <col min="6921" max="6921" width="3" style="24" customWidth="1"/>
    <col min="6922" max="7168" width="12.5703125" style="24"/>
    <col min="7169" max="7169" width="13.28515625" style="24" customWidth="1"/>
    <col min="7170" max="7170" width="12" style="24" customWidth="1"/>
    <col min="7171" max="7171" width="20.5703125" style="24" customWidth="1"/>
    <col min="7172" max="7172" width="17" style="24" customWidth="1"/>
    <col min="7173" max="7173" width="17.7109375" style="24" customWidth="1"/>
    <col min="7174" max="7174" width="21.7109375" style="24" customWidth="1"/>
    <col min="7175" max="7175" width="15.7109375" style="24" customWidth="1"/>
    <col min="7176" max="7176" width="20.140625" style="24" customWidth="1"/>
    <col min="7177" max="7177" width="3" style="24" customWidth="1"/>
    <col min="7178" max="7424" width="12.5703125" style="24"/>
    <col min="7425" max="7425" width="13.28515625" style="24" customWidth="1"/>
    <col min="7426" max="7426" width="12" style="24" customWidth="1"/>
    <col min="7427" max="7427" width="20.5703125" style="24" customWidth="1"/>
    <col min="7428" max="7428" width="17" style="24" customWidth="1"/>
    <col min="7429" max="7429" width="17.7109375" style="24" customWidth="1"/>
    <col min="7430" max="7430" width="21.7109375" style="24" customWidth="1"/>
    <col min="7431" max="7431" width="15.7109375" style="24" customWidth="1"/>
    <col min="7432" max="7432" width="20.140625" style="24" customWidth="1"/>
    <col min="7433" max="7433" width="3" style="24" customWidth="1"/>
    <col min="7434" max="7680" width="12.5703125" style="24"/>
    <col min="7681" max="7681" width="13.28515625" style="24" customWidth="1"/>
    <col min="7682" max="7682" width="12" style="24" customWidth="1"/>
    <col min="7683" max="7683" width="20.5703125" style="24" customWidth="1"/>
    <col min="7684" max="7684" width="17" style="24" customWidth="1"/>
    <col min="7685" max="7685" width="17.7109375" style="24" customWidth="1"/>
    <col min="7686" max="7686" width="21.7109375" style="24" customWidth="1"/>
    <col min="7687" max="7687" width="15.7109375" style="24" customWidth="1"/>
    <col min="7688" max="7688" width="20.140625" style="24" customWidth="1"/>
    <col min="7689" max="7689" width="3" style="24" customWidth="1"/>
    <col min="7690" max="7936" width="12.5703125" style="24"/>
    <col min="7937" max="7937" width="13.28515625" style="24" customWidth="1"/>
    <col min="7938" max="7938" width="12" style="24" customWidth="1"/>
    <col min="7939" max="7939" width="20.5703125" style="24" customWidth="1"/>
    <col min="7940" max="7940" width="17" style="24" customWidth="1"/>
    <col min="7941" max="7941" width="17.7109375" style="24" customWidth="1"/>
    <col min="7942" max="7942" width="21.7109375" style="24" customWidth="1"/>
    <col min="7943" max="7943" width="15.7109375" style="24" customWidth="1"/>
    <col min="7944" max="7944" width="20.140625" style="24" customWidth="1"/>
    <col min="7945" max="7945" width="3" style="24" customWidth="1"/>
    <col min="7946" max="8192" width="12.5703125" style="24"/>
    <col min="8193" max="8193" width="13.28515625" style="24" customWidth="1"/>
    <col min="8194" max="8194" width="12" style="24" customWidth="1"/>
    <col min="8195" max="8195" width="20.5703125" style="24" customWidth="1"/>
    <col min="8196" max="8196" width="17" style="24" customWidth="1"/>
    <col min="8197" max="8197" width="17.7109375" style="24" customWidth="1"/>
    <col min="8198" max="8198" width="21.7109375" style="24" customWidth="1"/>
    <col min="8199" max="8199" width="15.7109375" style="24" customWidth="1"/>
    <col min="8200" max="8200" width="20.140625" style="24" customWidth="1"/>
    <col min="8201" max="8201" width="3" style="24" customWidth="1"/>
    <col min="8202" max="8448" width="12.5703125" style="24"/>
    <col min="8449" max="8449" width="13.28515625" style="24" customWidth="1"/>
    <col min="8450" max="8450" width="12" style="24" customWidth="1"/>
    <col min="8451" max="8451" width="20.5703125" style="24" customWidth="1"/>
    <col min="8452" max="8452" width="17" style="24" customWidth="1"/>
    <col min="8453" max="8453" width="17.7109375" style="24" customWidth="1"/>
    <col min="8454" max="8454" width="21.7109375" style="24" customWidth="1"/>
    <col min="8455" max="8455" width="15.7109375" style="24" customWidth="1"/>
    <col min="8456" max="8456" width="20.140625" style="24" customWidth="1"/>
    <col min="8457" max="8457" width="3" style="24" customWidth="1"/>
    <col min="8458" max="8704" width="12.5703125" style="24"/>
    <col min="8705" max="8705" width="13.28515625" style="24" customWidth="1"/>
    <col min="8706" max="8706" width="12" style="24" customWidth="1"/>
    <col min="8707" max="8707" width="20.5703125" style="24" customWidth="1"/>
    <col min="8708" max="8708" width="17" style="24" customWidth="1"/>
    <col min="8709" max="8709" width="17.7109375" style="24" customWidth="1"/>
    <col min="8710" max="8710" width="21.7109375" style="24" customWidth="1"/>
    <col min="8711" max="8711" width="15.7109375" style="24" customWidth="1"/>
    <col min="8712" max="8712" width="20.140625" style="24" customWidth="1"/>
    <col min="8713" max="8713" width="3" style="24" customWidth="1"/>
    <col min="8714" max="8960" width="12.5703125" style="24"/>
    <col min="8961" max="8961" width="13.28515625" style="24" customWidth="1"/>
    <col min="8962" max="8962" width="12" style="24" customWidth="1"/>
    <col min="8963" max="8963" width="20.5703125" style="24" customWidth="1"/>
    <col min="8964" max="8964" width="17" style="24" customWidth="1"/>
    <col min="8965" max="8965" width="17.7109375" style="24" customWidth="1"/>
    <col min="8966" max="8966" width="21.7109375" style="24" customWidth="1"/>
    <col min="8967" max="8967" width="15.7109375" style="24" customWidth="1"/>
    <col min="8968" max="8968" width="20.140625" style="24" customWidth="1"/>
    <col min="8969" max="8969" width="3" style="24" customWidth="1"/>
    <col min="8970" max="9216" width="12.5703125" style="24"/>
    <col min="9217" max="9217" width="13.28515625" style="24" customWidth="1"/>
    <col min="9218" max="9218" width="12" style="24" customWidth="1"/>
    <col min="9219" max="9219" width="20.5703125" style="24" customWidth="1"/>
    <col min="9220" max="9220" width="17" style="24" customWidth="1"/>
    <col min="9221" max="9221" width="17.7109375" style="24" customWidth="1"/>
    <col min="9222" max="9222" width="21.7109375" style="24" customWidth="1"/>
    <col min="9223" max="9223" width="15.7109375" style="24" customWidth="1"/>
    <col min="9224" max="9224" width="20.140625" style="24" customWidth="1"/>
    <col min="9225" max="9225" width="3" style="24" customWidth="1"/>
    <col min="9226" max="9472" width="12.5703125" style="24"/>
    <col min="9473" max="9473" width="13.28515625" style="24" customWidth="1"/>
    <col min="9474" max="9474" width="12" style="24" customWidth="1"/>
    <col min="9475" max="9475" width="20.5703125" style="24" customWidth="1"/>
    <col min="9476" max="9476" width="17" style="24" customWidth="1"/>
    <col min="9477" max="9477" width="17.7109375" style="24" customWidth="1"/>
    <col min="9478" max="9478" width="21.7109375" style="24" customWidth="1"/>
    <col min="9479" max="9479" width="15.7109375" style="24" customWidth="1"/>
    <col min="9480" max="9480" width="20.140625" style="24" customWidth="1"/>
    <col min="9481" max="9481" width="3" style="24" customWidth="1"/>
    <col min="9482" max="9728" width="12.5703125" style="24"/>
    <col min="9729" max="9729" width="13.28515625" style="24" customWidth="1"/>
    <col min="9730" max="9730" width="12" style="24" customWidth="1"/>
    <col min="9731" max="9731" width="20.5703125" style="24" customWidth="1"/>
    <col min="9732" max="9732" width="17" style="24" customWidth="1"/>
    <col min="9733" max="9733" width="17.7109375" style="24" customWidth="1"/>
    <col min="9734" max="9734" width="21.7109375" style="24" customWidth="1"/>
    <col min="9735" max="9735" width="15.7109375" style="24" customWidth="1"/>
    <col min="9736" max="9736" width="20.140625" style="24" customWidth="1"/>
    <col min="9737" max="9737" width="3" style="24" customWidth="1"/>
    <col min="9738" max="9984" width="12.5703125" style="24"/>
    <col min="9985" max="9985" width="13.28515625" style="24" customWidth="1"/>
    <col min="9986" max="9986" width="12" style="24" customWidth="1"/>
    <col min="9987" max="9987" width="20.5703125" style="24" customWidth="1"/>
    <col min="9988" max="9988" width="17" style="24" customWidth="1"/>
    <col min="9989" max="9989" width="17.7109375" style="24" customWidth="1"/>
    <col min="9990" max="9990" width="21.7109375" style="24" customWidth="1"/>
    <col min="9991" max="9991" width="15.7109375" style="24" customWidth="1"/>
    <col min="9992" max="9992" width="20.140625" style="24" customWidth="1"/>
    <col min="9993" max="9993" width="3" style="24" customWidth="1"/>
    <col min="9994" max="10240" width="12.5703125" style="24"/>
    <col min="10241" max="10241" width="13.28515625" style="24" customWidth="1"/>
    <col min="10242" max="10242" width="12" style="24" customWidth="1"/>
    <col min="10243" max="10243" width="20.5703125" style="24" customWidth="1"/>
    <col min="10244" max="10244" width="17" style="24" customWidth="1"/>
    <col min="10245" max="10245" width="17.7109375" style="24" customWidth="1"/>
    <col min="10246" max="10246" width="21.7109375" style="24" customWidth="1"/>
    <col min="10247" max="10247" width="15.7109375" style="24" customWidth="1"/>
    <col min="10248" max="10248" width="20.140625" style="24" customWidth="1"/>
    <col min="10249" max="10249" width="3" style="24" customWidth="1"/>
    <col min="10250" max="10496" width="12.5703125" style="24"/>
    <col min="10497" max="10497" width="13.28515625" style="24" customWidth="1"/>
    <col min="10498" max="10498" width="12" style="24" customWidth="1"/>
    <col min="10499" max="10499" width="20.5703125" style="24" customWidth="1"/>
    <col min="10500" max="10500" width="17" style="24" customWidth="1"/>
    <col min="10501" max="10501" width="17.7109375" style="24" customWidth="1"/>
    <col min="10502" max="10502" width="21.7109375" style="24" customWidth="1"/>
    <col min="10503" max="10503" width="15.7109375" style="24" customWidth="1"/>
    <col min="10504" max="10504" width="20.140625" style="24" customWidth="1"/>
    <col min="10505" max="10505" width="3" style="24" customWidth="1"/>
    <col min="10506" max="10752" width="12.5703125" style="24"/>
    <col min="10753" max="10753" width="13.28515625" style="24" customWidth="1"/>
    <col min="10754" max="10754" width="12" style="24" customWidth="1"/>
    <col min="10755" max="10755" width="20.5703125" style="24" customWidth="1"/>
    <col min="10756" max="10756" width="17" style="24" customWidth="1"/>
    <col min="10757" max="10757" width="17.7109375" style="24" customWidth="1"/>
    <col min="10758" max="10758" width="21.7109375" style="24" customWidth="1"/>
    <col min="10759" max="10759" width="15.7109375" style="24" customWidth="1"/>
    <col min="10760" max="10760" width="20.140625" style="24" customWidth="1"/>
    <col min="10761" max="10761" width="3" style="24" customWidth="1"/>
    <col min="10762" max="11008" width="12.5703125" style="24"/>
    <col min="11009" max="11009" width="13.28515625" style="24" customWidth="1"/>
    <col min="11010" max="11010" width="12" style="24" customWidth="1"/>
    <col min="11011" max="11011" width="20.5703125" style="24" customWidth="1"/>
    <col min="11012" max="11012" width="17" style="24" customWidth="1"/>
    <col min="11013" max="11013" width="17.7109375" style="24" customWidth="1"/>
    <col min="11014" max="11014" width="21.7109375" style="24" customWidth="1"/>
    <col min="11015" max="11015" width="15.7109375" style="24" customWidth="1"/>
    <col min="11016" max="11016" width="20.140625" style="24" customWidth="1"/>
    <col min="11017" max="11017" width="3" style="24" customWidth="1"/>
    <col min="11018" max="11264" width="12.5703125" style="24"/>
    <col min="11265" max="11265" width="13.28515625" style="24" customWidth="1"/>
    <col min="11266" max="11266" width="12" style="24" customWidth="1"/>
    <col min="11267" max="11267" width="20.5703125" style="24" customWidth="1"/>
    <col min="11268" max="11268" width="17" style="24" customWidth="1"/>
    <col min="11269" max="11269" width="17.7109375" style="24" customWidth="1"/>
    <col min="11270" max="11270" width="21.7109375" style="24" customWidth="1"/>
    <col min="11271" max="11271" width="15.7109375" style="24" customWidth="1"/>
    <col min="11272" max="11272" width="20.140625" style="24" customWidth="1"/>
    <col min="11273" max="11273" width="3" style="24" customWidth="1"/>
    <col min="11274" max="11520" width="12.5703125" style="24"/>
    <col min="11521" max="11521" width="13.28515625" style="24" customWidth="1"/>
    <col min="11522" max="11522" width="12" style="24" customWidth="1"/>
    <col min="11523" max="11523" width="20.5703125" style="24" customWidth="1"/>
    <col min="11524" max="11524" width="17" style="24" customWidth="1"/>
    <col min="11525" max="11525" width="17.7109375" style="24" customWidth="1"/>
    <col min="11526" max="11526" width="21.7109375" style="24" customWidth="1"/>
    <col min="11527" max="11527" width="15.7109375" style="24" customWidth="1"/>
    <col min="11528" max="11528" width="20.140625" style="24" customWidth="1"/>
    <col min="11529" max="11529" width="3" style="24" customWidth="1"/>
    <col min="11530" max="11776" width="12.5703125" style="24"/>
    <col min="11777" max="11777" width="13.28515625" style="24" customWidth="1"/>
    <col min="11778" max="11778" width="12" style="24" customWidth="1"/>
    <col min="11779" max="11779" width="20.5703125" style="24" customWidth="1"/>
    <col min="11780" max="11780" width="17" style="24" customWidth="1"/>
    <col min="11781" max="11781" width="17.7109375" style="24" customWidth="1"/>
    <col min="11782" max="11782" width="21.7109375" style="24" customWidth="1"/>
    <col min="11783" max="11783" width="15.7109375" style="24" customWidth="1"/>
    <col min="11784" max="11784" width="20.140625" style="24" customWidth="1"/>
    <col min="11785" max="11785" width="3" style="24" customWidth="1"/>
    <col min="11786" max="12032" width="12.5703125" style="24"/>
    <col min="12033" max="12033" width="13.28515625" style="24" customWidth="1"/>
    <col min="12034" max="12034" width="12" style="24" customWidth="1"/>
    <col min="12035" max="12035" width="20.5703125" style="24" customWidth="1"/>
    <col min="12036" max="12036" width="17" style="24" customWidth="1"/>
    <col min="12037" max="12037" width="17.7109375" style="24" customWidth="1"/>
    <col min="12038" max="12038" width="21.7109375" style="24" customWidth="1"/>
    <col min="12039" max="12039" width="15.7109375" style="24" customWidth="1"/>
    <col min="12040" max="12040" width="20.140625" style="24" customWidth="1"/>
    <col min="12041" max="12041" width="3" style="24" customWidth="1"/>
    <col min="12042" max="12288" width="12.5703125" style="24"/>
    <col min="12289" max="12289" width="13.28515625" style="24" customWidth="1"/>
    <col min="12290" max="12290" width="12" style="24" customWidth="1"/>
    <col min="12291" max="12291" width="20.5703125" style="24" customWidth="1"/>
    <col min="12292" max="12292" width="17" style="24" customWidth="1"/>
    <col min="12293" max="12293" width="17.7109375" style="24" customWidth="1"/>
    <col min="12294" max="12294" width="21.7109375" style="24" customWidth="1"/>
    <col min="12295" max="12295" width="15.7109375" style="24" customWidth="1"/>
    <col min="12296" max="12296" width="20.140625" style="24" customWidth="1"/>
    <col min="12297" max="12297" width="3" style="24" customWidth="1"/>
    <col min="12298" max="12544" width="12.5703125" style="24"/>
    <col min="12545" max="12545" width="13.28515625" style="24" customWidth="1"/>
    <col min="12546" max="12546" width="12" style="24" customWidth="1"/>
    <col min="12547" max="12547" width="20.5703125" style="24" customWidth="1"/>
    <col min="12548" max="12548" width="17" style="24" customWidth="1"/>
    <col min="12549" max="12549" width="17.7109375" style="24" customWidth="1"/>
    <col min="12550" max="12550" width="21.7109375" style="24" customWidth="1"/>
    <col min="12551" max="12551" width="15.7109375" style="24" customWidth="1"/>
    <col min="12552" max="12552" width="20.140625" style="24" customWidth="1"/>
    <col min="12553" max="12553" width="3" style="24" customWidth="1"/>
    <col min="12554" max="12800" width="12.5703125" style="24"/>
    <col min="12801" max="12801" width="13.28515625" style="24" customWidth="1"/>
    <col min="12802" max="12802" width="12" style="24" customWidth="1"/>
    <col min="12803" max="12803" width="20.5703125" style="24" customWidth="1"/>
    <col min="12804" max="12804" width="17" style="24" customWidth="1"/>
    <col min="12805" max="12805" width="17.7109375" style="24" customWidth="1"/>
    <col min="12806" max="12806" width="21.7109375" style="24" customWidth="1"/>
    <col min="12807" max="12807" width="15.7109375" style="24" customWidth="1"/>
    <col min="12808" max="12808" width="20.140625" style="24" customWidth="1"/>
    <col min="12809" max="12809" width="3" style="24" customWidth="1"/>
    <col min="12810" max="13056" width="12.5703125" style="24"/>
    <col min="13057" max="13057" width="13.28515625" style="24" customWidth="1"/>
    <col min="13058" max="13058" width="12" style="24" customWidth="1"/>
    <col min="13059" max="13059" width="20.5703125" style="24" customWidth="1"/>
    <col min="13060" max="13060" width="17" style="24" customWidth="1"/>
    <col min="13061" max="13061" width="17.7109375" style="24" customWidth="1"/>
    <col min="13062" max="13062" width="21.7109375" style="24" customWidth="1"/>
    <col min="13063" max="13063" width="15.7109375" style="24" customWidth="1"/>
    <col min="13064" max="13064" width="20.140625" style="24" customWidth="1"/>
    <col min="13065" max="13065" width="3" style="24" customWidth="1"/>
    <col min="13066" max="13312" width="12.5703125" style="24"/>
    <col min="13313" max="13313" width="13.28515625" style="24" customWidth="1"/>
    <col min="13314" max="13314" width="12" style="24" customWidth="1"/>
    <col min="13315" max="13315" width="20.5703125" style="24" customWidth="1"/>
    <col min="13316" max="13316" width="17" style="24" customWidth="1"/>
    <col min="13317" max="13317" width="17.7109375" style="24" customWidth="1"/>
    <col min="13318" max="13318" width="21.7109375" style="24" customWidth="1"/>
    <col min="13319" max="13319" width="15.7109375" style="24" customWidth="1"/>
    <col min="13320" max="13320" width="20.140625" style="24" customWidth="1"/>
    <col min="13321" max="13321" width="3" style="24" customWidth="1"/>
    <col min="13322" max="13568" width="12.5703125" style="24"/>
    <col min="13569" max="13569" width="13.28515625" style="24" customWidth="1"/>
    <col min="13570" max="13570" width="12" style="24" customWidth="1"/>
    <col min="13571" max="13571" width="20.5703125" style="24" customWidth="1"/>
    <col min="13572" max="13572" width="17" style="24" customWidth="1"/>
    <col min="13573" max="13573" width="17.7109375" style="24" customWidth="1"/>
    <col min="13574" max="13574" width="21.7109375" style="24" customWidth="1"/>
    <col min="13575" max="13575" width="15.7109375" style="24" customWidth="1"/>
    <col min="13576" max="13576" width="20.140625" style="24" customWidth="1"/>
    <col min="13577" max="13577" width="3" style="24" customWidth="1"/>
    <col min="13578" max="13824" width="12.5703125" style="24"/>
    <col min="13825" max="13825" width="13.28515625" style="24" customWidth="1"/>
    <col min="13826" max="13826" width="12" style="24" customWidth="1"/>
    <col min="13827" max="13827" width="20.5703125" style="24" customWidth="1"/>
    <col min="13828" max="13828" width="17" style="24" customWidth="1"/>
    <col min="13829" max="13829" width="17.7109375" style="24" customWidth="1"/>
    <col min="13830" max="13830" width="21.7109375" style="24" customWidth="1"/>
    <col min="13831" max="13831" width="15.7109375" style="24" customWidth="1"/>
    <col min="13832" max="13832" width="20.140625" style="24" customWidth="1"/>
    <col min="13833" max="13833" width="3" style="24" customWidth="1"/>
    <col min="13834" max="14080" width="12.5703125" style="24"/>
    <col min="14081" max="14081" width="13.28515625" style="24" customWidth="1"/>
    <col min="14082" max="14082" width="12" style="24" customWidth="1"/>
    <col min="14083" max="14083" width="20.5703125" style="24" customWidth="1"/>
    <col min="14084" max="14084" width="17" style="24" customWidth="1"/>
    <col min="14085" max="14085" width="17.7109375" style="24" customWidth="1"/>
    <col min="14086" max="14086" width="21.7109375" style="24" customWidth="1"/>
    <col min="14087" max="14087" width="15.7109375" style="24" customWidth="1"/>
    <col min="14088" max="14088" width="20.140625" style="24" customWidth="1"/>
    <col min="14089" max="14089" width="3" style="24" customWidth="1"/>
    <col min="14090" max="14336" width="12.5703125" style="24"/>
    <col min="14337" max="14337" width="13.28515625" style="24" customWidth="1"/>
    <col min="14338" max="14338" width="12" style="24" customWidth="1"/>
    <col min="14339" max="14339" width="20.5703125" style="24" customWidth="1"/>
    <col min="14340" max="14340" width="17" style="24" customWidth="1"/>
    <col min="14341" max="14341" width="17.7109375" style="24" customWidth="1"/>
    <col min="14342" max="14342" width="21.7109375" style="24" customWidth="1"/>
    <col min="14343" max="14343" width="15.7109375" style="24" customWidth="1"/>
    <col min="14344" max="14344" width="20.140625" style="24" customWidth="1"/>
    <col min="14345" max="14345" width="3" style="24" customWidth="1"/>
    <col min="14346" max="14592" width="12.5703125" style="24"/>
    <col min="14593" max="14593" width="13.28515625" style="24" customWidth="1"/>
    <col min="14594" max="14594" width="12" style="24" customWidth="1"/>
    <col min="14595" max="14595" width="20.5703125" style="24" customWidth="1"/>
    <col min="14596" max="14596" width="17" style="24" customWidth="1"/>
    <col min="14597" max="14597" width="17.7109375" style="24" customWidth="1"/>
    <col min="14598" max="14598" width="21.7109375" style="24" customWidth="1"/>
    <col min="14599" max="14599" width="15.7109375" style="24" customWidth="1"/>
    <col min="14600" max="14600" width="20.140625" style="24" customWidth="1"/>
    <col min="14601" max="14601" width="3" style="24" customWidth="1"/>
    <col min="14602" max="14848" width="12.5703125" style="24"/>
    <col min="14849" max="14849" width="13.28515625" style="24" customWidth="1"/>
    <col min="14850" max="14850" width="12" style="24" customWidth="1"/>
    <col min="14851" max="14851" width="20.5703125" style="24" customWidth="1"/>
    <col min="14852" max="14852" width="17" style="24" customWidth="1"/>
    <col min="14853" max="14853" width="17.7109375" style="24" customWidth="1"/>
    <col min="14854" max="14854" width="21.7109375" style="24" customWidth="1"/>
    <col min="14855" max="14855" width="15.7109375" style="24" customWidth="1"/>
    <col min="14856" max="14856" width="20.140625" style="24" customWidth="1"/>
    <col min="14857" max="14857" width="3" style="24" customWidth="1"/>
    <col min="14858" max="15104" width="12.5703125" style="24"/>
    <col min="15105" max="15105" width="13.28515625" style="24" customWidth="1"/>
    <col min="15106" max="15106" width="12" style="24" customWidth="1"/>
    <col min="15107" max="15107" width="20.5703125" style="24" customWidth="1"/>
    <col min="15108" max="15108" width="17" style="24" customWidth="1"/>
    <col min="15109" max="15109" width="17.7109375" style="24" customWidth="1"/>
    <col min="15110" max="15110" width="21.7109375" style="24" customWidth="1"/>
    <col min="15111" max="15111" width="15.7109375" style="24" customWidth="1"/>
    <col min="15112" max="15112" width="20.140625" style="24" customWidth="1"/>
    <col min="15113" max="15113" width="3" style="24" customWidth="1"/>
    <col min="15114" max="15360" width="12.5703125" style="24"/>
    <col min="15361" max="15361" width="13.28515625" style="24" customWidth="1"/>
    <col min="15362" max="15362" width="12" style="24" customWidth="1"/>
    <col min="15363" max="15363" width="20.5703125" style="24" customWidth="1"/>
    <col min="15364" max="15364" width="17" style="24" customWidth="1"/>
    <col min="15365" max="15365" width="17.7109375" style="24" customWidth="1"/>
    <col min="15366" max="15366" width="21.7109375" style="24" customWidth="1"/>
    <col min="15367" max="15367" width="15.7109375" style="24" customWidth="1"/>
    <col min="15368" max="15368" width="20.140625" style="24" customWidth="1"/>
    <col min="15369" max="15369" width="3" style="24" customWidth="1"/>
    <col min="15370" max="15616" width="12.5703125" style="24"/>
    <col min="15617" max="15617" width="13.28515625" style="24" customWidth="1"/>
    <col min="15618" max="15618" width="12" style="24" customWidth="1"/>
    <col min="15619" max="15619" width="20.5703125" style="24" customWidth="1"/>
    <col min="15620" max="15620" width="17" style="24" customWidth="1"/>
    <col min="15621" max="15621" width="17.7109375" style="24" customWidth="1"/>
    <col min="15622" max="15622" width="21.7109375" style="24" customWidth="1"/>
    <col min="15623" max="15623" width="15.7109375" style="24" customWidth="1"/>
    <col min="15624" max="15624" width="20.140625" style="24" customWidth="1"/>
    <col min="15625" max="15625" width="3" style="24" customWidth="1"/>
    <col min="15626" max="15872" width="12.5703125" style="24"/>
    <col min="15873" max="15873" width="13.28515625" style="24" customWidth="1"/>
    <col min="15874" max="15874" width="12" style="24" customWidth="1"/>
    <col min="15875" max="15875" width="20.5703125" style="24" customWidth="1"/>
    <col min="15876" max="15876" width="17" style="24" customWidth="1"/>
    <col min="15877" max="15877" width="17.7109375" style="24" customWidth="1"/>
    <col min="15878" max="15878" width="21.7109375" style="24" customWidth="1"/>
    <col min="15879" max="15879" width="15.7109375" style="24" customWidth="1"/>
    <col min="15880" max="15880" width="20.140625" style="24" customWidth="1"/>
    <col min="15881" max="15881" width="3" style="24" customWidth="1"/>
    <col min="15882" max="16128" width="12.5703125" style="24"/>
    <col min="16129" max="16129" width="13.28515625" style="24" customWidth="1"/>
    <col min="16130" max="16130" width="12" style="24" customWidth="1"/>
    <col min="16131" max="16131" width="20.5703125" style="24" customWidth="1"/>
    <col min="16132" max="16132" width="17" style="24" customWidth="1"/>
    <col min="16133" max="16133" width="17.7109375" style="24" customWidth="1"/>
    <col min="16134" max="16134" width="21.7109375" style="24" customWidth="1"/>
    <col min="16135" max="16135" width="15.7109375" style="24" customWidth="1"/>
    <col min="16136" max="16136" width="20.140625" style="24" customWidth="1"/>
    <col min="16137" max="16137" width="3" style="24" customWidth="1"/>
    <col min="16138" max="16384" width="12.5703125" style="24"/>
  </cols>
  <sheetData>
    <row r="1" spans="1:5" ht="15" customHeight="1" thickBot="1" x14ac:dyDescent="0.3"/>
    <row r="2" spans="1:5" ht="15" customHeight="1" thickTop="1" x14ac:dyDescent="0.25">
      <c r="A2" s="220" t="s">
        <v>28</v>
      </c>
      <c r="B2" s="222" t="s">
        <v>29</v>
      </c>
      <c r="C2" s="224" t="s">
        <v>30</v>
      </c>
      <c r="D2" s="225"/>
    </row>
    <row r="3" spans="1:5" ht="32.25" customHeight="1" x14ac:dyDescent="0.25">
      <c r="A3" s="221"/>
      <c r="B3" s="223"/>
      <c r="C3" s="26" t="s">
        <v>31</v>
      </c>
      <c r="D3" s="27" t="s">
        <v>32</v>
      </c>
      <c r="E3" s="28"/>
    </row>
    <row r="4" spans="1:5" ht="15" customHeight="1" x14ac:dyDescent="0.25">
      <c r="A4" s="29" t="s">
        <v>33</v>
      </c>
      <c r="B4" s="30">
        <v>35673</v>
      </c>
      <c r="C4" s="31">
        <v>0.36499999999999999</v>
      </c>
      <c r="D4" s="32">
        <v>0.54749999999999999</v>
      </c>
      <c r="E4" s="28"/>
    </row>
    <row r="5" spans="1:5" ht="15" customHeight="1" x14ac:dyDescent="0.25">
      <c r="A5" s="33" t="s">
        <v>34</v>
      </c>
      <c r="B5" s="34">
        <v>35703</v>
      </c>
      <c r="C5" s="31">
        <v>0.31840000000000002</v>
      </c>
      <c r="D5" s="32">
        <v>0.47760000000000002</v>
      </c>
      <c r="E5" s="28"/>
    </row>
    <row r="6" spans="1:5" ht="15" customHeight="1" x14ac:dyDescent="0.25">
      <c r="A6" s="33" t="s">
        <v>35</v>
      </c>
      <c r="B6" s="34">
        <v>35734</v>
      </c>
      <c r="C6" s="35">
        <v>0.31330000000000002</v>
      </c>
      <c r="D6" s="32">
        <v>0.46989999999999998</v>
      </c>
      <c r="E6" s="28"/>
    </row>
    <row r="7" spans="1:5" ht="15" customHeight="1" x14ac:dyDescent="0.25">
      <c r="A7" s="33" t="s">
        <v>36</v>
      </c>
      <c r="B7" s="34">
        <v>35764</v>
      </c>
      <c r="C7" s="35">
        <v>0.31469999999999998</v>
      </c>
      <c r="D7" s="32">
        <v>0.47204999999999997</v>
      </c>
      <c r="E7" s="28"/>
    </row>
    <row r="8" spans="1:5" ht="15" customHeight="1" x14ac:dyDescent="0.25">
      <c r="A8" s="33" t="s">
        <v>37</v>
      </c>
      <c r="B8" s="34">
        <v>35795</v>
      </c>
      <c r="C8" s="31">
        <v>0.31740000000000002</v>
      </c>
      <c r="D8" s="32">
        <v>0.47610000000000002</v>
      </c>
      <c r="E8" s="28"/>
    </row>
    <row r="9" spans="1:5" ht="15" customHeight="1" x14ac:dyDescent="0.25">
      <c r="A9" s="33" t="s">
        <v>38</v>
      </c>
      <c r="B9" s="34">
        <v>35826</v>
      </c>
      <c r="C9" s="31">
        <v>0.31690000000000002</v>
      </c>
      <c r="D9" s="32">
        <v>0.47535000000000005</v>
      </c>
      <c r="E9" s="28"/>
    </row>
    <row r="10" spans="1:5" ht="15" customHeight="1" x14ac:dyDescent="0.25">
      <c r="A10" s="33" t="s">
        <v>39</v>
      </c>
      <c r="B10" s="34">
        <v>35854</v>
      </c>
      <c r="C10" s="35">
        <v>0.3256</v>
      </c>
      <c r="D10" s="32">
        <v>0.4884</v>
      </c>
      <c r="E10" s="28"/>
    </row>
    <row r="11" spans="1:5" ht="15" customHeight="1" x14ac:dyDescent="0.25">
      <c r="A11" s="33" t="s">
        <v>40</v>
      </c>
      <c r="B11" s="34">
        <v>35885</v>
      </c>
      <c r="C11" s="35">
        <v>0.32150000000000001</v>
      </c>
      <c r="D11" s="32">
        <v>0.48225000000000001</v>
      </c>
      <c r="E11" s="28"/>
    </row>
    <row r="12" spans="1:5" ht="15" customHeight="1" x14ac:dyDescent="0.25">
      <c r="A12" s="33" t="s">
        <v>41</v>
      </c>
      <c r="B12" s="34">
        <v>35915</v>
      </c>
      <c r="C12" s="31">
        <v>0.36280000000000001</v>
      </c>
      <c r="D12" s="32">
        <v>0.54420000000000002</v>
      </c>
      <c r="E12" s="28"/>
    </row>
    <row r="13" spans="1:5" ht="15" customHeight="1" x14ac:dyDescent="0.25">
      <c r="A13" s="33" t="s">
        <v>42</v>
      </c>
      <c r="B13" s="34">
        <v>35946</v>
      </c>
      <c r="C13" s="31">
        <v>0.38390000000000002</v>
      </c>
      <c r="D13" s="32">
        <v>0.57584999999999997</v>
      </c>
      <c r="E13" s="28"/>
    </row>
    <row r="14" spans="1:5" ht="15" customHeight="1" x14ac:dyDescent="0.25">
      <c r="A14" s="33" t="s">
        <v>43</v>
      </c>
      <c r="B14" s="34">
        <v>35976</v>
      </c>
      <c r="C14" s="31">
        <v>0.39510000000000001</v>
      </c>
      <c r="D14" s="32">
        <v>0.59265000000000001</v>
      </c>
      <c r="E14" s="28"/>
    </row>
    <row r="15" spans="1:5" ht="15" customHeight="1" x14ac:dyDescent="0.25">
      <c r="A15" s="33" t="s">
        <v>44</v>
      </c>
      <c r="B15" s="34">
        <v>36007</v>
      </c>
      <c r="C15" s="31">
        <v>0.4783</v>
      </c>
      <c r="D15" s="32">
        <v>0.71745000000000003</v>
      </c>
      <c r="E15" s="28"/>
    </row>
    <row r="16" spans="1:5" ht="15" customHeight="1" x14ac:dyDescent="0.25">
      <c r="A16" s="33" t="s">
        <v>45</v>
      </c>
      <c r="B16" s="34">
        <v>36038</v>
      </c>
      <c r="C16" s="31">
        <v>0.48409999999999997</v>
      </c>
      <c r="D16" s="32">
        <v>0.72614999999999996</v>
      </c>
      <c r="E16" s="28"/>
    </row>
    <row r="17" spans="1:37" ht="15" customHeight="1" x14ac:dyDescent="0.25">
      <c r="A17" s="33" t="s">
        <v>46</v>
      </c>
      <c r="B17" s="34">
        <v>36068</v>
      </c>
      <c r="C17" s="31">
        <v>0.432</v>
      </c>
      <c r="D17" s="32">
        <v>0.64800000000000002</v>
      </c>
      <c r="E17" s="28"/>
    </row>
    <row r="18" spans="1:37" ht="15" customHeight="1" x14ac:dyDescent="0.25">
      <c r="A18" s="33">
        <v>36069</v>
      </c>
      <c r="B18" s="34">
        <v>36099</v>
      </c>
      <c r="C18" s="31">
        <v>0.46</v>
      </c>
      <c r="D18" s="32">
        <v>0.69000000000000006</v>
      </c>
      <c r="E18" s="28"/>
    </row>
    <row r="19" spans="1:37" ht="15" customHeight="1" x14ac:dyDescent="0.25">
      <c r="A19" s="33">
        <v>36100</v>
      </c>
      <c r="B19" s="34">
        <v>36129</v>
      </c>
      <c r="C19" s="31">
        <v>0.49990000000000001</v>
      </c>
      <c r="D19" s="32">
        <v>0.74985000000000002</v>
      </c>
      <c r="E19" s="28"/>
    </row>
    <row r="20" spans="1:37" ht="15" customHeight="1" x14ac:dyDescent="0.25">
      <c r="A20" s="33">
        <v>36130</v>
      </c>
      <c r="B20" s="34">
        <v>36160</v>
      </c>
      <c r="C20" s="31">
        <v>0.47710000000000002</v>
      </c>
      <c r="D20" s="32">
        <v>0.71565000000000001</v>
      </c>
      <c r="E20" s="28"/>
    </row>
    <row r="21" spans="1:37" ht="15" customHeight="1" x14ac:dyDescent="0.25">
      <c r="A21" s="33">
        <v>36161</v>
      </c>
      <c r="B21" s="34">
        <v>36191</v>
      </c>
      <c r="C21" s="31">
        <v>0.45490000000000003</v>
      </c>
      <c r="D21" s="32">
        <v>0.68235000000000001</v>
      </c>
      <c r="E21" s="28"/>
    </row>
    <row r="22" spans="1:37" ht="15" customHeight="1" x14ac:dyDescent="0.25">
      <c r="A22" s="33">
        <v>36192</v>
      </c>
      <c r="B22" s="34">
        <v>36219</v>
      </c>
      <c r="C22" s="31">
        <v>0.4239</v>
      </c>
      <c r="D22" s="32">
        <v>0.63585000000000003</v>
      </c>
      <c r="E22" s="28"/>
    </row>
    <row r="23" spans="1:37" ht="15" customHeight="1" x14ac:dyDescent="0.25">
      <c r="A23" s="33">
        <v>36220</v>
      </c>
      <c r="B23" s="34">
        <v>36233</v>
      </c>
      <c r="C23" s="31">
        <v>0.40989999999999999</v>
      </c>
      <c r="D23" s="32">
        <v>0.61485000000000001</v>
      </c>
      <c r="E23" s="28"/>
    </row>
    <row r="24" spans="1:37" ht="15" customHeight="1" x14ac:dyDescent="0.25">
      <c r="A24" s="33">
        <v>36234</v>
      </c>
      <c r="B24" s="34">
        <v>36250</v>
      </c>
      <c r="C24" s="31">
        <v>0.39760000000000001</v>
      </c>
      <c r="D24" s="32">
        <v>0.59640000000000004</v>
      </c>
      <c r="E24" s="28"/>
    </row>
    <row r="25" spans="1:37" ht="15" customHeight="1" x14ac:dyDescent="0.25">
      <c r="A25" s="33">
        <v>36251</v>
      </c>
      <c r="B25" s="34">
        <v>36280</v>
      </c>
      <c r="C25" s="31">
        <v>0.3357</v>
      </c>
      <c r="D25" s="32">
        <v>0.50354999999999994</v>
      </c>
      <c r="E25" s="28"/>
    </row>
    <row r="26" spans="1:37" ht="15" customHeight="1" x14ac:dyDescent="0.25">
      <c r="A26" s="36">
        <v>36281</v>
      </c>
      <c r="B26" s="30">
        <v>36311</v>
      </c>
      <c r="C26" s="35">
        <v>0.31140000000000001</v>
      </c>
      <c r="D26" s="32">
        <v>0.46710000000000002</v>
      </c>
      <c r="E26" s="28"/>
    </row>
    <row r="27" spans="1:37" ht="15" customHeight="1" x14ac:dyDescent="0.25">
      <c r="A27" s="33">
        <v>36312</v>
      </c>
      <c r="B27" s="30">
        <v>36341</v>
      </c>
      <c r="C27" s="31">
        <v>0.27460000000000001</v>
      </c>
      <c r="D27" s="32">
        <v>0.41190000000000004</v>
      </c>
      <c r="E27" s="28"/>
    </row>
    <row r="28" spans="1:37" s="37" customFormat="1" ht="15" customHeight="1" x14ac:dyDescent="0.25">
      <c r="A28" s="33">
        <v>36342</v>
      </c>
      <c r="B28" s="30">
        <v>36372</v>
      </c>
      <c r="C28" s="35">
        <v>0.2422</v>
      </c>
      <c r="D28" s="32">
        <v>0.36330000000000001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</row>
    <row r="29" spans="1:37" ht="15" customHeight="1" x14ac:dyDescent="0.25">
      <c r="A29" s="33">
        <v>36373</v>
      </c>
      <c r="B29" s="30">
        <v>36403</v>
      </c>
      <c r="C29" s="35">
        <v>0.26250000000000001</v>
      </c>
      <c r="D29" s="32">
        <v>0.39375000000000004</v>
      </c>
      <c r="E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</row>
    <row r="30" spans="1:37" ht="15" customHeight="1" x14ac:dyDescent="0.25">
      <c r="A30" s="38">
        <v>36404</v>
      </c>
      <c r="B30" s="39">
        <v>36433</v>
      </c>
      <c r="C30" s="40">
        <v>0.2601</v>
      </c>
      <c r="D30" s="32">
        <v>0.39015</v>
      </c>
      <c r="E30" s="28"/>
    </row>
    <row r="31" spans="1:37" ht="15" customHeight="1" x14ac:dyDescent="0.25">
      <c r="A31" s="33">
        <v>36434</v>
      </c>
      <c r="B31" s="34">
        <v>36464</v>
      </c>
      <c r="C31" s="35">
        <v>0.26960000000000001</v>
      </c>
      <c r="D31" s="32">
        <v>0.40439999999999998</v>
      </c>
      <c r="E31" s="28"/>
    </row>
    <row r="32" spans="1:37" ht="15" customHeight="1" x14ac:dyDescent="0.25">
      <c r="A32" s="33">
        <v>36465</v>
      </c>
      <c r="B32" s="30">
        <v>36494</v>
      </c>
      <c r="C32" s="35">
        <v>0.25700000000000001</v>
      </c>
      <c r="D32" s="32">
        <v>0.38550000000000001</v>
      </c>
      <c r="E32" s="28"/>
    </row>
    <row r="33" spans="1:5" ht="15" customHeight="1" x14ac:dyDescent="0.25">
      <c r="A33" s="36">
        <v>36495</v>
      </c>
      <c r="B33" s="30">
        <v>36525</v>
      </c>
      <c r="C33" s="35">
        <v>0.2422</v>
      </c>
      <c r="D33" s="32">
        <v>0.36330000000000001</v>
      </c>
      <c r="E33" s="28"/>
    </row>
    <row r="34" spans="1:5" ht="15" customHeight="1" x14ac:dyDescent="0.25">
      <c r="A34" s="36">
        <v>36526</v>
      </c>
      <c r="B34" s="30">
        <v>36556</v>
      </c>
      <c r="C34" s="35">
        <v>0.224</v>
      </c>
      <c r="D34" s="32">
        <v>0.33600000000000002</v>
      </c>
      <c r="E34" s="28"/>
    </row>
    <row r="35" spans="1:5" ht="15" customHeight="1" x14ac:dyDescent="0.25">
      <c r="A35" s="36">
        <v>36557</v>
      </c>
      <c r="B35" s="30">
        <v>36585</v>
      </c>
      <c r="C35" s="35">
        <v>0.1946</v>
      </c>
      <c r="D35" s="32">
        <v>0.29189999999999999</v>
      </c>
      <c r="E35" s="28"/>
    </row>
    <row r="36" spans="1:5" ht="15" customHeight="1" x14ac:dyDescent="0.25">
      <c r="A36" s="36">
        <v>36586</v>
      </c>
      <c r="B36" s="30">
        <v>36616</v>
      </c>
      <c r="C36" s="35">
        <v>0.17449999999999999</v>
      </c>
      <c r="D36" s="32">
        <v>0.26174999999999998</v>
      </c>
      <c r="E36" s="28"/>
    </row>
    <row r="37" spans="1:5" ht="15" customHeight="1" x14ac:dyDescent="0.25">
      <c r="A37" s="36">
        <v>36617</v>
      </c>
      <c r="B37" s="30">
        <v>36646</v>
      </c>
      <c r="C37" s="35">
        <v>0.1787</v>
      </c>
      <c r="D37" s="32">
        <v>0.26805000000000001</v>
      </c>
      <c r="E37" s="28"/>
    </row>
    <row r="38" spans="1:5" ht="15" customHeight="1" x14ac:dyDescent="0.25">
      <c r="A38" s="36">
        <v>36647</v>
      </c>
      <c r="B38" s="30">
        <v>36677</v>
      </c>
      <c r="C38" s="35">
        <v>0.17899999999999999</v>
      </c>
      <c r="D38" s="32">
        <v>0.26849999999999996</v>
      </c>
      <c r="E38" s="28"/>
    </row>
    <row r="39" spans="1:5" ht="15" customHeight="1" x14ac:dyDescent="0.25">
      <c r="A39" s="36">
        <v>36678</v>
      </c>
      <c r="B39" s="30">
        <v>36707</v>
      </c>
      <c r="C39" s="35">
        <v>0.19769999999999999</v>
      </c>
      <c r="D39" s="32">
        <v>0.29654999999999998</v>
      </c>
      <c r="E39" s="28"/>
    </row>
    <row r="40" spans="1:5" ht="15" customHeight="1" x14ac:dyDescent="0.25">
      <c r="A40" s="36">
        <v>36708</v>
      </c>
      <c r="B40" s="30">
        <v>36738</v>
      </c>
      <c r="C40" s="41">
        <v>0.19439999999999999</v>
      </c>
      <c r="D40" s="32">
        <v>0.29159999999999997</v>
      </c>
      <c r="E40" s="28"/>
    </row>
    <row r="41" spans="1:5" ht="15" customHeight="1" x14ac:dyDescent="0.25">
      <c r="A41" s="36">
        <v>36739</v>
      </c>
      <c r="B41" s="30">
        <v>36769</v>
      </c>
      <c r="C41" s="41">
        <v>0.19919999999999999</v>
      </c>
      <c r="D41" s="32">
        <v>0.29879999999999995</v>
      </c>
      <c r="E41" s="28"/>
    </row>
    <row r="42" spans="1:5" ht="15" customHeight="1" x14ac:dyDescent="0.25">
      <c r="A42" s="36">
        <v>36770</v>
      </c>
      <c r="B42" s="30">
        <v>36799</v>
      </c>
      <c r="C42" s="41">
        <v>0.2293</v>
      </c>
      <c r="D42" s="32">
        <v>0.34394999999999998</v>
      </c>
      <c r="E42" s="28"/>
    </row>
    <row r="43" spans="1:5" ht="15" customHeight="1" x14ac:dyDescent="0.25">
      <c r="A43" s="36">
        <v>36800</v>
      </c>
      <c r="B43" s="30">
        <v>36830</v>
      </c>
      <c r="C43" s="41">
        <v>0.23080000000000001</v>
      </c>
      <c r="D43" s="32">
        <v>0.34620000000000001</v>
      </c>
      <c r="E43" s="28"/>
    </row>
    <row r="44" spans="1:5" ht="15" customHeight="1" x14ac:dyDescent="0.25">
      <c r="A44" s="36">
        <v>36831</v>
      </c>
      <c r="B44" s="30">
        <v>36860</v>
      </c>
      <c r="C44" s="41">
        <v>0.23799999999999999</v>
      </c>
      <c r="D44" s="32">
        <v>0.35699999999999998</v>
      </c>
      <c r="E44" s="28"/>
    </row>
    <row r="45" spans="1:5" ht="15" customHeight="1" x14ac:dyDescent="0.25">
      <c r="A45" s="36">
        <v>36861</v>
      </c>
      <c r="B45" s="30">
        <v>36891</v>
      </c>
      <c r="C45" s="41">
        <v>0.2369</v>
      </c>
      <c r="D45" s="32">
        <v>0.35535</v>
      </c>
      <c r="E45" s="28"/>
    </row>
    <row r="46" spans="1:5" s="28" customFormat="1" ht="15" customHeight="1" x14ac:dyDescent="0.25">
      <c r="A46" s="36">
        <v>36892</v>
      </c>
      <c r="B46" s="30">
        <v>36922</v>
      </c>
      <c r="C46" s="42">
        <v>0.24160000000000001</v>
      </c>
      <c r="D46" s="32">
        <v>0.3624</v>
      </c>
    </row>
    <row r="47" spans="1:5" s="28" customFormat="1" ht="15" customHeight="1" x14ac:dyDescent="0.25">
      <c r="A47" s="36">
        <v>36923</v>
      </c>
      <c r="B47" s="30">
        <v>36950</v>
      </c>
      <c r="C47" s="41">
        <v>0.26029999999999998</v>
      </c>
      <c r="D47" s="32">
        <v>0.39044999999999996</v>
      </c>
    </row>
    <row r="48" spans="1:5" s="28" customFormat="1" ht="15" customHeight="1" x14ac:dyDescent="0.25">
      <c r="A48" s="36">
        <v>36951</v>
      </c>
      <c r="B48" s="30">
        <v>36981</v>
      </c>
      <c r="C48" s="41">
        <v>0.25109999999999999</v>
      </c>
      <c r="D48" s="32">
        <v>0.37664999999999998</v>
      </c>
    </row>
    <row r="49" spans="1:5" s="28" customFormat="1" ht="15" customHeight="1" x14ac:dyDescent="0.25">
      <c r="A49" s="36">
        <v>36982</v>
      </c>
      <c r="B49" s="30">
        <v>37011</v>
      </c>
      <c r="C49" s="41">
        <v>0.24829999999999999</v>
      </c>
      <c r="D49" s="32">
        <v>0.37245</v>
      </c>
    </row>
    <row r="50" spans="1:5" s="28" customFormat="1" ht="15" customHeight="1" x14ac:dyDescent="0.25">
      <c r="A50" s="36">
        <v>37012</v>
      </c>
      <c r="B50" s="30">
        <v>37042</v>
      </c>
      <c r="C50" s="41">
        <v>0.2424</v>
      </c>
      <c r="D50" s="32">
        <v>0.36360000000000003</v>
      </c>
    </row>
    <row r="51" spans="1:5" s="28" customFormat="1" ht="15" customHeight="1" x14ac:dyDescent="0.25">
      <c r="A51" s="43">
        <v>37043</v>
      </c>
      <c r="B51" s="44">
        <v>37072</v>
      </c>
      <c r="C51" s="41">
        <v>0.25169999999999998</v>
      </c>
      <c r="D51" s="32">
        <v>0.37754999999999994</v>
      </c>
    </row>
    <row r="52" spans="1:5" s="47" customFormat="1" ht="15" customHeight="1" x14ac:dyDescent="0.25">
      <c r="A52" s="43">
        <v>37073</v>
      </c>
      <c r="B52" s="45">
        <v>37103</v>
      </c>
      <c r="C52" s="46">
        <v>0.26079999999999998</v>
      </c>
      <c r="D52" s="32">
        <v>0.39119999999999999</v>
      </c>
      <c r="E52" s="28"/>
    </row>
    <row r="53" spans="1:5" s="48" customFormat="1" ht="15" customHeight="1" x14ac:dyDescent="0.25">
      <c r="A53" s="36">
        <v>37104</v>
      </c>
      <c r="B53" s="30">
        <v>37134</v>
      </c>
      <c r="C53" s="42">
        <v>0.24249999999999999</v>
      </c>
      <c r="D53" s="32">
        <v>0.36375000000000002</v>
      </c>
      <c r="E53" s="28"/>
    </row>
    <row r="54" spans="1:5" s="48" customFormat="1" ht="15" customHeight="1" x14ac:dyDescent="0.25">
      <c r="A54" s="36">
        <v>37135</v>
      </c>
      <c r="B54" s="30">
        <v>37164</v>
      </c>
      <c r="C54" s="42">
        <v>0.2306</v>
      </c>
      <c r="D54" s="32">
        <v>0.34589999999999999</v>
      </c>
      <c r="E54" s="28"/>
    </row>
    <row r="55" spans="1:5" s="48" customFormat="1" ht="15" customHeight="1" x14ac:dyDescent="0.25">
      <c r="A55" s="36">
        <v>37165</v>
      </c>
      <c r="B55" s="30">
        <v>37195</v>
      </c>
      <c r="C55" s="42">
        <v>0.23219999999999999</v>
      </c>
      <c r="D55" s="32">
        <v>0.3483</v>
      </c>
      <c r="E55" s="28"/>
    </row>
    <row r="56" spans="1:5" s="48" customFormat="1" ht="15" customHeight="1" x14ac:dyDescent="0.25">
      <c r="A56" s="36">
        <v>37196</v>
      </c>
      <c r="B56" s="30">
        <v>37225</v>
      </c>
      <c r="C56" s="42">
        <v>0.2298</v>
      </c>
      <c r="D56" s="32">
        <v>0.34470000000000001</v>
      </c>
      <c r="E56" s="28"/>
    </row>
    <row r="57" spans="1:5" s="48" customFormat="1" ht="15" customHeight="1" x14ac:dyDescent="0.25">
      <c r="A57" s="36">
        <v>37226</v>
      </c>
      <c r="B57" s="30">
        <v>37256</v>
      </c>
      <c r="C57" s="42">
        <v>0.2248</v>
      </c>
      <c r="D57" s="32">
        <v>0.3372</v>
      </c>
      <c r="E57" s="28"/>
    </row>
    <row r="58" spans="1:5" s="48" customFormat="1" ht="15" customHeight="1" x14ac:dyDescent="0.25">
      <c r="A58" s="36">
        <v>37257</v>
      </c>
      <c r="B58" s="30">
        <v>37287</v>
      </c>
      <c r="C58" s="42">
        <v>0.2281</v>
      </c>
      <c r="D58" s="32">
        <v>0.34215000000000001</v>
      </c>
      <c r="E58" s="28"/>
    </row>
    <row r="59" spans="1:5" s="48" customFormat="1" ht="15" customHeight="1" x14ac:dyDescent="0.25">
      <c r="A59" s="36">
        <v>37288</v>
      </c>
      <c r="B59" s="30">
        <v>37315</v>
      </c>
      <c r="C59" s="42">
        <v>0.2235</v>
      </c>
      <c r="D59" s="32">
        <v>0.33524999999999999</v>
      </c>
      <c r="E59" s="28"/>
    </row>
    <row r="60" spans="1:5" s="47" customFormat="1" ht="15" customHeight="1" x14ac:dyDescent="0.25">
      <c r="A60" s="36">
        <v>37316</v>
      </c>
      <c r="B60" s="30">
        <v>37346</v>
      </c>
      <c r="C60" s="49">
        <v>0.2097</v>
      </c>
      <c r="D60" s="32">
        <v>0.31455</v>
      </c>
      <c r="E60" s="28"/>
    </row>
    <row r="61" spans="1:5" s="47" customFormat="1" ht="15" customHeight="1" x14ac:dyDescent="0.25">
      <c r="A61" s="36">
        <v>37347</v>
      </c>
      <c r="B61" s="30">
        <v>37376</v>
      </c>
      <c r="C61" s="50">
        <v>0.21029999999999999</v>
      </c>
      <c r="D61" s="32">
        <v>0.31545000000000001</v>
      </c>
      <c r="E61" s="28"/>
    </row>
    <row r="62" spans="1:5" s="47" customFormat="1" ht="15" customHeight="1" x14ac:dyDescent="0.25">
      <c r="A62" s="36">
        <v>37377</v>
      </c>
      <c r="B62" s="30">
        <v>37407</v>
      </c>
      <c r="C62" s="42">
        <v>0.2</v>
      </c>
      <c r="D62" s="32">
        <v>0.30000000000000004</v>
      </c>
      <c r="E62" s="28"/>
    </row>
    <row r="63" spans="1:5" s="47" customFormat="1" ht="15" customHeight="1" x14ac:dyDescent="0.25">
      <c r="A63" s="36">
        <v>37408</v>
      </c>
      <c r="B63" s="34">
        <v>37437</v>
      </c>
      <c r="C63" s="42">
        <v>0.1996</v>
      </c>
      <c r="D63" s="32">
        <v>0.2994</v>
      </c>
      <c r="E63" s="28"/>
    </row>
    <row r="64" spans="1:5" s="48" customFormat="1" ht="15" customHeight="1" x14ac:dyDescent="0.25">
      <c r="A64" s="36">
        <v>37438</v>
      </c>
      <c r="B64" s="30">
        <v>37468</v>
      </c>
      <c r="C64" s="42">
        <v>0.19769999999999999</v>
      </c>
      <c r="D64" s="32">
        <v>0.29654999999999998</v>
      </c>
      <c r="E64" s="28"/>
    </row>
    <row r="65" spans="1:5" s="48" customFormat="1" ht="15" customHeight="1" x14ac:dyDescent="0.25">
      <c r="A65" s="36">
        <v>37469</v>
      </c>
      <c r="B65" s="30">
        <v>37499</v>
      </c>
      <c r="C65" s="42">
        <v>0.2001</v>
      </c>
      <c r="D65" s="32">
        <v>0.30015000000000003</v>
      </c>
      <c r="E65" s="28"/>
    </row>
    <row r="66" spans="1:5" s="48" customFormat="1" ht="15" customHeight="1" x14ac:dyDescent="0.25">
      <c r="A66" s="43">
        <v>37500</v>
      </c>
      <c r="B66" s="45">
        <v>37529</v>
      </c>
      <c r="C66" s="46">
        <v>0.20180000000000001</v>
      </c>
      <c r="D66" s="32">
        <v>0.30270000000000002</v>
      </c>
      <c r="E66" s="28"/>
    </row>
    <row r="67" spans="1:5" s="48" customFormat="1" ht="15" customHeight="1" x14ac:dyDescent="0.25">
      <c r="A67" s="43">
        <v>37530</v>
      </c>
      <c r="B67" s="45">
        <v>37560</v>
      </c>
      <c r="C67" s="46">
        <v>0.20300000000000001</v>
      </c>
      <c r="D67" s="32">
        <v>0.30449999999999999</v>
      </c>
      <c r="E67" s="28"/>
    </row>
    <row r="68" spans="1:5" s="48" customFormat="1" ht="15" customHeight="1" x14ac:dyDescent="0.25">
      <c r="A68" s="43">
        <v>37561</v>
      </c>
      <c r="B68" s="45">
        <v>37590</v>
      </c>
      <c r="C68" s="51">
        <v>0.1976</v>
      </c>
      <c r="D68" s="32">
        <v>0.2964</v>
      </c>
      <c r="E68" s="28"/>
    </row>
    <row r="69" spans="1:5" s="48" customFormat="1" ht="15" customHeight="1" x14ac:dyDescent="0.25">
      <c r="A69" s="43">
        <v>37591</v>
      </c>
      <c r="B69" s="45">
        <v>37621</v>
      </c>
      <c r="C69" s="51">
        <v>0.19689999999999999</v>
      </c>
      <c r="D69" s="32">
        <v>0.29535</v>
      </c>
      <c r="E69" s="28"/>
    </row>
    <row r="70" spans="1:5" s="48" customFormat="1" ht="15" customHeight="1" x14ac:dyDescent="0.25">
      <c r="A70" s="43">
        <v>37622</v>
      </c>
      <c r="B70" s="45">
        <v>37652</v>
      </c>
      <c r="C70" s="46">
        <v>0.19639999999999999</v>
      </c>
      <c r="D70" s="32">
        <v>0.29459999999999997</v>
      </c>
      <c r="E70" s="28"/>
    </row>
    <row r="71" spans="1:5" s="48" customFormat="1" ht="15" customHeight="1" x14ac:dyDescent="0.25">
      <c r="A71" s="43">
        <v>37653</v>
      </c>
      <c r="B71" s="45">
        <v>37680</v>
      </c>
      <c r="C71" s="46">
        <v>0.1978</v>
      </c>
      <c r="D71" s="32">
        <v>0.29670000000000002</v>
      </c>
      <c r="E71" s="28"/>
    </row>
    <row r="72" spans="1:5" s="48" customFormat="1" ht="15" customHeight="1" x14ac:dyDescent="0.25">
      <c r="A72" s="43">
        <v>37681</v>
      </c>
      <c r="B72" s="45">
        <v>37711</v>
      </c>
      <c r="C72" s="46">
        <v>0.19489999999999999</v>
      </c>
      <c r="D72" s="32">
        <v>0.29235</v>
      </c>
      <c r="E72" s="28"/>
    </row>
    <row r="73" spans="1:5" s="48" customFormat="1" ht="15" customHeight="1" x14ac:dyDescent="0.25">
      <c r="A73" s="43">
        <v>37712</v>
      </c>
      <c r="B73" s="45">
        <v>37741</v>
      </c>
      <c r="C73" s="46">
        <v>0.1981</v>
      </c>
      <c r="D73" s="32">
        <v>0.29715000000000003</v>
      </c>
      <c r="E73" s="28"/>
    </row>
    <row r="74" spans="1:5" s="48" customFormat="1" ht="15" customHeight="1" x14ac:dyDescent="0.25">
      <c r="A74" s="43">
        <v>37742</v>
      </c>
      <c r="B74" s="45">
        <v>37772</v>
      </c>
      <c r="C74" s="46">
        <v>0.19889999999999999</v>
      </c>
      <c r="D74" s="32">
        <v>0.29835</v>
      </c>
      <c r="E74" s="28"/>
    </row>
    <row r="75" spans="1:5" s="48" customFormat="1" ht="15" customHeight="1" x14ac:dyDescent="0.25">
      <c r="A75" s="43">
        <v>37773</v>
      </c>
      <c r="B75" s="45">
        <v>37802</v>
      </c>
      <c r="C75" s="46">
        <v>0.192</v>
      </c>
      <c r="D75" s="32">
        <v>0.28800000000000003</v>
      </c>
      <c r="E75" s="28"/>
    </row>
    <row r="76" spans="1:5" s="48" customFormat="1" ht="15" customHeight="1" x14ac:dyDescent="0.25">
      <c r="A76" s="43">
        <v>37803</v>
      </c>
      <c r="B76" s="45">
        <v>37833</v>
      </c>
      <c r="C76" s="46">
        <v>0.19439999999999999</v>
      </c>
      <c r="D76" s="32">
        <v>0.29159999999999997</v>
      </c>
      <c r="E76" s="28"/>
    </row>
    <row r="77" spans="1:5" s="48" customFormat="1" ht="15" customHeight="1" x14ac:dyDescent="0.25">
      <c r="A77" s="43">
        <v>37834</v>
      </c>
      <c r="B77" s="45">
        <v>37864</v>
      </c>
      <c r="C77" s="46">
        <v>0.1988</v>
      </c>
      <c r="D77" s="32">
        <v>0.29820000000000002</v>
      </c>
      <c r="E77" s="28"/>
    </row>
    <row r="78" spans="1:5" s="48" customFormat="1" ht="15" customHeight="1" x14ac:dyDescent="0.25">
      <c r="A78" s="43">
        <v>37865</v>
      </c>
      <c r="B78" s="45">
        <v>37894</v>
      </c>
      <c r="C78" s="46">
        <v>0.20119999999999999</v>
      </c>
      <c r="D78" s="32">
        <v>0.30179999999999996</v>
      </c>
      <c r="E78" s="28"/>
    </row>
    <row r="79" spans="1:5" s="48" customFormat="1" ht="15" customHeight="1" x14ac:dyDescent="0.25">
      <c r="A79" s="43">
        <v>37895</v>
      </c>
      <c r="B79" s="45">
        <v>37925</v>
      </c>
      <c r="C79" s="46">
        <v>0.20039999999999999</v>
      </c>
      <c r="D79" s="32">
        <v>0.30059999999999998</v>
      </c>
      <c r="E79" s="28"/>
    </row>
    <row r="80" spans="1:5" s="48" customFormat="1" ht="15" customHeight="1" x14ac:dyDescent="0.25">
      <c r="A80" s="43">
        <v>37926</v>
      </c>
      <c r="B80" s="45">
        <v>37955</v>
      </c>
      <c r="C80" s="46">
        <v>0.19869999999999999</v>
      </c>
      <c r="D80" s="32">
        <v>0.29799999999999999</v>
      </c>
      <c r="E80" s="28"/>
    </row>
    <row r="81" spans="1:5" s="48" customFormat="1" ht="15" customHeight="1" x14ac:dyDescent="0.25">
      <c r="A81" s="43">
        <v>37956</v>
      </c>
      <c r="B81" s="45">
        <v>37986</v>
      </c>
      <c r="C81" s="46">
        <v>0.1981</v>
      </c>
      <c r="D81" s="32">
        <v>0.29715000000000003</v>
      </c>
      <c r="E81" s="28"/>
    </row>
    <row r="82" spans="1:5" s="48" customFormat="1" ht="15" customHeight="1" x14ac:dyDescent="0.25">
      <c r="A82" s="43">
        <v>37987</v>
      </c>
      <c r="B82" s="45">
        <v>38017</v>
      </c>
      <c r="C82" s="46">
        <v>0.19670000000000001</v>
      </c>
      <c r="D82" s="32">
        <v>0.29499999999999998</v>
      </c>
      <c r="E82" s="28"/>
    </row>
    <row r="83" spans="1:5" s="48" customFormat="1" ht="15" customHeight="1" x14ac:dyDescent="0.25">
      <c r="A83" s="52">
        <v>38018</v>
      </c>
      <c r="B83" s="53">
        <v>38046</v>
      </c>
      <c r="C83" s="54">
        <v>0.19739999999999999</v>
      </c>
      <c r="D83" s="32">
        <v>0.29609999999999997</v>
      </c>
      <c r="E83" s="28"/>
    </row>
    <row r="84" spans="1:5" s="48" customFormat="1" ht="15" customHeight="1" x14ac:dyDescent="0.25">
      <c r="A84" s="43">
        <v>38047</v>
      </c>
      <c r="B84" s="45">
        <v>38077</v>
      </c>
      <c r="C84" s="55">
        <v>0.19800000000000001</v>
      </c>
      <c r="D84" s="32">
        <v>0.29700000000000004</v>
      </c>
      <c r="E84" s="28"/>
    </row>
    <row r="85" spans="1:5" s="48" customFormat="1" ht="15" customHeight="1" x14ac:dyDescent="0.25">
      <c r="A85" s="43">
        <v>38078</v>
      </c>
      <c r="B85" s="45">
        <v>38107</v>
      </c>
      <c r="C85" s="55">
        <v>0.1978</v>
      </c>
      <c r="D85" s="32">
        <v>0.29670000000000002</v>
      </c>
      <c r="E85" s="28"/>
    </row>
    <row r="86" spans="1:5" s="48" customFormat="1" ht="15" customHeight="1" x14ac:dyDescent="0.25">
      <c r="A86" s="43">
        <v>38108</v>
      </c>
      <c r="B86" s="45">
        <v>38138</v>
      </c>
      <c r="C86" s="46">
        <v>0.1971</v>
      </c>
      <c r="D86" s="32">
        <v>0.29559999999999997</v>
      </c>
      <c r="E86" s="28"/>
    </row>
    <row r="87" spans="1:5" s="48" customFormat="1" ht="15" customHeight="1" x14ac:dyDescent="0.25">
      <c r="A87" s="43">
        <v>38139</v>
      </c>
      <c r="B87" s="45">
        <v>38168</v>
      </c>
      <c r="C87" s="46">
        <v>0.19670000000000001</v>
      </c>
      <c r="D87" s="32">
        <v>0.29499999999999998</v>
      </c>
      <c r="E87" s="28"/>
    </row>
    <row r="88" spans="1:5" s="48" customFormat="1" ht="15" customHeight="1" x14ac:dyDescent="0.25">
      <c r="A88" s="43">
        <v>38169</v>
      </c>
      <c r="B88" s="45">
        <v>38199</v>
      </c>
      <c r="C88" s="56">
        <v>0.19439999999999999</v>
      </c>
      <c r="D88" s="32">
        <v>0.29159999999999997</v>
      </c>
      <c r="E88" s="28"/>
    </row>
    <row r="89" spans="1:5" s="48" customFormat="1" ht="15" customHeight="1" x14ac:dyDescent="0.25">
      <c r="A89" s="43">
        <v>38200</v>
      </c>
      <c r="B89" s="45">
        <v>38230</v>
      </c>
      <c r="C89" s="56">
        <v>0.1928</v>
      </c>
      <c r="D89" s="32">
        <v>0.28920000000000001</v>
      </c>
      <c r="E89" s="28"/>
    </row>
    <row r="90" spans="1:5" s="48" customFormat="1" ht="15" customHeight="1" x14ac:dyDescent="0.25">
      <c r="A90" s="43">
        <v>38231</v>
      </c>
      <c r="B90" s="45">
        <v>38260</v>
      </c>
      <c r="C90" s="56">
        <v>0.19500000000000001</v>
      </c>
      <c r="D90" s="32">
        <v>0.29249999999999998</v>
      </c>
      <c r="E90" s="28"/>
    </row>
    <row r="91" spans="1:5" s="48" customFormat="1" ht="15" customHeight="1" x14ac:dyDescent="0.25">
      <c r="A91" s="43">
        <v>38261</v>
      </c>
      <c r="B91" s="45">
        <v>38291</v>
      </c>
      <c r="C91" s="56">
        <v>0.19089999999999999</v>
      </c>
      <c r="D91" s="32">
        <v>0.2863</v>
      </c>
      <c r="E91" s="28"/>
    </row>
    <row r="92" spans="1:5" s="48" customFormat="1" ht="15" customHeight="1" x14ac:dyDescent="0.25">
      <c r="A92" s="43">
        <v>38292</v>
      </c>
      <c r="B92" s="45">
        <v>38321</v>
      </c>
      <c r="C92" s="56">
        <v>0.19589999999999999</v>
      </c>
      <c r="D92" s="32">
        <v>0.29385</v>
      </c>
      <c r="E92" s="28"/>
    </row>
    <row r="93" spans="1:5" s="48" customFormat="1" ht="15" customHeight="1" x14ac:dyDescent="0.25">
      <c r="A93" s="43">
        <v>38322</v>
      </c>
      <c r="B93" s="45">
        <v>38352</v>
      </c>
      <c r="C93" s="56">
        <v>0.19489999999999999</v>
      </c>
      <c r="D93" s="32">
        <v>0.2923</v>
      </c>
      <c r="E93" s="28"/>
    </row>
    <row r="94" spans="1:5" s="48" customFormat="1" ht="15" customHeight="1" x14ac:dyDescent="0.25">
      <c r="A94" s="57">
        <v>38353</v>
      </c>
      <c r="B94" s="45">
        <v>38383</v>
      </c>
      <c r="C94" s="56">
        <v>0.19450000000000001</v>
      </c>
      <c r="D94" s="32">
        <v>0.29175000000000001</v>
      </c>
      <c r="E94" s="28"/>
    </row>
    <row r="95" spans="1:5" s="48" customFormat="1" ht="15" customHeight="1" x14ac:dyDescent="0.25">
      <c r="A95" s="43">
        <v>38384</v>
      </c>
      <c r="B95" s="45">
        <v>38411</v>
      </c>
      <c r="C95" s="56">
        <v>0.19400000000000001</v>
      </c>
      <c r="D95" s="32">
        <v>0.29100000000000004</v>
      </c>
      <c r="E95" s="28"/>
    </row>
    <row r="96" spans="1:5" s="48" customFormat="1" ht="15" customHeight="1" x14ac:dyDescent="0.25">
      <c r="A96" s="43">
        <v>38412</v>
      </c>
      <c r="B96" s="45">
        <v>38442</v>
      </c>
      <c r="C96" s="56">
        <v>0.1915</v>
      </c>
      <c r="D96" s="32">
        <v>0.28725000000000001</v>
      </c>
      <c r="E96" s="28"/>
    </row>
    <row r="97" spans="1:5" s="48" customFormat="1" ht="15" customHeight="1" x14ac:dyDescent="0.25">
      <c r="A97" s="43">
        <v>38443</v>
      </c>
      <c r="B97" s="45">
        <v>38472</v>
      </c>
      <c r="C97" s="56">
        <v>0.19189999999999999</v>
      </c>
      <c r="D97" s="32">
        <v>0.28784999999999999</v>
      </c>
      <c r="E97" s="28"/>
    </row>
    <row r="98" spans="1:5" s="48" customFormat="1" ht="15" customHeight="1" x14ac:dyDescent="0.25">
      <c r="A98" s="43">
        <v>38473</v>
      </c>
      <c r="B98" s="45">
        <v>38503</v>
      </c>
      <c r="C98" s="56">
        <v>0.19020000000000001</v>
      </c>
      <c r="D98" s="32">
        <v>0.2853</v>
      </c>
      <c r="E98" s="28"/>
    </row>
    <row r="99" spans="1:5" s="48" customFormat="1" ht="15" customHeight="1" x14ac:dyDescent="0.25">
      <c r="A99" s="57">
        <v>38504</v>
      </c>
      <c r="B99" s="45">
        <v>38533</v>
      </c>
      <c r="C99" s="56">
        <v>0.1885</v>
      </c>
      <c r="D99" s="32">
        <v>0.28275</v>
      </c>
      <c r="E99" s="28"/>
    </row>
    <row r="100" spans="1:5" s="48" customFormat="1" ht="15" customHeight="1" x14ac:dyDescent="0.25">
      <c r="A100" s="57">
        <v>38534</v>
      </c>
      <c r="B100" s="45">
        <v>38564</v>
      </c>
      <c r="C100" s="56">
        <v>0.185</v>
      </c>
      <c r="D100" s="32">
        <v>0.27749999999999997</v>
      </c>
      <c r="E100" s="28"/>
    </row>
    <row r="101" spans="1:5" s="48" customFormat="1" ht="15" customHeight="1" x14ac:dyDescent="0.25">
      <c r="A101" s="57">
        <v>38565</v>
      </c>
      <c r="B101" s="45">
        <v>38595</v>
      </c>
      <c r="C101" s="56">
        <v>0.18240000000000001</v>
      </c>
      <c r="D101" s="32">
        <v>0.27360000000000001</v>
      </c>
      <c r="E101" s="28"/>
    </row>
    <row r="102" spans="1:5" s="48" customFormat="1" ht="15" customHeight="1" x14ac:dyDescent="0.25">
      <c r="A102" s="57">
        <v>38596</v>
      </c>
      <c r="B102" s="45">
        <v>38625</v>
      </c>
      <c r="C102" s="56">
        <v>0.1822</v>
      </c>
      <c r="D102" s="32">
        <v>0.27329999999999999</v>
      </c>
      <c r="E102" s="28"/>
    </row>
    <row r="103" spans="1:5" s="48" customFormat="1" ht="15" customHeight="1" x14ac:dyDescent="0.25">
      <c r="A103" s="57">
        <v>38626</v>
      </c>
      <c r="B103" s="45">
        <v>38656</v>
      </c>
      <c r="C103" s="56">
        <v>0.17929999999999999</v>
      </c>
      <c r="D103" s="32">
        <v>0.26894999999999997</v>
      </c>
      <c r="E103" s="28"/>
    </row>
    <row r="104" spans="1:5" s="48" customFormat="1" ht="15" customHeight="1" x14ac:dyDescent="0.25">
      <c r="A104" s="57">
        <v>38657</v>
      </c>
      <c r="B104" s="45">
        <v>38686</v>
      </c>
      <c r="C104" s="56">
        <v>0.17810000000000001</v>
      </c>
      <c r="D104" s="32">
        <v>0.26715</v>
      </c>
      <c r="E104" s="28"/>
    </row>
    <row r="105" spans="1:5" s="48" customFormat="1" ht="15" customHeight="1" x14ac:dyDescent="0.25">
      <c r="A105" s="57">
        <v>38687</v>
      </c>
      <c r="B105" s="45">
        <v>38717</v>
      </c>
      <c r="C105" s="56">
        <v>0.1749</v>
      </c>
      <c r="D105" s="32">
        <v>0.26234999999999997</v>
      </c>
      <c r="E105" s="28"/>
    </row>
    <row r="106" spans="1:5" s="48" customFormat="1" ht="15" customHeight="1" x14ac:dyDescent="0.25">
      <c r="A106" s="57">
        <v>38718</v>
      </c>
      <c r="B106" s="45">
        <v>38748</v>
      </c>
      <c r="C106" s="56">
        <v>0.17349999999999999</v>
      </c>
      <c r="D106" s="32">
        <v>0.26024999999999998</v>
      </c>
      <c r="E106" s="28"/>
    </row>
    <row r="107" spans="1:5" s="48" customFormat="1" ht="15" customHeight="1" x14ac:dyDescent="0.25">
      <c r="A107" s="57">
        <v>38749</v>
      </c>
      <c r="B107" s="45">
        <v>38776</v>
      </c>
      <c r="C107" s="56">
        <v>0.17510000000000001</v>
      </c>
      <c r="D107" s="32">
        <v>0.26264999999999999</v>
      </c>
      <c r="E107" s="28"/>
    </row>
    <row r="108" spans="1:5" s="48" customFormat="1" ht="15" customHeight="1" x14ac:dyDescent="0.25">
      <c r="A108" s="57">
        <v>38777</v>
      </c>
      <c r="B108" s="45">
        <v>38807</v>
      </c>
      <c r="C108" s="56">
        <v>0.17249999999999999</v>
      </c>
      <c r="D108" s="32">
        <v>0.25874999999999998</v>
      </c>
      <c r="E108" s="28"/>
    </row>
    <row r="109" spans="1:5" s="48" customFormat="1" ht="15" customHeight="1" x14ac:dyDescent="0.25">
      <c r="A109" s="57">
        <v>38808</v>
      </c>
      <c r="B109" s="45">
        <v>38837</v>
      </c>
      <c r="C109" s="56">
        <v>0.16750000000000001</v>
      </c>
      <c r="D109" s="32">
        <v>0.25125000000000003</v>
      </c>
      <c r="E109" s="28"/>
    </row>
    <row r="110" spans="1:5" s="48" customFormat="1" ht="15" customHeight="1" x14ac:dyDescent="0.25">
      <c r="A110" s="57">
        <v>38838</v>
      </c>
      <c r="B110" s="45">
        <v>38868</v>
      </c>
      <c r="C110" s="56">
        <v>0.16070000000000001</v>
      </c>
      <c r="D110" s="32">
        <v>0.24105000000000001</v>
      </c>
      <c r="E110" s="28"/>
    </row>
    <row r="111" spans="1:5" s="48" customFormat="1" ht="15" customHeight="1" x14ac:dyDescent="0.25">
      <c r="A111" s="57">
        <v>38869</v>
      </c>
      <c r="B111" s="45">
        <v>38898</v>
      </c>
      <c r="C111" s="56">
        <v>0.15609999999999999</v>
      </c>
      <c r="D111" s="32">
        <v>0.23414999999999997</v>
      </c>
      <c r="E111" s="28"/>
    </row>
    <row r="112" spans="1:5" s="48" customFormat="1" ht="15" customHeight="1" x14ac:dyDescent="0.25">
      <c r="A112" s="57">
        <v>38899</v>
      </c>
      <c r="B112" s="45">
        <v>38929</v>
      </c>
      <c r="C112" s="56">
        <v>0.15079999999999999</v>
      </c>
      <c r="D112" s="32">
        <v>0.22619999999999998</v>
      </c>
      <c r="E112" s="28"/>
    </row>
    <row r="113" spans="1:8" s="48" customFormat="1" ht="15" customHeight="1" x14ac:dyDescent="0.25">
      <c r="A113" s="57">
        <v>38930</v>
      </c>
      <c r="B113" s="45">
        <v>38960</v>
      </c>
      <c r="C113" s="56">
        <v>0.1502</v>
      </c>
      <c r="D113" s="32">
        <v>0.2253</v>
      </c>
      <c r="E113" s="28"/>
    </row>
    <row r="114" spans="1:8" s="48" customFormat="1" ht="15" customHeight="1" x14ac:dyDescent="0.25">
      <c r="A114" s="57">
        <v>38961</v>
      </c>
      <c r="B114" s="45">
        <v>38990</v>
      </c>
      <c r="C114" s="56">
        <v>0.15049999999999999</v>
      </c>
      <c r="D114" s="32">
        <v>0.22575000000000001</v>
      </c>
      <c r="E114" s="28"/>
    </row>
    <row r="115" spans="1:8" s="47" customFormat="1" ht="15" customHeight="1" thickBot="1" x14ac:dyDescent="0.3">
      <c r="A115" s="58">
        <v>38991</v>
      </c>
      <c r="B115" s="59">
        <v>39082</v>
      </c>
      <c r="C115" s="60">
        <v>0.1507</v>
      </c>
      <c r="D115" s="61">
        <v>0.22605</v>
      </c>
      <c r="E115" s="28"/>
    </row>
    <row r="116" spans="1:8" s="47" customFormat="1" ht="15" customHeight="1" thickTop="1" x14ac:dyDescent="0.25">
      <c r="A116" s="62"/>
      <c r="B116" s="62"/>
      <c r="C116" s="63"/>
      <c r="D116" s="64"/>
      <c r="E116" s="65"/>
    </row>
    <row r="117" spans="1:8" s="47" customFormat="1" ht="15" customHeight="1" x14ac:dyDescent="0.25">
      <c r="A117" s="66" t="s">
        <v>47</v>
      </c>
      <c r="B117" s="62"/>
      <c r="C117" s="63"/>
      <c r="D117" s="64"/>
      <c r="E117" s="65"/>
    </row>
    <row r="118" spans="1:8" s="47" customFormat="1" ht="15" customHeight="1" x14ac:dyDescent="0.25">
      <c r="A118" s="67" t="s">
        <v>48</v>
      </c>
      <c r="B118" s="62"/>
      <c r="C118" s="63"/>
      <c r="D118" s="64"/>
      <c r="E118" s="65"/>
    </row>
    <row r="119" spans="1:8" s="47" customFormat="1" ht="15" customHeight="1" x14ac:dyDescent="0.25">
      <c r="A119" s="226" t="s">
        <v>49</v>
      </c>
      <c r="B119" s="226"/>
      <c r="C119" s="226"/>
      <c r="D119" s="226"/>
      <c r="E119" s="226"/>
      <c r="F119" s="226"/>
    </row>
    <row r="120" spans="1:8" s="47" customFormat="1" ht="15" customHeight="1" x14ac:dyDescent="0.25">
      <c r="A120" s="226"/>
      <c r="B120" s="226"/>
      <c r="C120" s="226"/>
      <c r="D120" s="226"/>
      <c r="E120" s="226"/>
      <c r="F120" s="226"/>
    </row>
    <row r="121" spans="1:8" s="47" customFormat="1" ht="15" customHeight="1" thickBot="1" x14ac:dyDescent="0.3">
      <c r="A121" s="67"/>
      <c r="B121" s="67"/>
      <c r="C121" s="65"/>
      <c r="D121" s="67"/>
      <c r="E121" s="67"/>
    </row>
    <row r="122" spans="1:8" s="47" customFormat="1" ht="15" customHeight="1" thickTop="1" x14ac:dyDescent="0.25">
      <c r="A122" s="210" t="s">
        <v>50</v>
      </c>
      <c r="B122" s="211"/>
      <c r="C122" s="227" t="s">
        <v>30</v>
      </c>
      <c r="D122" s="214"/>
      <c r="E122" s="214"/>
      <c r="F122" s="214"/>
      <c r="G122" s="214"/>
      <c r="H122" s="215"/>
    </row>
    <row r="123" spans="1:8" s="47" customFormat="1" ht="15" customHeight="1" x14ac:dyDescent="0.25">
      <c r="A123" s="68"/>
      <c r="B123" s="69"/>
      <c r="C123" s="236" t="s">
        <v>51</v>
      </c>
      <c r="D123" s="237"/>
      <c r="E123" s="238" t="s">
        <v>52</v>
      </c>
      <c r="F123" s="239"/>
      <c r="G123" s="238" t="s">
        <v>53</v>
      </c>
      <c r="H123" s="240"/>
    </row>
    <row r="124" spans="1:8" s="47" customFormat="1" ht="43.5" customHeight="1" x14ac:dyDescent="0.25">
      <c r="A124" s="70" t="s">
        <v>28</v>
      </c>
      <c r="B124" s="71" t="s">
        <v>29</v>
      </c>
      <c r="C124" s="72" t="s">
        <v>31</v>
      </c>
      <c r="D124" s="73" t="s">
        <v>54</v>
      </c>
      <c r="E124" s="72" t="s">
        <v>31</v>
      </c>
      <c r="F124" s="73" t="s">
        <v>54</v>
      </c>
      <c r="G124" s="72" t="s">
        <v>31</v>
      </c>
      <c r="H124" s="74" t="s">
        <v>54</v>
      </c>
    </row>
    <row r="125" spans="1:8" s="47" customFormat="1" ht="15" customHeight="1" thickBot="1" x14ac:dyDescent="0.3">
      <c r="A125" s="75">
        <v>39083</v>
      </c>
      <c r="B125" s="76">
        <v>39086</v>
      </c>
      <c r="C125" s="77">
        <v>0.11070000000000001</v>
      </c>
      <c r="D125" s="78">
        <v>0.16605</v>
      </c>
      <c r="E125" s="78">
        <v>0.20680000000000001</v>
      </c>
      <c r="F125" s="78">
        <v>0.31020000000000003</v>
      </c>
      <c r="G125" s="79">
        <v>0.21390000000000001</v>
      </c>
      <c r="H125" s="80">
        <v>0.32085000000000002</v>
      </c>
    </row>
    <row r="126" spans="1:8" s="47" customFormat="1" ht="15" customHeight="1" thickTop="1" x14ac:dyDescent="0.25">
      <c r="A126" s="81"/>
      <c r="B126" s="81"/>
      <c r="C126" s="82"/>
      <c r="D126" s="83"/>
      <c r="E126" s="83"/>
      <c r="F126" s="83"/>
      <c r="G126" s="83"/>
      <c r="H126" s="83"/>
    </row>
    <row r="127" spans="1:8" s="47" customFormat="1" ht="15" customHeight="1" thickBot="1" x14ac:dyDescent="0.3">
      <c r="A127" s="84"/>
      <c r="B127" s="84"/>
      <c r="C127" s="85"/>
      <c r="D127" s="86"/>
      <c r="E127" s="84"/>
    </row>
    <row r="128" spans="1:8" s="47" customFormat="1" ht="15" customHeight="1" thickTop="1" x14ac:dyDescent="0.25">
      <c r="A128" s="210" t="s">
        <v>50</v>
      </c>
      <c r="B128" s="211"/>
      <c r="C128" s="212" t="s">
        <v>30</v>
      </c>
      <c r="D128" s="213"/>
      <c r="E128" s="214"/>
      <c r="F128" s="215"/>
      <c r="G128" s="28"/>
    </row>
    <row r="129" spans="1:8" s="47" customFormat="1" ht="15" customHeight="1" x14ac:dyDescent="0.25">
      <c r="A129" s="68"/>
      <c r="B129" s="87"/>
      <c r="C129" s="216" t="s">
        <v>55</v>
      </c>
      <c r="D129" s="217"/>
      <c r="E129" s="218" t="s">
        <v>53</v>
      </c>
      <c r="F129" s="219"/>
      <c r="G129" s="28"/>
    </row>
    <row r="130" spans="1:8" s="47" customFormat="1" ht="48.75" customHeight="1" x14ac:dyDescent="0.25">
      <c r="A130" s="88" t="s">
        <v>28</v>
      </c>
      <c r="B130" s="89" t="s">
        <v>29</v>
      </c>
      <c r="C130" s="72" t="s">
        <v>31</v>
      </c>
      <c r="D130" s="90" t="s">
        <v>54</v>
      </c>
      <c r="E130" s="91" t="s">
        <v>31</v>
      </c>
      <c r="F130" s="74" t="s">
        <v>54</v>
      </c>
      <c r="G130" s="28"/>
    </row>
    <row r="131" spans="1:8" s="47" customFormat="1" ht="15" customHeight="1" thickBot="1" x14ac:dyDescent="0.3">
      <c r="A131" s="75">
        <v>39087</v>
      </c>
      <c r="B131" s="92">
        <v>39172</v>
      </c>
      <c r="C131" s="93">
        <v>0.13830000000000001</v>
      </c>
      <c r="D131" s="93">
        <v>0.20745000000000002</v>
      </c>
      <c r="E131" s="94">
        <v>0.21390000000000001</v>
      </c>
      <c r="F131" s="80">
        <v>0.32085000000000002</v>
      </c>
      <c r="G131" s="28"/>
    </row>
    <row r="132" spans="1:8" s="47" customFormat="1" ht="15" customHeight="1" thickTop="1" x14ac:dyDescent="0.25">
      <c r="A132" s="62"/>
      <c r="B132" s="62"/>
      <c r="C132" s="64"/>
      <c r="D132" s="64"/>
      <c r="E132" s="95"/>
      <c r="G132" s="28"/>
    </row>
    <row r="133" spans="1:8" s="28" customFormat="1" x14ac:dyDescent="0.25">
      <c r="A133" s="67" t="s">
        <v>56</v>
      </c>
    </row>
    <row r="134" spans="1:8" s="28" customFormat="1" x14ac:dyDescent="0.25">
      <c r="A134" s="67" t="s">
        <v>57</v>
      </c>
    </row>
    <row r="135" spans="1:8" s="47" customFormat="1" ht="15" customHeight="1" x14ac:dyDescent="0.25">
      <c r="A135" s="62"/>
      <c r="B135" s="62"/>
      <c r="C135" s="64"/>
      <c r="D135" s="64"/>
      <c r="E135" s="95"/>
    </row>
    <row r="136" spans="1:8" s="47" customFormat="1" ht="15" customHeight="1" thickBot="1" x14ac:dyDescent="0.3">
      <c r="A136" s="62"/>
      <c r="B136" s="62"/>
      <c r="C136" s="64"/>
      <c r="D136" s="64"/>
      <c r="E136" s="95"/>
    </row>
    <row r="137" spans="1:8" s="47" customFormat="1" ht="15" customHeight="1" thickTop="1" x14ac:dyDescent="0.25">
      <c r="A137" s="96" t="s">
        <v>50</v>
      </c>
      <c r="B137" s="97"/>
      <c r="C137" s="228" t="s">
        <v>30</v>
      </c>
      <c r="D137" s="229"/>
      <c r="E137" s="229"/>
      <c r="F137" s="229"/>
      <c r="G137" s="229"/>
      <c r="H137" s="230"/>
    </row>
    <row r="138" spans="1:8" s="47" customFormat="1" ht="15" customHeight="1" x14ac:dyDescent="0.25">
      <c r="A138" s="98"/>
      <c r="B138" s="99"/>
      <c r="C138" s="231" t="s">
        <v>58</v>
      </c>
      <c r="D138" s="232"/>
      <c r="E138" s="233" t="s">
        <v>53</v>
      </c>
      <c r="F138" s="233"/>
      <c r="G138" s="234" t="s">
        <v>59</v>
      </c>
      <c r="H138" s="235"/>
    </row>
    <row r="139" spans="1:8" s="103" customFormat="1" ht="43.5" customHeight="1" x14ac:dyDescent="0.25">
      <c r="A139" s="100" t="s">
        <v>28</v>
      </c>
      <c r="B139" s="101" t="s">
        <v>29</v>
      </c>
      <c r="C139" s="72" t="s">
        <v>31</v>
      </c>
      <c r="D139" s="73" t="s">
        <v>54</v>
      </c>
      <c r="E139" s="72" t="s">
        <v>31</v>
      </c>
      <c r="F139" s="73" t="s">
        <v>54</v>
      </c>
      <c r="G139" s="72" t="s">
        <v>31</v>
      </c>
      <c r="H139" s="102" t="s">
        <v>54</v>
      </c>
    </row>
    <row r="140" spans="1:8" s="47" customFormat="1" ht="15" customHeight="1" x14ac:dyDescent="0.25">
      <c r="A140" s="104">
        <v>39173</v>
      </c>
      <c r="B140" s="105">
        <v>39263</v>
      </c>
      <c r="C140" s="106">
        <v>0.16750000000000001</v>
      </c>
      <c r="D140" s="107">
        <v>0.25119999999999998</v>
      </c>
      <c r="E140" s="107"/>
      <c r="F140" s="107"/>
      <c r="G140" s="107"/>
      <c r="H140" s="108"/>
    </row>
    <row r="141" spans="1:8" s="47" customFormat="1" ht="15" customHeight="1" x14ac:dyDescent="0.25">
      <c r="A141" s="104">
        <v>39173</v>
      </c>
      <c r="B141" s="109">
        <v>39538</v>
      </c>
      <c r="C141" s="110"/>
      <c r="D141" s="111"/>
      <c r="E141" s="111">
        <v>0.22620000000000001</v>
      </c>
      <c r="F141" s="111">
        <v>0.33930000000000005</v>
      </c>
      <c r="G141" s="111"/>
      <c r="H141" s="112"/>
    </row>
    <row r="142" spans="1:8" s="47" customFormat="1" ht="15" customHeight="1" x14ac:dyDescent="0.25">
      <c r="A142" s="113">
        <v>39264</v>
      </c>
      <c r="B142" s="114">
        <v>39355</v>
      </c>
      <c r="C142" s="115">
        <v>0.19009999999999999</v>
      </c>
      <c r="D142" s="111">
        <v>0.28510000000000002</v>
      </c>
      <c r="E142" s="111"/>
      <c r="F142" s="111"/>
      <c r="G142" s="111"/>
      <c r="H142" s="112"/>
    </row>
    <row r="143" spans="1:8" s="47" customFormat="1" ht="15" customHeight="1" x14ac:dyDescent="0.25">
      <c r="A143" s="116">
        <v>39356</v>
      </c>
      <c r="B143" s="117">
        <v>39447</v>
      </c>
      <c r="C143" s="118">
        <v>0.21260000000000001</v>
      </c>
      <c r="D143" s="111">
        <v>0.31890000000000002</v>
      </c>
      <c r="E143" s="111"/>
      <c r="F143" s="111"/>
      <c r="G143" s="111"/>
      <c r="H143" s="112"/>
    </row>
    <row r="144" spans="1:8" s="47" customFormat="1" ht="15" customHeight="1" x14ac:dyDescent="0.25">
      <c r="A144" s="43">
        <v>39448</v>
      </c>
      <c r="B144" s="45">
        <v>39538</v>
      </c>
      <c r="C144" s="119">
        <v>0.21829999999999999</v>
      </c>
      <c r="D144" s="111">
        <v>0.32745000000000002</v>
      </c>
      <c r="E144" s="111"/>
      <c r="F144" s="111"/>
      <c r="G144" s="111"/>
      <c r="H144" s="112"/>
    </row>
    <row r="145" spans="1:9" s="47" customFormat="1" ht="15" customHeight="1" x14ac:dyDescent="0.25">
      <c r="A145" s="120">
        <v>39539</v>
      </c>
      <c r="B145" s="121">
        <v>39629</v>
      </c>
      <c r="C145" s="122">
        <v>0.21920000000000001</v>
      </c>
      <c r="D145" s="111">
        <v>0.32879999999999998</v>
      </c>
      <c r="E145" s="111"/>
      <c r="F145" s="111"/>
      <c r="G145" s="111"/>
      <c r="H145" s="112"/>
    </row>
    <row r="146" spans="1:9" s="47" customFormat="1" ht="15" customHeight="1" x14ac:dyDescent="0.25">
      <c r="A146" s="36">
        <v>39630</v>
      </c>
      <c r="B146" s="30">
        <v>39721</v>
      </c>
      <c r="C146" s="123">
        <v>0.21510000000000001</v>
      </c>
      <c r="D146" s="111">
        <v>0.32264999999999999</v>
      </c>
      <c r="E146" s="111"/>
      <c r="F146" s="111"/>
      <c r="G146" s="111"/>
      <c r="H146" s="112"/>
    </row>
    <row r="147" spans="1:9" s="47" customFormat="1" ht="15" customHeight="1" x14ac:dyDescent="0.25">
      <c r="A147" s="36">
        <v>39722</v>
      </c>
      <c r="B147" s="30">
        <v>39813</v>
      </c>
      <c r="C147" s="123">
        <v>0.2102</v>
      </c>
      <c r="D147" s="111">
        <v>0.31530000000000002</v>
      </c>
      <c r="E147" s="111"/>
      <c r="F147" s="111"/>
      <c r="G147" s="111"/>
      <c r="H147" s="112"/>
    </row>
    <row r="148" spans="1:9" s="47" customFormat="1" ht="15" customHeight="1" x14ac:dyDescent="0.25">
      <c r="A148" s="36">
        <v>39814</v>
      </c>
      <c r="B148" s="30">
        <v>39903</v>
      </c>
      <c r="C148" s="123">
        <v>0.20469999999999999</v>
      </c>
      <c r="D148" s="111">
        <v>0.30704999999999999</v>
      </c>
      <c r="E148" s="111"/>
      <c r="F148" s="111"/>
      <c r="G148" s="111"/>
      <c r="H148" s="112"/>
    </row>
    <row r="149" spans="1:9" s="47" customFormat="1" ht="15" customHeight="1" x14ac:dyDescent="0.25">
      <c r="A149" s="36">
        <v>39904</v>
      </c>
      <c r="B149" s="30">
        <v>39994</v>
      </c>
      <c r="C149" s="123">
        <v>0.20280000000000001</v>
      </c>
      <c r="D149" s="111">
        <v>0.30420000000000003</v>
      </c>
      <c r="E149" s="111"/>
      <c r="F149" s="111"/>
      <c r="G149" s="111"/>
      <c r="H149" s="112"/>
    </row>
    <row r="150" spans="1:9" s="47" customFormat="1" ht="15" customHeight="1" x14ac:dyDescent="0.25">
      <c r="A150" s="124">
        <v>39995</v>
      </c>
      <c r="B150" s="125">
        <v>40086</v>
      </c>
      <c r="C150" s="126">
        <v>0.1865</v>
      </c>
      <c r="D150" s="111">
        <v>0.27975</v>
      </c>
      <c r="E150" s="111"/>
      <c r="F150" s="111"/>
      <c r="G150" s="111"/>
      <c r="H150" s="112"/>
    </row>
    <row r="151" spans="1:9" s="47" customFormat="1" ht="15" customHeight="1" x14ac:dyDescent="0.25">
      <c r="A151" s="36">
        <v>40087</v>
      </c>
      <c r="B151" s="30">
        <v>40178</v>
      </c>
      <c r="C151" s="123">
        <v>0.17280000000000001</v>
      </c>
      <c r="D151" s="111">
        <v>0.25919999999999999</v>
      </c>
      <c r="E151" s="111"/>
      <c r="F151" s="111"/>
      <c r="G151" s="111"/>
      <c r="H151" s="112"/>
    </row>
    <row r="152" spans="1:9" s="47" customFormat="1" ht="15" customHeight="1" x14ac:dyDescent="0.25">
      <c r="A152" s="36">
        <v>40179</v>
      </c>
      <c r="B152" s="30">
        <v>40268</v>
      </c>
      <c r="C152" s="123">
        <v>0.16139999999999999</v>
      </c>
      <c r="D152" s="111">
        <v>0.24209999999999998</v>
      </c>
      <c r="E152" s="111"/>
      <c r="F152" s="111"/>
      <c r="G152" s="111"/>
      <c r="H152" s="112"/>
    </row>
    <row r="153" spans="1:9" s="47" customFormat="1" ht="15" customHeight="1" x14ac:dyDescent="0.25">
      <c r="A153" s="124">
        <v>40269</v>
      </c>
      <c r="B153" s="125">
        <v>40359</v>
      </c>
      <c r="C153" s="126">
        <v>0.15310000000000001</v>
      </c>
      <c r="D153" s="111">
        <v>0.22965000000000002</v>
      </c>
      <c r="E153" s="111"/>
      <c r="F153" s="111"/>
      <c r="G153" s="111"/>
      <c r="H153" s="112"/>
    </row>
    <row r="154" spans="1:9" s="47" customFormat="1" ht="15" customHeight="1" x14ac:dyDescent="0.25">
      <c r="A154" s="120">
        <v>40360</v>
      </c>
      <c r="B154" s="121">
        <v>40451</v>
      </c>
      <c r="C154" s="122">
        <v>0.14940000000000001</v>
      </c>
      <c r="D154" s="111">
        <v>0.22410000000000002</v>
      </c>
      <c r="E154" s="111"/>
      <c r="F154" s="111"/>
      <c r="G154" s="111"/>
      <c r="H154" s="112"/>
    </row>
    <row r="155" spans="1:9" s="47" customFormat="1" ht="15" customHeight="1" x14ac:dyDescent="0.25">
      <c r="A155" s="127">
        <v>40452</v>
      </c>
      <c r="B155" s="128">
        <v>40543</v>
      </c>
      <c r="C155" s="129">
        <v>0.1421</v>
      </c>
      <c r="D155" s="111">
        <v>0.21315000000000001</v>
      </c>
      <c r="E155" s="111">
        <v>0.24590000000000001</v>
      </c>
      <c r="F155" s="111">
        <v>0.36885000000000001</v>
      </c>
      <c r="G155" s="111"/>
      <c r="H155" s="112"/>
    </row>
    <row r="156" spans="1:9" s="47" customFormat="1" ht="15" customHeight="1" x14ac:dyDescent="0.25">
      <c r="A156" s="127">
        <v>40544</v>
      </c>
      <c r="B156" s="128">
        <v>40633</v>
      </c>
      <c r="C156" s="129">
        <v>0.15609999999999999</v>
      </c>
      <c r="D156" s="111">
        <v>0.23414999999999997</v>
      </c>
      <c r="E156" s="111">
        <v>0.26590000000000003</v>
      </c>
      <c r="F156" s="111">
        <v>0.39885000000000004</v>
      </c>
      <c r="G156" s="111"/>
      <c r="H156" s="112"/>
    </row>
    <row r="157" spans="1:9" s="47" customFormat="1" ht="15" customHeight="1" x14ac:dyDescent="0.25">
      <c r="A157" s="36">
        <v>40634</v>
      </c>
      <c r="B157" s="30">
        <v>40724</v>
      </c>
      <c r="C157" s="129">
        <v>0.1769</v>
      </c>
      <c r="D157" s="111">
        <v>0.26534999999999997</v>
      </c>
      <c r="E157" s="111">
        <v>0.29330000000000001</v>
      </c>
      <c r="F157" s="111">
        <v>0.43995000000000001</v>
      </c>
      <c r="G157" s="111"/>
      <c r="H157" s="112"/>
    </row>
    <row r="158" spans="1:9" s="47" customFormat="1" ht="15" customHeight="1" x14ac:dyDescent="0.25">
      <c r="A158" s="120">
        <v>40725</v>
      </c>
      <c r="B158" s="121">
        <v>40816</v>
      </c>
      <c r="C158" s="129">
        <v>0.18629999999999999</v>
      </c>
      <c r="D158" s="111">
        <v>0.27944999999999998</v>
      </c>
      <c r="E158" s="111">
        <v>0.32329999999999998</v>
      </c>
      <c r="F158" s="111">
        <v>0.48494999999999999</v>
      </c>
      <c r="G158" s="111"/>
      <c r="H158" s="112"/>
    </row>
    <row r="159" spans="1:9" s="47" customFormat="1" ht="15" customHeight="1" x14ac:dyDescent="0.25">
      <c r="A159" s="127">
        <v>40817</v>
      </c>
      <c r="B159" s="128">
        <v>40908</v>
      </c>
      <c r="C159" s="129">
        <v>0.19389999999999999</v>
      </c>
      <c r="D159" s="111">
        <v>0.29085</v>
      </c>
      <c r="E159" s="111"/>
      <c r="F159" s="111"/>
      <c r="G159" s="111"/>
      <c r="H159" s="112"/>
      <c r="I159" s="28"/>
    </row>
    <row r="160" spans="1:9" s="47" customFormat="1" ht="15" customHeight="1" x14ac:dyDescent="0.25">
      <c r="A160" s="130">
        <v>40817</v>
      </c>
      <c r="B160" s="131">
        <v>41182</v>
      </c>
      <c r="C160" s="129"/>
      <c r="D160" s="111"/>
      <c r="E160" s="111">
        <v>0.33450000000000002</v>
      </c>
      <c r="F160" s="111">
        <v>0.50175000000000003</v>
      </c>
      <c r="G160" s="111"/>
      <c r="H160" s="112"/>
      <c r="I160" s="28"/>
    </row>
    <row r="161" spans="1:9" s="47" customFormat="1" ht="15" customHeight="1" x14ac:dyDescent="0.25">
      <c r="A161" s="124">
        <v>40909</v>
      </c>
      <c r="B161" s="132">
        <v>40999</v>
      </c>
      <c r="C161" s="115">
        <v>0.19919999999999999</v>
      </c>
      <c r="D161" s="111">
        <v>0.29879999999999995</v>
      </c>
      <c r="E161" s="111"/>
      <c r="F161" s="111"/>
      <c r="G161" s="111"/>
      <c r="H161" s="112"/>
      <c r="I161" s="28"/>
    </row>
    <row r="162" spans="1:9" s="47" customFormat="1" ht="15" customHeight="1" x14ac:dyDescent="0.25">
      <c r="A162" s="120">
        <v>41000</v>
      </c>
      <c r="B162" s="133">
        <v>41090</v>
      </c>
      <c r="C162" s="118">
        <v>0.20519999999999999</v>
      </c>
      <c r="D162" s="111">
        <v>0.30779999999999996</v>
      </c>
      <c r="E162" s="111"/>
      <c r="F162" s="111"/>
      <c r="G162" s="111"/>
      <c r="H162" s="112"/>
      <c r="I162" s="28"/>
    </row>
    <row r="163" spans="1:9" s="47" customFormat="1" ht="15" customHeight="1" x14ac:dyDescent="0.25">
      <c r="A163" s="130">
        <v>41091</v>
      </c>
      <c r="B163" s="134">
        <v>41182</v>
      </c>
      <c r="C163" s="115">
        <v>0.20860000000000001</v>
      </c>
      <c r="D163" s="111">
        <v>0.31290000000000001</v>
      </c>
      <c r="E163" s="111"/>
      <c r="F163" s="111"/>
      <c r="G163" s="111"/>
      <c r="H163" s="112"/>
      <c r="I163" s="28"/>
    </row>
    <row r="164" spans="1:9" s="47" customFormat="1" ht="15" customHeight="1" x14ac:dyDescent="0.25">
      <c r="A164" s="127">
        <v>41183</v>
      </c>
      <c r="B164" s="135">
        <v>41274</v>
      </c>
      <c r="C164" s="115">
        <v>0.2089</v>
      </c>
      <c r="D164" s="111">
        <v>0.31335000000000002</v>
      </c>
      <c r="E164" s="111"/>
      <c r="F164" s="111"/>
      <c r="G164" s="111"/>
      <c r="H164" s="112"/>
    </row>
    <row r="165" spans="1:9" s="47" customFormat="1" ht="15" customHeight="1" x14ac:dyDescent="0.25">
      <c r="A165" s="127">
        <v>41183</v>
      </c>
      <c r="B165" s="135">
        <v>41547</v>
      </c>
      <c r="C165" s="111"/>
      <c r="D165" s="111"/>
      <c r="E165" s="111">
        <v>0.35630000000000001</v>
      </c>
      <c r="F165" s="111">
        <v>0.53444999999999998</v>
      </c>
      <c r="G165" s="111"/>
      <c r="H165" s="112"/>
    </row>
    <row r="166" spans="1:9" s="47" customFormat="1" ht="15" customHeight="1" x14ac:dyDescent="0.25">
      <c r="A166" s="127">
        <v>41275</v>
      </c>
      <c r="B166" s="135">
        <v>41364</v>
      </c>
      <c r="C166" s="136">
        <v>0.20749999999999999</v>
      </c>
      <c r="D166" s="111">
        <v>0.31124999999999997</v>
      </c>
      <c r="E166" s="111"/>
      <c r="F166" s="111"/>
      <c r="G166" s="111"/>
      <c r="H166" s="112"/>
    </row>
    <row r="167" spans="1:9" s="47" customFormat="1" ht="15" customHeight="1" x14ac:dyDescent="0.25">
      <c r="A167" s="127">
        <v>41365</v>
      </c>
      <c r="B167" s="135">
        <v>41455</v>
      </c>
      <c r="C167" s="115">
        <v>0.20830000000000001</v>
      </c>
      <c r="D167" s="111">
        <v>0.31245000000000001</v>
      </c>
      <c r="E167" s="111"/>
      <c r="F167" s="111"/>
      <c r="G167" s="111"/>
      <c r="H167" s="112"/>
    </row>
    <row r="168" spans="1:9" s="47" customFormat="1" ht="15" customHeight="1" x14ac:dyDescent="0.25">
      <c r="A168" s="130">
        <v>41456</v>
      </c>
      <c r="B168" s="134">
        <v>41547</v>
      </c>
      <c r="C168" s="115">
        <v>0.2034</v>
      </c>
      <c r="D168" s="111">
        <v>0.30509999999999998</v>
      </c>
      <c r="E168" s="111"/>
      <c r="F168" s="111"/>
      <c r="G168" s="111"/>
      <c r="H168" s="112"/>
    </row>
    <row r="169" spans="1:9" s="47" customFormat="1" ht="15" customHeight="1" x14ac:dyDescent="0.25">
      <c r="A169" s="130">
        <v>41548</v>
      </c>
      <c r="B169" s="135">
        <v>41639</v>
      </c>
      <c r="C169" s="115">
        <v>0.19850000000000001</v>
      </c>
      <c r="D169" s="111">
        <v>0.29775000000000001</v>
      </c>
      <c r="E169" s="111"/>
      <c r="F169" s="111"/>
      <c r="G169" s="111"/>
      <c r="H169" s="112"/>
    </row>
    <row r="170" spans="1:9" s="47" customFormat="1" ht="15" customHeight="1" x14ac:dyDescent="0.25">
      <c r="A170" s="130">
        <v>41548</v>
      </c>
      <c r="B170" s="134">
        <v>41912</v>
      </c>
      <c r="C170" s="111"/>
      <c r="D170" s="111"/>
      <c r="E170" s="111">
        <v>0.3412</v>
      </c>
      <c r="F170" s="111">
        <v>0.51180000000000003</v>
      </c>
      <c r="G170" s="111"/>
      <c r="H170" s="112"/>
    </row>
    <row r="171" spans="1:9" s="47" customFormat="1" ht="15" customHeight="1" x14ac:dyDescent="0.25">
      <c r="A171" s="130">
        <v>41640</v>
      </c>
      <c r="B171" s="135">
        <v>41729</v>
      </c>
      <c r="C171" s="115">
        <v>0.19650000000000001</v>
      </c>
      <c r="D171" s="111">
        <v>0.29475000000000001</v>
      </c>
      <c r="E171" s="111"/>
      <c r="F171" s="111"/>
      <c r="G171" s="111"/>
      <c r="H171" s="112"/>
    </row>
    <row r="172" spans="1:9" s="47" customFormat="1" ht="15" customHeight="1" x14ac:dyDescent="0.25">
      <c r="A172" s="130">
        <v>41730</v>
      </c>
      <c r="B172" s="134">
        <v>41820</v>
      </c>
      <c r="C172" s="115">
        <v>0.1963</v>
      </c>
      <c r="D172" s="111">
        <v>0.29444999999999999</v>
      </c>
      <c r="E172" s="111"/>
      <c r="F172" s="111"/>
      <c r="G172" s="111"/>
      <c r="H172" s="112"/>
    </row>
    <row r="173" spans="1:9" s="47" customFormat="1" ht="15" customHeight="1" x14ac:dyDescent="0.25">
      <c r="A173" s="137">
        <v>41821</v>
      </c>
      <c r="B173" s="138">
        <v>41912</v>
      </c>
      <c r="C173" s="139">
        <v>0.1933</v>
      </c>
      <c r="D173" s="111">
        <v>0.28994999999999999</v>
      </c>
      <c r="E173" s="111"/>
      <c r="F173" s="111"/>
      <c r="G173" s="111"/>
      <c r="H173" s="112"/>
    </row>
    <row r="174" spans="1:9" s="47" customFormat="1" ht="15" customHeight="1" x14ac:dyDescent="0.25">
      <c r="A174" s="137">
        <v>41913</v>
      </c>
      <c r="B174" s="138">
        <v>42004</v>
      </c>
      <c r="C174" s="139">
        <v>0.19170000000000001</v>
      </c>
      <c r="D174" s="111">
        <v>0.28755000000000003</v>
      </c>
      <c r="E174" s="111"/>
      <c r="F174" s="111"/>
      <c r="G174" s="111"/>
      <c r="H174" s="112"/>
    </row>
    <row r="175" spans="1:9" s="47" customFormat="1" ht="15" customHeight="1" x14ac:dyDescent="0.25">
      <c r="A175" s="130">
        <v>41913</v>
      </c>
      <c r="B175" s="134">
        <v>42277</v>
      </c>
      <c r="C175" s="111"/>
      <c r="D175" s="111"/>
      <c r="E175" s="111">
        <v>0.34810000000000002</v>
      </c>
      <c r="F175" s="111">
        <v>0.52215</v>
      </c>
      <c r="G175" s="111"/>
      <c r="H175" s="112"/>
    </row>
    <row r="176" spans="1:9" s="47" customFormat="1" ht="15" customHeight="1" x14ac:dyDescent="0.25">
      <c r="A176" s="124">
        <v>41995</v>
      </c>
      <c r="B176" s="140">
        <v>42277</v>
      </c>
      <c r="C176" s="111"/>
      <c r="D176" s="111"/>
      <c r="E176" s="111"/>
      <c r="F176" s="111"/>
      <c r="G176" s="111">
        <v>0.3196</v>
      </c>
      <c r="H176" s="112">
        <v>0.47939999999999999</v>
      </c>
    </row>
    <row r="177" spans="1:8" s="47" customFormat="1" ht="15" customHeight="1" x14ac:dyDescent="0.25">
      <c r="A177" s="130">
        <v>42005</v>
      </c>
      <c r="B177" s="134">
        <v>42094</v>
      </c>
      <c r="C177" s="115">
        <v>0.19209999999999999</v>
      </c>
      <c r="D177" s="111">
        <v>0.28815000000000002</v>
      </c>
      <c r="E177" s="111"/>
      <c r="F177" s="111"/>
      <c r="G177" s="111"/>
      <c r="H177" s="112"/>
    </row>
    <row r="178" spans="1:8" s="47" customFormat="1" ht="15" customHeight="1" x14ac:dyDescent="0.25">
      <c r="A178" s="127">
        <v>42095</v>
      </c>
      <c r="B178" s="135">
        <v>42185</v>
      </c>
      <c r="C178" s="115">
        <v>0.19370000000000001</v>
      </c>
      <c r="D178" s="111">
        <v>0.29055000000000003</v>
      </c>
      <c r="E178" s="111"/>
      <c r="F178" s="111"/>
      <c r="G178" s="111"/>
      <c r="H178" s="112"/>
    </row>
    <row r="179" spans="1:8" s="47" customFormat="1" ht="15" customHeight="1" x14ac:dyDescent="0.25">
      <c r="A179" s="130">
        <v>42186</v>
      </c>
      <c r="B179" s="134">
        <v>42277</v>
      </c>
      <c r="C179" s="115">
        <v>0.19259999999999999</v>
      </c>
      <c r="D179" s="111">
        <v>0.28889999999999999</v>
      </c>
      <c r="E179" s="111"/>
      <c r="F179" s="111"/>
      <c r="G179" s="111"/>
      <c r="H179" s="112"/>
    </row>
    <row r="180" spans="1:8" s="47" customFormat="1" ht="15" customHeight="1" x14ac:dyDescent="0.25">
      <c r="A180" s="130">
        <v>42278</v>
      </c>
      <c r="B180" s="138">
        <v>42369</v>
      </c>
      <c r="C180" s="115">
        <v>0.1933</v>
      </c>
      <c r="D180" s="111">
        <v>0.28994999999999999</v>
      </c>
      <c r="E180" s="111"/>
      <c r="F180" s="111"/>
      <c r="G180" s="111"/>
      <c r="H180" s="112"/>
    </row>
    <row r="181" spans="1:8" s="47" customFormat="1" ht="15" customHeight="1" x14ac:dyDescent="0.25">
      <c r="A181" s="130">
        <v>42278</v>
      </c>
      <c r="B181" s="134">
        <v>42643</v>
      </c>
      <c r="C181" s="111"/>
      <c r="D181" s="111"/>
      <c r="E181" s="111">
        <v>0.35420000000000001</v>
      </c>
      <c r="F181" s="111">
        <v>0.53129999999999999</v>
      </c>
      <c r="G181" s="111"/>
      <c r="H181" s="112"/>
    </row>
    <row r="182" spans="1:8" s="47" customFormat="1" ht="15" customHeight="1" x14ac:dyDescent="0.25">
      <c r="A182" s="127">
        <v>42278</v>
      </c>
      <c r="B182" s="135">
        <v>42643</v>
      </c>
      <c r="C182" s="111"/>
      <c r="D182" s="111"/>
      <c r="E182" s="111"/>
      <c r="F182" s="111"/>
      <c r="G182" s="111">
        <v>0.34770000000000001</v>
      </c>
      <c r="H182" s="112">
        <v>0.52154999999999996</v>
      </c>
    </row>
    <row r="183" spans="1:8" s="47" customFormat="1" ht="15" customHeight="1" x14ac:dyDescent="0.25">
      <c r="A183" s="130">
        <v>42370</v>
      </c>
      <c r="B183" s="134">
        <v>42460</v>
      </c>
      <c r="C183" s="115">
        <v>0.1968</v>
      </c>
      <c r="D183" s="111">
        <v>0.29520000000000002</v>
      </c>
      <c r="E183" s="111"/>
      <c r="F183" s="111"/>
      <c r="G183" s="111"/>
      <c r="H183" s="112"/>
    </row>
    <row r="184" spans="1:8" s="47" customFormat="1" ht="15" customHeight="1" x14ac:dyDescent="0.25">
      <c r="A184" s="127">
        <v>42461</v>
      </c>
      <c r="B184" s="135">
        <v>42551</v>
      </c>
      <c r="C184" s="118">
        <v>0.2054</v>
      </c>
      <c r="D184" s="111">
        <v>0.30809999999999998</v>
      </c>
      <c r="E184" s="111"/>
      <c r="F184" s="111"/>
      <c r="G184" s="111"/>
      <c r="H184" s="112"/>
    </row>
    <row r="185" spans="1:8" s="47" customFormat="1" ht="15" customHeight="1" x14ac:dyDescent="0.25">
      <c r="A185" s="127">
        <v>42552</v>
      </c>
      <c r="B185" s="135">
        <v>42643</v>
      </c>
      <c r="C185" s="115">
        <v>0.21340000000000001</v>
      </c>
      <c r="D185" s="111">
        <v>0.3201</v>
      </c>
      <c r="E185" s="111"/>
      <c r="F185" s="111"/>
      <c r="G185" s="111"/>
      <c r="H185" s="112"/>
    </row>
    <row r="186" spans="1:8" s="47" customFormat="1" ht="15" customHeight="1" x14ac:dyDescent="0.25">
      <c r="A186" s="127">
        <v>42644</v>
      </c>
      <c r="B186" s="135">
        <v>42735</v>
      </c>
      <c r="C186" s="136">
        <v>0.21990000000000001</v>
      </c>
      <c r="D186" s="111">
        <v>0.32985000000000003</v>
      </c>
      <c r="E186" s="111"/>
      <c r="F186" s="111"/>
      <c r="G186" s="111"/>
      <c r="H186" s="112"/>
    </row>
    <row r="187" spans="1:8" s="47" customFormat="1" ht="15.75" customHeight="1" x14ac:dyDescent="0.25">
      <c r="A187" s="127">
        <v>42644</v>
      </c>
      <c r="B187" s="135">
        <v>43008</v>
      </c>
      <c r="C187" s="111"/>
      <c r="D187" s="111"/>
      <c r="E187" s="111">
        <v>0.36730000000000002</v>
      </c>
      <c r="F187" s="111">
        <v>0.55095000000000005</v>
      </c>
      <c r="G187" s="111"/>
      <c r="H187" s="112"/>
    </row>
    <row r="188" spans="1:8" s="47" customFormat="1" ht="15.75" customHeight="1" x14ac:dyDescent="0.25">
      <c r="A188" s="127">
        <v>42644</v>
      </c>
      <c r="B188" s="135">
        <v>43008</v>
      </c>
      <c r="C188" s="111"/>
      <c r="D188" s="111"/>
      <c r="E188" s="111"/>
      <c r="F188" s="111"/>
      <c r="G188" s="111">
        <v>0.35470000000000002</v>
      </c>
      <c r="H188" s="112">
        <v>0.53205000000000002</v>
      </c>
    </row>
    <row r="189" spans="1:8" s="47" customFormat="1" ht="15.75" customHeight="1" x14ac:dyDescent="0.25">
      <c r="A189" s="130">
        <v>42736</v>
      </c>
      <c r="B189" s="134">
        <v>42825</v>
      </c>
      <c r="C189" s="115">
        <v>0.22339999999999999</v>
      </c>
      <c r="D189" s="111">
        <v>0.33509999999999995</v>
      </c>
      <c r="E189" s="111"/>
      <c r="F189" s="111"/>
      <c r="G189" s="111"/>
      <c r="H189" s="112"/>
    </row>
    <row r="190" spans="1:8" s="47" customFormat="1" ht="15.75" customHeight="1" x14ac:dyDescent="0.25">
      <c r="A190" s="130">
        <v>42826</v>
      </c>
      <c r="B190" s="134">
        <v>42916</v>
      </c>
      <c r="C190" s="115">
        <v>0.2233</v>
      </c>
      <c r="D190" s="111">
        <v>0.33494999999999997</v>
      </c>
      <c r="E190" s="111"/>
      <c r="F190" s="111"/>
      <c r="G190" s="111"/>
      <c r="H190" s="112"/>
    </row>
    <row r="191" spans="1:8" s="47" customFormat="1" ht="15.75" customHeight="1" x14ac:dyDescent="0.25">
      <c r="A191" s="130">
        <v>42917</v>
      </c>
      <c r="B191" s="134">
        <v>43008</v>
      </c>
      <c r="C191" s="115">
        <v>0.2198</v>
      </c>
      <c r="D191" s="111">
        <v>0.32969999999999999</v>
      </c>
      <c r="E191" s="111"/>
      <c r="F191" s="111"/>
      <c r="G191" s="111"/>
      <c r="H191" s="112"/>
    </row>
    <row r="192" spans="1:8" s="47" customFormat="1" ht="15.75" customHeight="1" x14ac:dyDescent="0.25">
      <c r="A192" s="130">
        <v>42979</v>
      </c>
      <c r="B192" s="134">
        <v>43008</v>
      </c>
      <c r="C192" s="115">
        <v>0.21479999999999999</v>
      </c>
      <c r="D192" s="111">
        <v>0.32219999999999999</v>
      </c>
      <c r="E192" s="111"/>
      <c r="F192" s="111"/>
      <c r="G192" s="111"/>
      <c r="H192" s="112"/>
    </row>
    <row r="193" spans="1:8" s="47" customFormat="1" ht="15.75" customHeight="1" x14ac:dyDescent="0.25">
      <c r="A193" s="130">
        <v>43009</v>
      </c>
      <c r="B193" s="134">
        <v>43039</v>
      </c>
      <c r="C193" s="115">
        <v>0.21149999999999999</v>
      </c>
      <c r="D193" s="111">
        <v>0.31724999999999998</v>
      </c>
      <c r="E193" s="111"/>
      <c r="F193" s="111"/>
      <c r="G193" s="111"/>
      <c r="H193" s="112"/>
    </row>
    <row r="194" spans="1:8" s="47" customFormat="1" ht="15.75" customHeight="1" x14ac:dyDescent="0.25">
      <c r="A194" s="130">
        <v>43009</v>
      </c>
      <c r="B194" s="134">
        <v>43100</v>
      </c>
      <c r="C194" s="111"/>
      <c r="D194" s="111"/>
      <c r="E194" s="111">
        <v>0.36759999999999998</v>
      </c>
      <c r="F194" s="111">
        <v>0.5514</v>
      </c>
      <c r="G194" s="111"/>
      <c r="H194" s="112"/>
    </row>
    <row r="195" spans="1:8" s="47" customFormat="1" ht="15.75" customHeight="1" x14ac:dyDescent="0.25">
      <c r="A195" s="127">
        <v>43009</v>
      </c>
      <c r="B195" s="135">
        <v>43373</v>
      </c>
      <c r="C195" s="111"/>
      <c r="D195" s="111"/>
      <c r="E195" s="111"/>
      <c r="F195" s="111"/>
      <c r="G195" s="111">
        <v>0.3755</v>
      </c>
      <c r="H195" s="112">
        <v>0.56325000000000003</v>
      </c>
    </row>
    <row r="196" spans="1:8" s="47" customFormat="1" ht="15.75" customHeight="1" x14ac:dyDescent="0.25">
      <c r="A196" s="127">
        <v>43040</v>
      </c>
      <c r="B196" s="135">
        <v>43069</v>
      </c>
      <c r="C196" s="136">
        <v>0.20960000000000001</v>
      </c>
      <c r="D196" s="111">
        <v>0.31440000000000001</v>
      </c>
      <c r="E196" s="111"/>
      <c r="F196" s="111"/>
      <c r="G196" s="111"/>
      <c r="H196" s="112"/>
    </row>
    <row r="197" spans="1:8" s="47" customFormat="1" ht="15.75" customHeight="1" x14ac:dyDescent="0.25">
      <c r="A197" s="130">
        <v>43070</v>
      </c>
      <c r="B197" s="134">
        <v>43100</v>
      </c>
      <c r="C197" s="115">
        <v>0.2077</v>
      </c>
      <c r="D197" s="111">
        <v>0.31154999999999999</v>
      </c>
      <c r="E197" s="111"/>
      <c r="F197" s="111"/>
      <c r="G197" s="111"/>
      <c r="H197" s="112"/>
    </row>
    <row r="198" spans="1:8" s="47" customFormat="1" ht="15.75" customHeight="1" x14ac:dyDescent="0.25">
      <c r="A198" s="130">
        <v>43101</v>
      </c>
      <c r="B198" s="134">
        <v>43131</v>
      </c>
      <c r="C198" s="115">
        <v>0.2069</v>
      </c>
      <c r="D198" s="111">
        <v>0.31035000000000001</v>
      </c>
      <c r="E198" s="111"/>
      <c r="F198" s="111"/>
      <c r="G198" s="111"/>
      <c r="H198" s="112"/>
    </row>
    <row r="199" spans="1:8" s="47" customFormat="1" ht="15.75" customHeight="1" x14ac:dyDescent="0.25">
      <c r="A199" s="127">
        <v>43101</v>
      </c>
      <c r="B199" s="135">
        <v>43190</v>
      </c>
      <c r="C199" s="111"/>
      <c r="D199" s="111"/>
      <c r="E199" s="111">
        <v>0.36780000000000002</v>
      </c>
      <c r="F199" s="111">
        <v>0.55170000000000008</v>
      </c>
      <c r="G199" s="111"/>
      <c r="H199" s="112"/>
    </row>
    <row r="200" spans="1:8" s="47" customFormat="1" ht="15.75" customHeight="1" x14ac:dyDescent="0.25">
      <c r="A200" s="130">
        <v>43132</v>
      </c>
      <c r="B200" s="134">
        <v>43159</v>
      </c>
      <c r="C200" s="115">
        <v>0.21010000000000001</v>
      </c>
      <c r="D200" s="141">
        <v>0.31515000000000004</v>
      </c>
      <c r="E200" s="111"/>
      <c r="F200" s="111"/>
      <c r="G200" s="111"/>
      <c r="H200" s="112"/>
    </row>
    <row r="201" spans="1:8" s="47" customFormat="1" ht="15.75" customHeight="1" x14ac:dyDescent="0.25">
      <c r="A201" s="137">
        <v>43160</v>
      </c>
      <c r="B201" s="138">
        <v>43190</v>
      </c>
      <c r="C201" s="139">
        <v>0.20680000000000001</v>
      </c>
      <c r="D201" s="142">
        <v>0.31020000000000003</v>
      </c>
      <c r="E201" s="143"/>
      <c r="F201" s="143"/>
      <c r="G201" s="143"/>
      <c r="H201" s="144"/>
    </row>
    <row r="202" spans="1:8" s="47" customFormat="1" ht="15.75" customHeight="1" x14ac:dyDescent="0.25">
      <c r="A202" s="137">
        <v>43191</v>
      </c>
      <c r="B202" s="138">
        <v>43220</v>
      </c>
      <c r="C202" s="115">
        <v>0.20480000000000001</v>
      </c>
      <c r="D202" s="145">
        <v>0.30720000000000003</v>
      </c>
      <c r="E202" s="146"/>
      <c r="F202" s="146"/>
      <c r="G202" s="146"/>
      <c r="H202" s="147"/>
    </row>
    <row r="203" spans="1:8" s="47" customFormat="1" ht="15.75" customHeight="1" x14ac:dyDescent="0.25">
      <c r="A203" s="124">
        <v>43191</v>
      </c>
      <c r="B203" s="140">
        <v>43281</v>
      </c>
      <c r="C203" s="136"/>
      <c r="D203" s="148"/>
      <c r="E203" s="149">
        <v>0.36849999999999999</v>
      </c>
      <c r="F203" s="149">
        <v>0.55274999999999996</v>
      </c>
      <c r="G203" s="149"/>
      <c r="H203" s="150"/>
    </row>
    <row r="204" spans="1:8" s="47" customFormat="1" ht="15.75" customHeight="1" x14ac:dyDescent="0.25">
      <c r="A204" s="130">
        <v>43221</v>
      </c>
      <c r="B204" s="134">
        <v>43251</v>
      </c>
      <c r="C204" s="136">
        <v>0.2044</v>
      </c>
      <c r="D204" s="148">
        <v>0.30659999999999998</v>
      </c>
      <c r="E204" s="149"/>
      <c r="F204" s="149"/>
      <c r="G204" s="149"/>
      <c r="H204" s="150"/>
    </row>
    <row r="205" spans="1:8" s="47" customFormat="1" ht="15.75" customHeight="1" x14ac:dyDescent="0.25">
      <c r="A205" s="127">
        <v>43252</v>
      </c>
      <c r="B205" s="135">
        <v>43281</v>
      </c>
      <c r="C205" s="136">
        <v>0.20280000000000001</v>
      </c>
      <c r="D205" s="148">
        <v>0.30420000000000003</v>
      </c>
      <c r="E205" s="149"/>
      <c r="F205" s="149"/>
      <c r="G205" s="149"/>
      <c r="H205" s="150"/>
    </row>
    <row r="206" spans="1:8" s="47" customFormat="1" ht="15.75" customHeight="1" x14ac:dyDescent="0.25">
      <c r="A206" s="127">
        <v>43282</v>
      </c>
      <c r="B206" s="135">
        <v>43312</v>
      </c>
      <c r="C206" s="136">
        <v>0.20030000000000001</v>
      </c>
      <c r="D206" s="148">
        <v>0.30044999999999999</v>
      </c>
      <c r="E206" s="149"/>
      <c r="F206" s="149"/>
      <c r="G206" s="149"/>
      <c r="H206" s="150"/>
    </row>
    <row r="207" spans="1:8" s="47" customFormat="1" ht="15.75" customHeight="1" x14ac:dyDescent="0.25">
      <c r="A207" s="130">
        <v>43282</v>
      </c>
      <c r="B207" s="134">
        <v>43373</v>
      </c>
      <c r="C207" s="115"/>
      <c r="D207" s="145"/>
      <c r="E207" s="146">
        <v>0.36809999999999998</v>
      </c>
      <c r="F207" s="146">
        <v>0.55214999999999992</v>
      </c>
      <c r="G207" s="146"/>
      <c r="H207" s="147"/>
    </row>
    <row r="208" spans="1:8" s="47" customFormat="1" ht="15.75" customHeight="1" x14ac:dyDescent="0.25">
      <c r="A208" s="130">
        <v>43313</v>
      </c>
      <c r="B208" s="134">
        <v>43343</v>
      </c>
      <c r="C208" s="115">
        <v>0.19939999999999999</v>
      </c>
      <c r="D208" s="145">
        <v>0.29909999999999998</v>
      </c>
      <c r="E208" s="146"/>
      <c r="F208" s="146"/>
      <c r="G208" s="146"/>
      <c r="H208" s="147"/>
    </row>
    <row r="209" spans="1:8" s="47" customFormat="1" ht="15.75" customHeight="1" x14ac:dyDescent="0.25">
      <c r="A209" s="130">
        <v>43344</v>
      </c>
      <c r="B209" s="134">
        <v>43373</v>
      </c>
      <c r="C209" s="115">
        <v>0.1981</v>
      </c>
      <c r="D209" s="145">
        <v>0.29715000000000003</v>
      </c>
      <c r="E209" s="146"/>
      <c r="F209" s="146"/>
      <c r="G209" s="146"/>
      <c r="H209" s="147"/>
    </row>
    <row r="210" spans="1:8" s="47" customFormat="1" ht="15.75" customHeight="1" x14ac:dyDescent="0.25">
      <c r="A210" s="124">
        <v>43374</v>
      </c>
      <c r="B210" s="140">
        <v>43404</v>
      </c>
      <c r="C210" s="118">
        <v>0.1963</v>
      </c>
      <c r="D210" s="151">
        <v>0.29449999999999998</v>
      </c>
      <c r="E210" s="107"/>
      <c r="F210" s="107"/>
      <c r="G210" s="107"/>
      <c r="H210" s="108"/>
    </row>
    <row r="211" spans="1:8" s="47" customFormat="1" ht="15.75" customHeight="1" x14ac:dyDescent="0.25">
      <c r="A211" s="130">
        <v>43374</v>
      </c>
      <c r="B211" s="134">
        <v>43465</v>
      </c>
      <c r="C211" s="115"/>
      <c r="D211" s="145"/>
      <c r="E211" s="146">
        <v>0.36720000000000003</v>
      </c>
      <c r="F211" s="31">
        <v>0.55079999999999996</v>
      </c>
      <c r="G211" s="146"/>
      <c r="H211" s="147"/>
    </row>
    <row r="212" spans="1:8" s="47" customFormat="1" ht="15.75" customHeight="1" x14ac:dyDescent="0.25">
      <c r="A212" s="137">
        <v>43374</v>
      </c>
      <c r="B212" s="138">
        <v>43738</v>
      </c>
      <c r="C212" s="139"/>
      <c r="D212" s="142"/>
      <c r="E212" s="152"/>
      <c r="F212" s="152"/>
      <c r="G212" s="152">
        <v>0.34250000000000003</v>
      </c>
      <c r="H212" s="153">
        <v>0.51380000000000003</v>
      </c>
    </row>
    <row r="213" spans="1:8" s="47" customFormat="1" ht="15.75" customHeight="1" x14ac:dyDescent="0.25">
      <c r="A213" s="130">
        <v>43405</v>
      </c>
      <c r="B213" s="134">
        <v>43434</v>
      </c>
      <c r="C213" s="115">
        <v>0.19489999999999999</v>
      </c>
      <c r="D213" s="145">
        <v>0.29239999999999999</v>
      </c>
      <c r="E213" s="146"/>
      <c r="F213" s="146"/>
      <c r="G213" s="146"/>
      <c r="H213" s="153"/>
    </row>
    <row r="214" spans="1:8" s="47" customFormat="1" ht="15.75" customHeight="1" x14ac:dyDescent="0.25">
      <c r="A214" s="130">
        <v>43435</v>
      </c>
      <c r="B214" s="134">
        <v>43465</v>
      </c>
      <c r="C214" s="115">
        <v>0.19400000000000001</v>
      </c>
      <c r="D214" s="145">
        <v>0.29099999999999998</v>
      </c>
      <c r="E214" s="146"/>
      <c r="F214" s="146"/>
      <c r="G214" s="146"/>
      <c r="H214" s="153"/>
    </row>
    <row r="215" spans="1:8" s="47" customFormat="1" ht="15.75" customHeight="1" x14ac:dyDescent="0.25">
      <c r="A215" s="130">
        <v>43466</v>
      </c>
      <c r="B215" s="134">
        <v>43496</v>
      </c>
      <c r="C215" s="115">
        <v>0.19159999999999999</v>
      </c>
      <c r="D215" s="145">
        <v>0.28739999999999999</v>
      </c>
      <c r="E215" s="146"/>
      <c r="F215" s="146"/>
      <c r="G215" s="146"/>
      <c r="H215" s="153"/>
    </row>
    <row r="216" spans="1:8" s="47" customFormat="1" ht="15.75" customHeight="1" x14ac:dyDescent="0.25">
      <c r="A216" s="130">
        <v>43466</v>
      </c>
      <c r="B216" s="134">
        <v>43555</v>
      </c>
      <c r="C216" s="115"/>
      <c r="D216" s="145"/>
      <c r="E216" s="154">
        <v>0.36649999999999999</v>
      </c>
      <c r="F216" s="154">
        <v>0.54979999999999996</v>
      </c>
      <c r="G216" s="146"/>
      <c r="H216" s="153"/>
    </row>
    <row r="217" spans="1:8" s="47" customFormat="1" ht="15.75" customHeight="1" x14ac:dyDescent="0.25">
      <c r="A217" s="130">
        <v>43497</v>
      </c>
      <c r="B217" s="134">
        <v>43524</v>
      </c>
      <c r="C217" s="115">
        <v>0.19700000000000001</v>
      </c>
      <c r="D217" s="145">
        <v>0.29549999999999998</v>
      </c>
      <c r="E217" s="154"/>
      <c r="F217" s="154"/>
      <c r="G217" s="146"/>
      <c r="H217" s="153"/>
    </row>
    <row r="218" spans="1:8" s="47" customFormat="1" ht="15.75" customHeight="1" x14ac:dyDescent="0.25">
      <c r="A218" s="130">
        <v>43525</v>
      </c>
      <c r="B218" s="134">
        <v>43555</v>
      </c>
      <c r="C218" s="115">
        <v>0.19370000000000001</v>
      </c>
      <c r="D218" s="145">
        <v>0.29060000000000002</v>
      </c>
      <c r="E218" s="154"/>
      <c r="F218" s="154"/>
      <c r="G218" s="146"/>
      <c r="H218" s="153"/>
    </row>
    <row r="219" spans="1:8" s="47" customFormat="1" ht="15.75" customHeight="1" x14ac:dyDescent="0.25">
      <c r="A219" s="130">
        <v>43556</v>
      </c>
      <c r="B219" s="134">
        <v>43585</v>
      </c>
      <c r="C219" s="115">
        <v>0.19320000000000001</v>
      </c>
      <c r="D219" s="145">
        <v>0.2898</v>
      </c>
      <c r="E219" s="154"/>
      <c r="F219" s="154"/>
      <c r="G219" s="146"/>
      <c r="H219" s="153"/>
    </row>
    <row r="220" spans="1:8" s="47" customFormat="1" ht="15.75" customHeight="1" x14ac:dyDescent="0.25">
      <c r="A220" s="130">
        <v>43556</v>
      </c>
      <c r="B220" s="134">
        <v>43646</v>
      </c>
      <c r="C220" s="115"/>
      <c r="D220" s="145"/>
      <c r="E220" s="154">
        <v>0.36890000000000001</v>
      </c>
      <c r="F220" s="154">
        <v>0.5534</v>
      </c>
      <c r="G220" s="154"/>
      <c r="H220" s="153"/>
    </row>
    <row r="221" spans="1:8" s="47" customFormat="1" ht="15.75" customHeight="1" x14ac:dyDescent="0.25">
      <c r="A221" s="130">
        <v>43586</v>
      </c>
      <c r="B221" s="134">
        <v>43616</v>
      </c>
      <c r="C221" s="115">
        <v>0.19339999999999999</v>
      </c>
      <c r="D221" s="145">
        <v>0.29010000000000002</v>
      </c>
      <c r="E221" s="154"/>
      <c r="F221" s="154"/>
      <c r="G221" s="146"/>
      <c r="H221" s="153"/>
    </row>
    <row r="222" spans="1:8" s="47" customFormat="1" ht="15.75" customHeight="1" x14ac:dyDescent="0.25">
      <c r="A222" s="124">
        <v>43617</v>
      </c>
      <c r="B222" s="140">
        <v>43646</v>
      </c>
      <c r="C222" s="118">
        <v>0.193</v>
      </c>
      <c r="D222" s="151">
        <v>0.28949999999999998</v>
      </c>
      <c r="E222" s="155"/>
      <c r="F222" s="155"/>
      <c r="G222" s="107"/>
      <c r="H222" s="156"/>
    </row>
    <row r="223" spans="1:8" s="47" customFormat="1" ht="15.75" customHeight="1" x14ac:dyDescent="0.25">
      <c r="A223" s="127">
        <v>43647</v>
      </c>
      <c r="B223" s="135">
        <v>43677</v>
      </c>
      <c r="C223" s="136">
        <v>0.1928</v>
      </c>
      <c r="D223" s="148">
        <v>0.28920000000000001</v>
      </c>
      <c r="E223" s="157"/>
      <c r="F223" s="157"/>
      <c r="G223" s="143"/>
      <c r="H223" s="158"/>
    </row>
    <row r="224" spans="1:8" s="47" customFormat="1" ht="15.75" customHeight="1" x14ac:dyDescent="0.25">
      <c r="A224" s="127">
        <v>43647</v>
      </c>
      <c r="B224" s="135">
        <v>43738</v>
      </c>
      <c r="C224" s="136" t="s">
        <v>60</v>
      </c>
      <c r="D224" s="148" t="s">
        <v>60</v>
      </c>
      <c r="E224" s="155">
        <v>0.36759999999999998</v>
      </c>
      <c r="F224" s="155">
        <v>0.5514</v>
      </c>
      <c r="G224" s="107"/>
      <c r="H224" s="156"/>
    </row>
    <row r="225" spans="1:8" s="47" customFormat="1" ht="15.75" customHeight="1" x14ac:dyDescent="0.25">
      <c r="A225" s="127">
        <v>43678</v>
      </c>
      <c r="B225" s="135">
        <v>43708</v>
      </c>
      <c r="C225" s="136">
        <v>0.19320000000000001</v>
      </c>
      <c r="D225" s="145">
        <v>0.2898</v>
      </c>
      <c r="E225" s="157"/>
      <c r="F225" s="157"/>
      <c r="G225" s="143"/>
      <c r="H225" s="158"/>
    </row>
    <row r="226" spans="1:8" s="47" customFormat="1" ht="15.75" customHeight="1" x14ac:dyDescent="0.25">
      <c r="A226" s="130">
        <v>43709</v>
      </c>
      <c r="B226" s="134">
        <v>43738</v>
      </c>
      <c r="C226" s="136">
        <v>0.19320000000000001</v>
      </c>
      <c r="D226" s="145">
        <v>0.2898</v>
      </c>
      <c r="E226" s="157"/>
      <c r="F226" s="157"/>
      <c r="G226" s="143"/>
      <c r="H226" s="158"/>
    </row>
    <row r="227" spans="1:8" s="47" customFormat="1" ht="15.75" customHeight="1" x14ac:dyDescent="0.25">
      <c r="A227" s="124">
        <v>43739</v>
      </c>
      <c r="B227" s="140">
        <v>43769</v>
      </c>
      <c r="C227" s="115">
        <v>0.191</v>
      </c>
      <c r="D227" s="146">
        <v>0.28649999999999998</v>
      </c>
      <c r="E227" s="157"/>
      <c r="F227" s="157"/>
      <c r="G227" s="143"/>
      <c r="H227" s="158"/>
    </row>
    <row r="228" spans="1:8" s="47" customFormat="1" ht="15.75" customHeight="1" x14ac:dyDescent="0.25">
      <c r="A228" s="130">
        <v>43739</v>
      </c>
      <c r="B228" s="134">
        <v>43830</v>
      </c>
      <c r="C228" s="159"/>
      <c r="D228" s="159"/>
      <c r="E228" s="136">
        <v>0.36559999999999998</v>
      </c>
      <c r="F228" s="151">
        <v>0.5484</v>
      </c>
      <c r="G228" s="143"/>
      <c r="H228" s="158"/>
    </row>
    <row r="229" spans="1:8" s="47" customFormat="1" ht="15.75" customHeight="1" x14ac:dyDescent="0.25">
      <c r="A229" s="130">
        <v>43739</v>
      </c>
      <c r="B229" s="134">
        <v>44104</v>
      </c>
      <c r="C229" s="115"/>
      <c r="D229" s="145"/>
      <c r="E229" s="154"/>
      <c r="F229" s="154"/>
      <c r="G229" s="115">
        <v>0.34179999999999999</v>
      </c>
      <c r="H229" s="160">
        <v>0.51270000000000004</v>
      </c>
    </row>
    <row r="230" spans="1:8" s="47" customFormat="1" ht="15.75" customHeight="1" x14ac:dyDescent="0.25">
      <c r="A230" s="137">
        <v>43770</v>
      </c>
      <c r="B230" s="138">
        <v>43799</v>
      </c>
      <c r="C230" s="139">
        <v>0.1903</v>
      </c>
      <c r="D230" s="145">
        <v>0.28549999999999998</v>
      </c>
      <c r="E230" s="161"/>
      <c r="F230" s="161"/>
      <c r="G230" s="139"/>
      <c r="H230" s="162"/>
    </row>
    <row r="231" spans="1:8" s="47" customFormat="1" ht="15.75" customHeight="1" x14ac:dyDescent="0.25">
      <c r="A231" s="130">
        <v>43800</v>
      </c>
      <c r="B231" s="134">
        <v>43830</v>
      </c>
      <c r="C231" s="115">
        <v>0.18909999999999999</v>
      </c>
      <c r="D231" s="145">
        <v>0.28370000000000001</v>
      </c>
      <c r="E231" s="154"/>
      <c r="F231" s="154"/>
      <c r="G231" s="115"/>
      <c r="H231" s="160"/>
    </row>
    <row r="232" spans="1:8" s="47" customFormat="1" ht="15.75" customHeight="1" x14ac:dyDescent="0.25">
      <c r="A232" s="130">
        <v>43831</v>
      </c>
      <c r="B232" s="134">
        <v>43861</v>
      </c>
      <c r="C232" s="115">
        <v>0.18770000000000001</v>
      </c>
      <c r="D232" s="145">
        <v>0.28160000000000002</v>
      </c>
      <c r="E232" s="154"/>
      <c r="F232" s="154"/>
      <c r="G232" s="115"/>
      <c r="H232" s="160"/>
    </row>
    <row r="233" spans="1:8" s="47" customFormat="1" ht="15.75" customHeight="1" x14ac:dyDescent="0.25">
      <c r="A233" s="130">
        <v>43831</v>
      </c>
      <c r="B233" s="134">
        <v>43921</v>
      </c>
      <c r="C233" s="115"/>
      <c r="D233" s="145"/>
      <c r="E233" s="154">
        <v>0.36530000000000001</v>
      </c>
      <c r="F233" s="154">
        <v>0.54800000000000004</v>
      </c>
      <c r="G233" s="163"/>
      <c r="H233" s="164"/>
    </row>
    <row r="234" spans="1:8" s="47" customFormat="1" ht="15.75" customHeight="1" x14ac:dyDescent="0.25">
      <c r="A234" s="130">
        <v>43862</v>
      </c>
      <c r="B234" s="134">
        <v>43890</v>
      </c>
      <c r="C234" s="115">
        <v>0.19059999999999999</v>
      </c>
      <c r="D234" s="145">
        <v>0.28589999999999999</v>
      </c>
      <c r="E234" s="154"/>
      <c r="F234" s="154"/>
      <c r="G234" s="163"/>
      <c r="H234" s="164"/>
    </row>
    <row r="235" spans="1:8" s="47" customFormat="1" ht="15.75" customHeight="1" x14ac:dyDescent="0.25">
      <c r="A235" s="130">
        <v>43891</v>
      </c>
      <c r="B235" s="134">
        <v>43921</v>
      </c>
      <c r="C235" s="115">
        <v>0.1895</v>
      </c>
      <c r="D235" s="145">
        <v>0.2843</v>
      </c>
      <c r="E235" s="154"/>
      <c r="F235" s="154"/>
      <c r="G235" s="115"/>
      <c r="H235" s="160"/>
    </row>
    <row r="236" spans="1:8" s="47" customFormat="1" ht="15.75" customHeight="1" x14ac:dyDescent="0.25">
      <c r="A236" s="165">
        <v>43922</v>
      </c>
      <c r="B236" s="109">
        <v>43951</v>
      </c>
      <c r="C236" s="136">
        <v>0.18690000000000001</v>
      </c>
      <c r="D236" s="166">
        <v>0.28039999999999998</v>
      </c>
      <c r="E236" s="166"/>
      <c r="F236" s="166"/>
      <c r="G236" s="109"/>
      <c r="H236" s="167"/>
    </row>
    <row r="237" spans="1:8" s="47" customFormat="1" ht="15.75" customHeight="1" x14ac:dyDescent="0.25">
      <c r="A237" s="113">
        <v>43922</v>
      </c>
      <c r="B237" s="114">
        <v>44012</v>
      </c>
      <c r="C237" s="115"/>
      <c r="D237" s="110"/>
      <c r="E237" s="110">
        <v>0.3705</v>
      </c>
      <c r="F237" s="154">
        <v>0.55579999999999996</v>
      </c>
      <c r="G237" s="114"/>
      <c r="H237" s="168"/>
    </row>
    <row r="238" spans="1:8" s="47" customFormat="1" ht="15.75" customHeight="1" x14ac:dyDescent="0.25">
      <c r="A238" s="113">
        <v>43952</v>
      </c>
      <c r="B238" s="114">
        <v>43982</v>
      </c>
      <c r="C238" s="115">
        <v>0.18190000000000001</v>
      </c>
      <c r="D238" s="166">
        <v>0.27289999999999998</v>
      </c>
      <c r="E238" s="110"/>
      <c r="F238" s="110"/>
      <c r="G238" s="114"/>
      <c r="H238" s="168"/>
    </row>
    <row r="239" spans="1:8" s="47" customFormat="1" ht="15.75" customHeight="1" x14ac:dyDescent="0.25">
      <c r="A239" s="113">
        <v>43983</v>
      </c>
      <c r="B239" s="114">
        <v>44012</v>
      </c>
      <c r="C239" s="115">
        <v>0.1812</v>
      </c>
      <c r="D239" s="166">
        <v>0.27179999999999999</v>
      </c>
      <c r="E239" s="110"/>
      <c r="F239" s="110"/>
      <c r="G239" s="114"/>
      <c r="H239" s="168"/>
    </row>
    <row r="240" spans="1:8" s="47" customFormat="1" ht="15.75" customHeight="1" x14ac:dyDescent="0.25">
      <c r="A240" s="113">
        <v>44013</v>
      </c>
      <c r="B240" s="114">
        <v>44043</v>
      </c>
      <c r="C240" s="115">
        <v>0.1812</v>
      </c>
      <c r="D240" s="166">
        <v>0.27179999999999999</v>
      </c>
      <c r="E240" s="110"/>
      <c r="F240" s="110"/>
      <c r="G240" s="114"/>
      <c r="H240" s="168"/>
    </row>
    <row r="241" spans="1:8" s="47" customFormat="1" ht="15.75" customHeight="1" x14ac:dyDescent="0.25">
      <c r="A241" s="137">
        <v>44013</v>
      </c>
      <c r="B241" s="138">
        <v>44104</v>
      </c>
      <c r="C241" s="139"/>
      <c r="D241" s="145"/>
      <c r="E241" s="161">
        <v>0.34160000000000001</v>
      </c>
      <c r="F241" s="169">
        <v>0.51239999999999997</v>
      </c>
      <c r="G241" s="139"/>
      <c r="H241" s="162"/>
    </row>
    <row r="242" spans="1:8" s="47" customFormat="1" ht="15.75" customHeight="1" x14ac:dyDescent="0.25">
      <c r="A242" s="130">
        <v>44044</v>
      </c>
      <c r="B242" s="134">
        <v>44074</v>
      </c>
      <c r="C242" s="115">
        <v>0.18290000000000001</v>
      </c>
      <c r="D242" s="166">
        <v>0.27439999999999998</v>
      </c>
      <c r="E242" s="154"/>
      <c r="F242" s="169"/>
      <c r="G242" s="115"/>
      <c r="H242" s="160"/>
    </row>
    <row r="243" spans="1:8" s="47" customFormat="1" ht="15.75" customHeight="1" x14ac:dyDescent="0.25">
      <c r="A243" s="130">
        <v>44075</v>
      </c>
      <c r="B243" s="134">
        <v>44104</v>
      </c>
      <c r="C243" s="115">
        <v>0.1835</v>
      </c>
      <c r="D243" s="166">
        <v>0.27529999999999999</v>
      </c>
      <c r="E243" s="154"/>
      <c r="F243" s="169"/>
      <c r="G243" s="115"/>
      <c r="H243" s="160"/>
    </row>
    <row r="244" spans="1:8" s="47" customFormat="1" ht="15.75" customHeight="1" x14ac:dyDescent="0.25">
      <c r="A244" s="130">
        <v>44105</v>
      </c>
      <c r="B244" s="134">
        <v>44135</v>
      </c>
      <c r="C244" s="115">
        <v>0.18090000000000001</v>
      </c>
      <c r="D244" s="166">
        <v>0.27139999999999997</v>
      </c>
      <c r="E244" s="154"/>
      <c r="F244" s="169"/>
      <c r="G244" s="115"/>
      <c r="H244" s="160"/>
    </row>
    <row r="245" spans="1:8" s="47" customFormat="1" ht="15.75" customHeight="1" x14ac:dyDescent="0.25">
      <c r="A245" s="130">
        <v>44105</v>
      </c>
      <c r="B245" s="134">
        <v>44196</v>
      </c>
      <c r="C245" s="115"/>
      <c r="D245" s="145"/>
      <c r="E245" s="154">
        <v>0.37719999999999998</v>
      </c>
      <c r="F245" s="169">
        <v>0.56579999999999997</v>
      </c>
      <c r="G245" s="115"/>
      <c r="H245" s="160"/>
    </row>
    <row r="246" spans="1:8" s="47" customFormat="1" ht="15.75" customHeight="1" x14ac:dyDescent="0.25">
      <c r="A246" s="130">
        <v>44105</v>
      </c>
      <c r="B246" s="134">
        <v>44469</v>
      </c>
      <c r="C246" s="115"/>
      <c r="D246" s="145"/>
      <c r="E246" s="154"/>
      <c r="F246" s="169"/>
      <c r="G246" s="115">
        <v>0.32419999999999999</v>
      </c>
      <c r="H246" s="160">
        <v>0.48630000000000001</v>
      </c>
    </row>
    <row r="247" spans="1:8" s="47" customFormat="1" ht="15.75" customHeight="1" x14ac:dyDescent="0.25">
      <c r="A247" s="130">
        <v>44136</v>
      </c>
      <c r="B247" s="134">
        <v>44165</v>
      </c>
      <c r="C247" s="115">
        <v>0.1784</v>
      </c>
      <c r="D247" s="145">
        <v>0.2676</v>
      </c>
      <c r="E247" s="154"/>
      <c r="F247" s="169"/>
      <c r="G247" s="115"/>
      <c r="H247" s="160"/>
    </row>
    <row r="248" spans="1:8" s="47" customFormat="1" ht="15.75" customHeight="1" x14ac:dyDescent="0.25">
      <c r="A248" s="130">
        <v>44166</v>
      </c>
      <c r="B248" s="134">
        <v>44196</v>
      </c>
      <c r="C248" s="115">
        <v>0.17460000000000001</v>
      </c>
      <c r="D248" s="145">
        <v>0.26190000000000002</v>
      </c>
      <c r="E248" s="154"/>
      <c r="F248" s="169"/>
      <c r="G248" s="115"/>
      <c r="H248" s="160"/>
    </row>
    <row r="249" spans="1:8" s="47" customFormat="1" ht="15.75" customHeight="1" x14ac:dyDescent="0.25">
      <c r="A249" s="130">
        <v>44197</v>
      </c>
      <c r="B249" s="134">
        <v>44227</v>
      </c>
      <c r="C249" s="115">
        <v>0.17319999999999999</v>
      </c>
      <c r="D249" s="145">
        <v>0.25979999999999998</v>
      </c>
      <c r="E249" s="154"/>
      <c r="F249" s="169"/>
      <c r="G249" s="115"/>
      <c r="H249" s="160"/>
    </row>
    <row r="250" spans="1:8" s="47" customFormat="1" ht="15.75" customHeight="1" x14ac:dyDescent="0.25">
      <c r="A250" s="130">
        <v>44197</v>
      </c>
      <c r="B250" s="134">
        <v>44286</v>
      </c>
      <c r="C250" s="115"/>
      <c r="D250" s="145"/>
      <c r="E250" s="154">
        <v>0.37719999999999998</v>
      </c>
      <c r="F250" s="169">
        <v>0.56579999999999997</v>
      </c>
      <c r="G250" s="115"/>
      <c r="H250" s="160"/>
    </row>
    <row r="251" spans="1:8" s="47" customFormat="1" ht="15.75" customHeight="1" x14ac:dyDescent="0.25">
      <c r="A251" s="130">
        <v>44228</v>
      </c>
      <c r="B251" s="134">
        <v>44255</v>
      </c>
      <c r="C251" s="115">
        <v>0.1754</v>
      </c>
      <c r="D251" s="145">
        <v>0.2631</v>
      </c>
      <c r="E251" s="154"/>
      <c r="F251" s="169"/>
      <c r="G251" s="115"/>
      <c r="H251" s="160"/>
    </row>
    <row r="252" spans="1:8" s="47" customFormat="1" ht="15.75" customHeight="1" x14ac:dyDescent="0.25">
      <c r="A252" s="130">
        <v>44256</v>
      </c>
      <c r="B252" s="134">
        <v>44286</v>
      </c>
      <c r="C252" s="115">
        <v>0.1741</v>
      </c>
      <c r="D252" s="145">
        <v>0.26114999999999999</v>
      </c>
      <c r="E252" s="154"/>
      <c r="F252" s="169"/>
      <c r="G252" s="115"/>
      <c r="H252" s="160"/>
    </row>
    <row r="253" spans="1:8" s="47" customFormat="1" ht="15.75" customHeight="1" x14ac:dyDescent="0.25">
      <c r="A253" s="130">
        <v>44287</v>
      </c>
      <c r="B253" s="134">
        <v>44316</v>
      </c>
      <c r="C253" s="115">
        <v>0.1731</v>
      </c>
      <c r="D253" s="145">
        <v>0.25964999999999999</v>
      </c>
      <c r="E253" s="154"/>
      <c r="F253" s="169"/>
      <c r="G253" s="115"/>
      <c r="H253" s="160"/>
    </row>
    <row r="254" spans="1:8" s="47" customFormat="1" ht="15.75" customHeight="1" x14ac:dyDescent="0.25">
      <c r="A254" s="130">
        <v>44287</v>
      </c>
      <c r="B254" s="134">
        <v>44377</v>
      </c>
      <c r="C254" s="115"/>
      <c r="D254" s="145"/>
      <c r="E254" s="154">
        <v>0.38419999999999999</v>
      </c>
      <c r="F254" s="169">
        <v>0.57630000000000003</v>
      </c>
      <c r="G254" s="115"/>
      <c r="H254" s="160"/>
    </row>
    <row r="255" spans="1:8" s="47" customFormat="1" ht="15.75" customHeight="1" x14ac:dyDescent="0.25">
      <c r="A255" s="130">
        <v>44317</v>
      </c>
      <c r="B255" s="134">
        <v>44347</v>
      </c>
      <c r="C255" s="115">
        <v>0.17219999999999999</v>
      </c>
      <c r="D255" s="145">
        <v>0.25829999999999997</v>
      </c>
      <c r="E255" s="154"/>
      <c r="F255" s="169"/>
      <c r="G255" s="115"/>
      <c r="H255" s="160"/>
    </row>
    <row r="256" spans="1:8" s="47" customFormat="1" ht="15.75" customHeight="1" x14ac:dyDescent="0.25">
      <c r="A256" s="130">
        <v>44348</v>
      </c>
      <c r="B256" s="134">
        <v>44377</v>
      </c>
      <c r="C256" s="115">
        <v>0.1721</v>
      </c>
      <c r="D256" s="145">
        <v>0.25814999999999999</v>
      </c>
      <c r="E256" s="154"/>
      <c r="F256" s="169"/>
      <c r="G256" s="115"/>
      <c r="H256" s="160"/>
    </row>
    <row r="257" spans="1:110" s="47" customFormat="1" ht="15.75" customHeight="1" x14ac:dyDescent="0.25">
      <c r="A257" s="130">
        <v>44378</v>
      </c>
      <c r="B257" s="134">
        <v>44408</v>
      </c>
      <c r="C257" s="115">
        <v>0.17180000000000001</v>
      </c>
      <c r="D257" s="145">
        <v>0.25770000000000004</v>
      </c>
      <c r="E257" s="154"/>
      <c r="F257" s="169"/>
      <c r="G257" s="115"/>
      <c r="H257" s="160"/>
    </row>
    <row r="258" spans="1:110" s="47" customFormat="1" ht="15.75" customHeight="1" x14ac:dyDescent="0.25">
      <c r="A258" s="130">
        <v>44378</v>
      </c>
      <c r="B258" s="134">
        <v>44469</v>
      </c>
      <c r="C258" s="115"/>
      <c r="D258" s="145"/>
      <c r="E258" s="154">
        <v>0.38140000000000002</v>
      </c>
      <c r="F258" s="169">
        <v>0.57210000000000005</v>
      </c>
      <c r="G258" s="115"/>
      <c r="H258" s="160"/>
    </row>
    <row r="259" spans="1:110" s="47" customFormat="1" ht="15.75" customHeight="1" x14ac:dyDescent="0.25">
      <c r="A259" s="130">
        <v>44409</v>
      </c>
      <c r="B259" s="134">
        <v>44439</v>
      </c>
      <c r="C259" s="115">
        <v>0.1724</v>
      </c>
      <c r="D259" s="145">
        <v>0.2586</v>
      </c>
      <c r="E259" s="154"/>
      <c r="F259" s="169"/>
      <c r="G259" s="115"/>
      <c r="H259" s="160"/>
    </row>
    <row r="260" spans="1:110" s="47" customFormat="1" ht="15.75" customHeight="1" x14ac:dyDescent="0.25">
      <c r="A260" s="130">
        <v>44440</v>
      </c>
      <c r="B260" s="134">
        <v>44469</v>
      </c>
      <c r="C260" s="115">
        <v>0.1719</v>
      </c>
      <c r="D260" s="145">
        <v>0.25785000000000002</v>
      </c>
      <c r="E260" s="154"/>
      <c r="F260" s="169"/>
      <c r="G260" s="115"/>
      <c r="H260" s="160"/>
    </row>
    <row r="261" spans="1:110" s="47" customFormat="1" ht="15.75" customHeight="1" x14ac:dyDescent="0.25">
      <c r="A261" s="130">
        <v>44470</v>
      </c>
      <c r="B261" s="134">
        <v>44500</v>
      </c>
      <c r="C261" s="115">
        <v>0.17080000000000001</v>
      </c>
      <c r="D261" s="145">
        <v>0.25619999999999998</v>
      </c>
      <c r="E261" s="154"/>
      <c r="F261" s="169"/>
      <c r="G261" s="115"/>
      <c r="H261" s="160"/>
    </row>
    <row r="262" spans="1:110" s="47" customFormat="1" ht="15.75" customHeight="1" x14ac:dyDescent="0.25">
      <c r="A262" s="130">
        <v>44470</v>
      </c>
      <c r="B262" s="134">
        <v>44561</v>
      </c>
      <c r="C262" s="115"/>
      <c r="D262" s="145"/>
      <c r="E262" s="154">
        <v>0.37359999999999999</v>
      </c>
      <c r="F262" s="169">
        <v>0.56040000000000001</v>
      </c>
      <c r="G262" s="115"/>
      <c r="H262" s="160"/>
    </row>
    <row r="263" spans="1:110" s="47" customFormat="1" ht="15.75" customHeight="1" x14ac:dyDescent="0.25">
      <c r="A263" s="130">
        <v>44470</v>
      </c>
      <c r="B263" s="134">
        <v>44834</v>
      </c>
      <c r="C263" s="115"/>
      <c r="D263" s="145"/>
      <c r="E263" s="154"/>
      <c r="F263" s="169"/>
      <c r="G263" s="115">
        <v>0.30349999999999999</v>
      </c>
      <c r="H263" s="160">
        <v>0.45529999999999998</v>
      </c>
    </row>
    <row r="264" spans="1:110" s="47" customFormat="1" ht="15.75" customHeight="1" thickBot="1" x14ac:dyDescent="0.3">
      <c r="A264" s="170">
        <v>44501</v>
      </c>
      <c r="B264" s="171">
        <v>44530</v>
      </c>
      <c r="C264" s="172">
        <v>0.17269999999999999</v>
      </c>
      <c r="D264" s="172">
        <v>0.25905</v>
      </c>
      <c r="E264" s="172"/>
      <c r="F264" s="173"/>
      <c r="G264" s="174"/>
      <c r="H264" s="175"/>
    </row>
    <row r="265" spans="1:110" s="47" customFormat="1" ht="15.75" customHeight="1" thickTop="1" x14ac:dyDescent="0.25">
      <c r="A265" s="113">
        <v>44531</v>
      </c>
      <c r="B265" s="114">
        <v>44561</v>
      </c>
      <c r="C265" s="115">
        <v>0.17460000000000001</v>
      </c>
      <c r="D265" s="145">
        <v>0.26190000000000002</v>
      </c>
      <c r="E265" s="110"/>
      <c r="F265" s="110"/>
      <c r="G265" s="115"/>
      <c r="H265" s="160"/>
    </row>
    <row r="266" spans="1:110" s="47" customFormat="1" ht="15.75" customHeight="1" x14ac:dyDescent="0.25">
      <c r="A266" s="113">
        <v>44562</v>
      </c>
      <c r="B266" s="114">
        <v>44592</v>
      </c>
      <c r="C266" s="115">
        <v>0.17660000000000001</v>
      </c>
      <c r="D266" s="145">
        <f>+C266*1.5</f>
        <v>0.26490000000000002</v>
      </c>
      <c r="E266" s="110"/>
      <c r="F266" s="110"/>
      <c r="G266" s="115"/>
      <c r="H266" s="160"/>
    </row>
    <row r="267" spans="1:110" s="47" customFormat="1" ht="16.5" customHeight="1" x14ac:dyDescent="0.25">
      <c r="A267" s="113">
        <v>44562</v>
      </c>
      <c r="B267" s="114">
        <v>44651</v>
      </c>
      <c r="C267" s="115"/>
      <c r="D267" s="145"/>
      <c r="E267" s="110">
        <v>0.37469999999999998</v>
      </c>
      <c r="F267" s="110">
        <v>0.56210000000000004</v>
      </c>
      <c r="G267" s="115"/>
      <c r="H267" s="160"/>
      <c r="I267" s="176"/>
      <c r="J267" s="176"/>
      <c r="K267" s="176"/>
      <c r="L267" s="176"/>
      <c r="M267" s="176"/>
      <c r="N267" s="176"/>
      <c r="O267" s="176"/>
      <c r="P267" s="176"/>
      <c r="Q267" s="176"/>
      <c r="R267" s="176"/>
      <c r="S267" s="176"/>
      <c r="T267" s="176"/>
      <c r="U267" s="176"/>
      <c r="V267" s="176"/>
      <c r="W267" s="176"/>
      <c r="X267" s="176"/>
      <c r="Y267" s="176"/>
      <c r="Z267" s="176"/>
      <c r="AA267" s="176"/>
      <c r="AB267" s="176"/>
      <c r="AC267" s="176"/>
      <c r="AD267" s="176"/>
      <c r="AE267" s="176"/>
      <c r="AF267" s="176"/>
      <c r="AG267" s="176"/>
      <c r="AH267" s="176"/>
      <c r="AI267" s="176"/>
      <c r="AJ267" s="176"/>
      <c r="AK267" s="176"/>
      <c r="AL267" s="176"/>
      <c r="AM267" s="176"/>
      <c r="AN267" s="176"/>
      <c r="AO267" s="176"/>
      <c r="AP267" s="176"/>
      <c r="AQ267" s="176"/>
      <c r="AR267" s="176"/>
      <c r="AS267" s="176"/>
      <c r="AT267" s="176"/>
      <c r="AU267" s="176"/>
      <c r="AV267" s="176"/>
      <c r="AW267" s="176"/>
      <c r="AX267" s="176"/>
      <c r="AY267" s="176"/>
      <c r="AZ267" s="176"/>
      <c r="BA267" s="176"/>
      <c r="BB267" s="176"/>
      <c r="BC267" s="176"/>
      <c r="BD267" s="176"/>
      <c r="BE267" s="176"/>
      <c r="BF267" s="176"/>
      <c r="BG267" s="176"/>
      <c r="BH267" s="176"/>
      <c r="BI267" s="176"/>
      <c r="BJ267" s="176"/>
      <c r="BK267" s="176"/>
      <c r="BL267" s="176"/>
      <c r="BM267" s="176"/>
      <c r="BN267" s="176"/>
      <c r="BO267" s="176"/>
      <c r="BP267" s="176"/>
      <c r="BQ267" s="176"/>
      <c r="BR267" s="176"/>
      <c r="BS267" s="176"/>
      <c r="BT267" s="176"/>
      <c r="BU267" s="176"/>
      <c r="BV267" s="176"/>
      <c r="BW267" s="176"/>
      <c r="BX267" s="176"/>
      <c r="BY267" s="176"/>
      <c r="BZ267" s="176"/>
      <c r="CA267" s="176"/>
      <c r="CB267" s="176"/>
      <c r="CC267" s="176"/>
      <c r="CD267" s="176"/>
      <c r="CE267" s="176"/>
      <c r="CF267" s="176"/>
      <c r="CG267" s="176"/>
      <c r="CH267" s="176"/>
      <c r="CI267" s="176"/>
      <c r="CJ267" s="176"/>
      <c r="CK267" s="176"/>
      <c r="CL267" s="176"/>
      <c r="CM267" s="176"/>
      <c r="CN267" s="176"/>
      <c r="CO267" s="176"/>
      <c r="CP267" s="176"/>
      <c r="CQ267" s="176"/>
      <c r="CR267" s="176"/>
      <c r="CS267" s="176"/>
      <c r="CT267" s="176"/>
      <c r="CU267" s="176"/>
      <c r="CV267" s="176"/>
      <c r="CW267" s="176"/>
      <c r="CX267" s="176"/>
      <c r="CY267" s="176"/>
      <c r="CZ267" s="176"/>
      <c r="DA267" s="176"/>
      <c r="DB267" s="176"/>
      <c r="DC267" s="176"/>
      <c r="DD267" s="176"/>
      <c r="DE267" s="176"/>
      <c r="DF267" s="176"/>
    </row>
    <row r="268" spans="1:110" s="47" customFormat="1" ht="16.5" customHeight="1" x14ac:dyDescent="0.25">
      <c r="A268" s="113">
        <v>44593</v>
      </c>
      <c r="B268" s="114">
        <v>44620</v>
      </c>
      <c r="C268" s="115">
        <v>0.183</v>
      </c>
      <c r="D268" s="110">
        <v>0.27449999999999997</v>
      </c>
      <c r="E268" s="110"/>
      <c r="F268" s="110"/>
      <c r="G268" s="115"/>
      <c r="H268" s="160"/>
    </row>
    <row r="269" spans="1:110" ht="15.75" customHeight="1" x14ac:dyDescent="0.25">
      <c r="A269" s="113">
        <v>44621</v>
      </c>
      <c r="B269" s="114">
        <v>44651</v>
      </c>
      <c r="C269" s="115">
        <v>0.1847</v>
      </c>
      <c r="D269" s="110">
        <v>0.27705000000000002</v>
      </c>
      <c r="E269" s="110"/>
      <c r="F269" s="110"/>
      <c r="G269" s="115"/>
      <c r="H269" s="160"/>
    </row>
    <row r="270" spans="1:110" ht="16.5" customHeight="1" x14ac:dyDescent="0.25">
      <c r="A270" s="130">
        <v>44652</v>
      </c>
      <c r="B270" s="134">
        <v>44681</v>
      </c>
      <c r="C270" s="154">
        <v>0.1905</v>
      </c>
      <c r="D270" s="154">
        <f>+C270*1.5</f>
        <v>0.28575</v>
      </c>
      <c r="E270" s="154"/>
      <c r="F270" s="169"/>
      <c r="G270" s="115"/>
      <c r="H270" s="160"/>
    </row>
    <row r="271" spans="1:110" ht="15" customHeight="1" thickBot="1" x14ac:dyDescent="0.3">
      <c r="A271" s="170">
        <v>44652</v>
      </c>
      <c r="B271" s="134">
        <v>44711</v>
      </c>
      <c r="C271" s="154"/>
      <c r="D271" s="154">
        <v>0.29570000000000002</v>
      </c>
      <c r="E271" s="172">
        <v>0.37969999999999998</v>
      </c>
      <c r="F271" s="173">
        <f>+E271*1.5</f>
        <v>0.56955</v>
      </c>
      <c r="G271" s="174"/>
      <c r="H271" s="175"/>
    </row>
    <row r="272" spans="1:110" ht="17.25" customHeight="1" thickTop="1" x14ac:dyDescent="0.25">
      <c r="A272" s="177"/>
      <c r="B272" s="134">
        <v>44742</v>
      </c>
      <c r="C272" s="154" t="s">
        <v>60</v>
      </c>
      <c r="D272" s="154">
        <v>0.30599999999999999</v>
      </c>
      <c r="E272" s="84"/>
    </row>
    <row r="273" spans="1:37" ht="15" customHeight="1" thickBot="1" x14ac:dyDescent="0.3">
      <c r="A273" s="177"/>
      <c r="B273" s="171">
        <v>44772</v>
      </c>
      <c r="C273" s="85"/>
      <c r="D273" s="154">
        <v>0.31919999999999998</v>
      </c>
      <c r="E273" s="84"/>
    </row>
    <row r="274" spans="1:37" ht="15" customHeight="1" thickTop="1" thickBot="1" x14ac:dyDescent="0.3">
      <c r="A274" s="177"/>
      <c r="B274" s="171">
        <v>44803</v>
      </c>
      <c r="C274" s="85"/>
      <c r="D274" s="154">
        <v>0.3332</v>
      </c>
      <c r="E274" s="84"/>
    </row>
    <row r="275" spans="1:37" ht="15" customHeight="1" thickTop="1" thickBot="1" x14ac:dyDescent="0.3">
      <c r="A275" s="177"/>
      <c r="B275" s="171">
        <v>44834</v>
      </c>
      <c r="C275" s="85"/>
      <c r="D275" s="154">
        <v>0.35249999999999998</v>
      </c>
      <c r="E275" s="84"/>
    </row>
    <row r="276" spans="1:37" ht="15" customHeight="1" thickTop="1" thickBot="1" x14ac:dyDescent="0.3">
      <c r="A276" s="84"/>
      <c r="B276" s="171">
        <v>44864</v>
      </c>
      <c r="C276" s="85"/>
      <c r="D276" s="154">
        <v>0.36919999999999997</v>
      </c>
      <c r="E276" s="84"/>
    </row>
    <row r="277" spans="1:37" ht="15" customHeight="1" thickTop="1" thickBot="1" x14ac:dyDescent="0.3">
      <c r="A277" s="84"/>
      <c r="B277" s="171">
        <v>44895</v>
      </c>
      <c r="C277" s="85"/>
      <c r="D277" s="197">
        <v>0.38669999999999999</v>
      </c>
      <c r="E277" s="84"/>
    </row>
    <row r="278" spans="1:37" ht="15" customHeight="1" thickTop="1" thickBot="1" x14ac:dyDescent="0.3">
      <c r="A278" s="84"/>
      <c r="B278" s="171">
        <v>44896</v>
      </c>
      <c r="C278" s="85"/>
      <c r="D278" s="154">
        <v>0.41460000000000002</v>
      </c>
      <c r="E278" s="84"/>
    </row>
    <row r="279" spans="1:37" ht="15" customHeight="1" thickTop="1" thickBot="1" x14ac:dyDescent="0.3">
      <c r="A279" s="84"/>
      <c r="B279" s="171">
        <v>44928</v>
      </c>
      <c r="C279" s="85"/>
      <c r="D279" s="154">
        <v>0.43259999999999998</v>
      </c>
      <c r="E279" s="84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</row>
    <row r="280" spans="1:37" s="178" customFormat="1" ht="15" customHeight="1" thickTop="1" thickBot="1" x14ac:dyDescent="0.3">
      <c r="A280" s="24"/>
      <c r="B280" s="171">
        <v>44960</v>
      </c>
      <c r="C280" s="25"/>
      <c r="D280" s="154">
        <v>0.45269999999999999</v>
      </c>
      <c r="E280" s="24"/>
      <c r="F280" s="24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</row>
    <row r="281" spans="1:37" ht="15" customHeight="1" thickTop="1" thickBot="1" x14ac:dyDescent="0.3">
      <c r="B281" s="171">
        <v>44986</v>
      </c>
      <c r="D281" s="154">
        <v>0.46260000000000001</v>
      </c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</row>
    <row r="282" spans="1:37" ht="15" customHeight="1" thickTop="1" thickBot="1" x14ac:dyDescent="0.3">
      <c r="B282" s="171">
        <v>45017</v>
      </c>
      <c r="D282" s="154">
        <v>0.47089999999999999</v>
      </c>
    </row>
    <row r="283" spans="1:37" ht="15" customHeight="1" thickTop="1" thickBot="1" x14ac:dyDescent="0.3">
      <c r="A283" s="28"/>
      <c r="B283" s="171">
        <v>45047</v>
      </c>
      <c r="C283" s="179"/>
      <c r="D283" s="154">
        <v>0.45405000000000006</v>
      </c>
    </row>
    <row r="284" spans="1:37" ht="15" customHeight="1" thickTop="1" thickBot="1" x14ac:dyDescent="0.3">
      <c r="A284" s="28"/>
      <c r="B284" s="171">
        <v>45078</v>
      </c>
      <c r="C284" s="179"/>
      <c r="D284" s="154">
        <v>0.44639999999999996</v>
      </c>
    </row>
    <row r="285" spans="1:37" ht="16.5" thickTop="1" thickBot="1" x14ac:dyDescent="0.3">
      <c r="B285" s="171">
        <v>45108</v>
      </c>
      <c r="D285" s="154">
        <v>0.44040000000000001</v>
      </c>
    </row>
    <row r="286" spans="1:37" ht="16.5" thickTop="1" thickBot="1" x14ac:dyDescent="0.3">
      <c r="B286" s="171">
        <v>45139</v>
      </c>
      <c r="D286" s="110">
        <v>0.43124999999999997</v>
      </c>
    </row>
    <row r="287" spans="1:37" ht="16.5" thickTop="1" thickBot="1" x14ac:dyDescent="0.3">
      <c r="B287" s="171">
        <v>45170</v>
      </c>
      <c r="D287" s="110">
        <v>0.42044999999999999</v>
      </c>
    </row>
    <row r="288" spans="1:37" ht="16.5" thickTop="1" thickBot="1" x14ac:dyDescent="0.3">
      <c r="B288" s="171">
        <v>45200</v>
      </c>
      <c r="D288" s="110">
        <v>0.39794999999999997</v>
      </c>
    </row>
    <row r="289" spans="2:4" ht="16.5" thickTop="1" thickBot="1" x14ac:dyDescent="0.3">
      <c r="B289" s="171">
        <v>45231</v>
      </c>
      <c r="D289" s="110">
        <v>0.38279999999999997</v>
      </c>
    </row>
    <row r="290" spans="2:4" ht="16.5" thickTop="1" thickBot="1" x14ac:dyDescent="0.3">
      <c r="B290" s="171">
        <v>45261</v>
      </c>
      <c r="D290" s="110">
        <v>0.37560000000000004</v>
      </c>
    </row>
    <row r="291" spans="2:4" ht="16.5" thickTop="1" thickBot="1" x14ac:dyDescent="0.3">
      <c r="B291" s="171">
        <v>45292</v>
      </c>
      <c r="D291" s="110">
        <v>0.3498</v>
      </c>
    </row>
    <row r="292" spans="2:4" ht="16.5" thickTop="1" thickBot="1" x14ac:dyDescent="0.3">
      <c r="B292" s="171">
        <v>45323</v>
      </c>
      <c r="D292" s="110">
        <v>0.34970000000000001</v>
      </c>
    </row>
    <row r="293" spans="2:4" ht="16.5" thickTop="1" thickBot="1" x14ac:dyDescent="0.3">
      <c r="B293" s="171">
        <v>45352</v>
      </c>
      <c r="D293" s="203">
        <v>0.33300000000000002</v>
      </c>
    </row>
    <row r="294" spans="2:4" ht="15.75" thickTop="1" x14ac:dyDescent="0.25"/>
  </sheetData>
  <mergeCells count="17">
    <mergeCell ref="C137:H137"/>
    <mergeCell ref="C138:D138"/>
    <mergeCell ref="E138:F138"/>
    <mergeCell ref="G138:H138"/>
    <mergeCell ref="C123:D123"/>
    <mergeCell ref="E123:F123"/>
    <mergeCell ref="G123:H123"/>
    <mergeCell ref="A128:B128"/>
    <mergeCell ref="C128:F128"/>
    <mergeCell ref="C129:D129"/>
    <mergeCell ref="E129:F129"/>
    <mergeCell ref="A2:A3"/>
    <mergeCell ref="B2:B3"/>
    <mergeCell ref="C2:D2"/>
    <mergeCell ref="A119:F120"/>
    <mergeCell ref="A122:B122"/>
    <mergeCell ref="C122:H1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6F6DA-C3A8-4CE7-AB11-0282939E808E}">
  <sheetPr>
    <pageSetUpPr fitToPage="1"/>
  </sheetPr>
  <dimension ref="A1:BT32"/>
  <sheetViews>
    <sheetView tabSelected="1" topLeftCell="B1" zoomScaleNormal="100" workbookViewId="0">
      <pane xSplit="3" ySplit="2" topLeftCell="BM19" activePane="bottomRight" state="frozen"/>
      <selection activeCell="B1" sqref="B1"/>
      <selection pane="topRight" activeCell="E1" sqref="E1"/>
      <selection pane="bottomLeft" activeCell="B3" sqref="B3"/>
      <selection pane="bottomRight" activeCell="BT21" sqref="BT21"/>
    </sheetView>
  </sheetViews>
  <sheetFormatPr baseColWidth="10" defaultRowHeight="15" x14ac:dyDescent="0.25"/>
  <cols>
    <col min="1" max="1" width="14.42578125" hidden="1" customWidth="1"/>
    <col min="2" max="2" width="29.42578125" customWidth="1"/>
    <col min="3" max="3" width="15.5703125" style="1" bestFit="1" customWidth="1"/>
    <col min="4" max="54" width="17.7109375" customWidth="1"/>
    <col min="55" max="55" width="18.140625" customWidth="1"/>
    <col min="56" max="58" width="14.85546875" customWidth="1"/>
    <col min="59" max="60" width="15.85546875" customWidth="1"/>
    <col min="61" max="67" width="14.85546875" customWidth="1"/>
    <col min="68" max="68" width="14.5703125" bestFit="1" customWidth="1"/>
    <col min="69" max="71" width="14.85546875" customWidth="1"/>
    <col min="72" max="72" width="17.85546875" customWidth="1"/>
  </cols>
  <sheetData>
    <row r="1" spans="1:72" x14ac:dyDescent="0.25">
      <c r="B1" s="181" t="s">
        <v>62</v>
      </c>
      <c r="C1" s="182"/>
      <c r="D1" s="204">
        <v>45364</v>
      </c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  <c r="AF1" s="182"/>
      <c r="AG1" s="182"/>
      <c r="AH1" s="182"/>
      <c r="AI1" s="182"/>
      <c r="AJ1" s="182"/>
      <c r="AK1" s="182"/>
      <c r="AL1" s="182"/>
      <c r="AM1" s="182"/>
      <c r="AN1" s="182"/>
      <c r="AO1" s="182"/>
      <c r="AP1" s="182"/>
      <c r="AQ1" s="182"/>
      <c r="AR1" s="182"/>
      <c r="AS1" s="182"/>
      <c r="AT1" s="182"/>
      <c r="AU1" s="182"/>
      <c r="AV1" s="182"/>
      <c r="AW1" s="182"/>
      <c r="AX1" s="182"/>
      <c r="AY1" s="182"/>
      <c r="AZ1" s="182"/>
      <c r="BA1" s="182"/>
      <c r="BB1" s="182"/>
      <c r="BC1" s="186">
        <v>45338</v>
      </c>
      <c r="BD1" s="192"/>
      <c r="BE1" s="192"/>
      <c r="BF1" s="192"/>
      <c r="BG1" s="192"/>
      <c r="BH1" s="192"/>
      <c r="BI1" s="192"/>
      <c r="BJ1" s="192"/>
      <c r="BK1" s="192"/>
      <c r="BL1" s="192"/>
      <c r="BM1" s="192"/>
      <c r="BN1" s="192"/>
      <c r="BO1" s="192"/>
      <c r="BP1" s="192"/>
      <c r="BQ1" s="192"/>
      <c r="BR1" s="192"/>
      <c r="BS1" s="192"/>
      <c r="BT1" s="241" t="s">
        <v>61</v>
      </c>
    </row>
    <row r="2" spans="1:72" s="28" customFormat="1" ht="30" x14ac:dyDescent="0.25">
      <c r="A2" s="190" t="s">
        <v>27</v>
      </c>
      <c r="B2" s="191" t="s">
        <v>65</v>
      </c>
      <c r="C2" s="189" t="s">
        <v>66</v>
      </c>
      <c r="D2" s="191" t="s">
        <v>64</v>
      </c>
      <c r="E2" s="193">
        <v>43344</v>
      </c>
      <c r="F2" s="193">
        <v>43374</v>
      </c>
      <c r="G2" s="193">
        <v>43405</v>
      </c>
      <c r="H2" s="193">
        <v>43435</v>
      </c>
      <c r="I2" s="193">
        <v>43466</v>
      </c>
      <c r="J2" s="193">
        <v>43497</v>
      </c>
      <c r="K2" s="193">
        <v>43525</v>
      </c>
      <c r="L2" s="193">
        <v>43556</v>
      </c>
      <c r="M2" s="193">
        <v>43586</v>
      </c>
      <c r="N2" s="193">
        <v>43617</v>
      </c>
      <c r="O2" s="193">
        <v>43647</v>
      </c>
      <c r="P2" s="193">
        <v>43678</v>
      </c>
      <c r="Q2" s="193">
        <v>43709</v>
      </c>
      <c r="R2" s="193">
        <v>43739</v>
      </c>
      <c r="S2" s="193">
        <v>43770</v>
      </c>
      <c r="T2" s="193">
        <v>43800</v>
      </c>
      <c r="U2" s="193">
        <v>43831</v>
      </c>
      <c r="V2" s="193">
        <v>43862</v>
      </c>
      <c r="W2" s="193">
        <v>43891</v>
      </c>
      <c r="X2" s="193">
        <v>43922</v>
      </c>
      <c r="Y2" s="193">
        <v>43952</v>
      </c>
      <c r="Z2" s="193">
        <v>43983</v>
      </c>
      <c r="AA2" s="193">
        <v>44013</v>
      </c>
      <c r="AB2" s="193">
        <v>44044</v>
      </c>
      <c r="AC2" s="193">
        <v>44075</v>
      </c>
      <c r="AD2" s="193">
        <v>44105</v>
      </c>
      <c r="AE2" s="193">
        <v>44136</v>
      </c>
      <c r="AF2" s="193">
        <v>44166</v>
      </c>
      <c r="AG2" s="193">
        <v>44197</v>
      </c>
      <c r="AH2" s="193">
        <v>44228</v>
      </c>
      <c r="AI2" s="193">
        <v>44256</v>
      </c>
      <c r="AJ2" s="193">
        <v>44287</v>
      </c>
      <c r="AK2" s="193">
        <v>44317</v>
      </c>
      <c r="AL2" s="193">
        <v>44348</v>
      </c>
      <c r="AM2" s="193">
        <v>44378</v>
      </c>
      <c r="AN2" s="193">
        <v>44409</v>
      </c>
      <c r="AO2" s="193">
        <v>44440</v>
      </c>
      <c r="AP2" s="193">
        <v>44470</v>
      </c>
      <c r="AQ2" s="193">
        <v>44501</v>
      </c>
      <c r="AR2" s="193">
        <v>44531</v>
      </c>
      <c r="AS2" s="193">
        <v>44562</v>
      </c>
      <c r="AT2" s="193">
        <v>44593</v>
      </c>
      <c r="AU2" s="193">
        <v>44621</v>
      </c>
      <c r="AV2" s="193">
        <v>44652</v>
      </c>
      <c r="AW2" s="193">
        <v>44682</v>
      </c>
      <c r="AX2" s="193">
        <v>44713</v>
      </c>
      <c r="AY2" s="193">
        <v>44743</v>
      </c>
      <c r="AZ2" s="193">
        <v>44774</v>
      </c>
      <c r="BA2" s="193">
        <v>44805</v>
      </c>
      <c r="BB2" s="193">
        <v>44835</v>
      </c>
      <c r="BC2" s="193">
        <v>44866</v>
      </c>
      <c r="BD2" s="193">
        <v>44896</v>
      </c>
      <c r="BE2" s="193">
        <v>44927</v>
      </c>
      <c r="BF2" s="193">
        <v>44958</v>
      </c>
      <c r="BG2" s="193">
        <v>44986</v>
      </c>
      <c r="BH2" s="193">
        <v>45017</v>
      </c>
      <c r="BI2" s="193">
        <v>45047</v>
      </c>
      <c r="BJ2" s="193">
        <v>45078</v>
      </c>
      <c r="BK2" s="193">
        <v>45108</v>
      </c>
      <c r="BL2" s="193">
        <v>45139</v>
      </c>
      <c r="BM2" s="193">
        <v>45170</v>
      </c>
      <c r="BN2" s="193">
        <v>45200</v>
      </c>
      <c r="BO2" s="193">
        <v>45231</v>
      </c>
      <c r="BP2" s="193">
        <v>45261</v>
      </c>
      <c r="BQ2" s="193">
        <v>45292</v>
      </c>
      <c r="BR2" s="193">
        <v>45338</v>
      </c>
      <c r="BS2" s="193">
        <v>45367</v>
      </c>
      <c r="BT2" s="241"/>
    </row>
    <row r="3" spans="1:72" s="28" customFormat="1" x14ac:dyDescent="0.25">
      <c r="A3" s="195" t="s">
        <v>63</v>
      </c>
      <c r="B3" s="198" t="s">
        <v>67</v>
      </c>
      <c r="C3" s="194">
        <v>929678</v>
      </c>
      <c r="D3" s="196">
        <v>43353</v>
      </c>
      <c r="E3" s="202">
        <f>C3*((1+'HISTORICOS INTERESES'!$D$209)^(20/360))-C3</f>
        <v>13535.020313685411</v>
      </c>
      <c r="F3" s="202">
        <f>C3*((1+'HISTORICOS INTERESES'!$D$210)^(30/360))-C3</f>
        <v>20214.353737040656</v>
      </c>
      <c r="G3" s="202">
        <f>C3*((1+'HISTORICOS INTERESES'!$D$213)^(30/360))-C3</f>
        <v>20085.844746645773</v>
      </c>
      <c r="H3" s="202">
        <f>C3*((1+'HISTORICOS INTERESES'!$D$214)^(30/360))-C3</f>
        <v>20000.065704390756</v>
      </c>
      <c r="I3" s="202">
        <f>C3*((1+'HISTORICOS INTERESES'!$D$215)^(30/360))-C3</f>
        <v>19779.098857889418</v>
      </c>
      <c r="J3" s="202">
        <f>C3*((1+'HISTORICOS INTERESES'!$D$217)^(30/360))-C3</f>
        <v>20275.481340928352</v>
      </c>
      <c r="K3" s="202">
        <f>C3*((1+'HISTORICOS INTERESES'!$D$218)^(30/360))-C3</f>
        <v>19975.54174479784</v>
      </c>
      <c r="L3" s="202">
        <f>C3*((1+'HISTORICOS INTERESES'!$D$219)^(30/360))-C3</f>
        <v>19926.472916319268</v>
      </c>
      <c r="M3" s="202">
        <f>C3*((1+'HISTORICOS INTERESES'!$D$222)^(30/360))-C3</f>
        <v>19908.064912729897</v>
      </c>
      <c r="N3" s="202">
        <f>C3*((1+'HISTORICOS INTERESES'!$D$108)^(30/360))-C3</f>
        <v>18000.099139053724</v>
      </c>
      <c r="O3" s="202">
        <f>C3*((1+'HISTORICOS INTERESES'!$D$223)^(30/360))-C3</f>
        <v>19889.652983013308</v>
      </c>
      <c r="P3" s="202">
        <f>C3*((1+'HISTORICOS INTERESES'!$D$225)^(30/360))-C3</f>
        <v>19926.472916319268</v>
      </c>
      <c r="Q3" s="202">
        <f>C3*((1+'HISTORICOS INTERESES'!$D$108)^(30/226))-C3</f>
        <v>28836.875047809677</v>
      </c>
      <c r="R3" s="202">
        <f>C3*((1+'HISTORICOS INTERESES'!$D$227)^(30/360))-C3</f>
        <v>19723.76865048951</v>
      </c>
      <c r="S3" s="202">
        <f>C3*((1+'HISTORICOS INTERESES'!$D$230)^(30/360))-C3</f>
        <v>19662.249012313085</v>
      </c>
      <c r="T3" s="202">
        <f>C3*((1+'HISTORICOS INTERESES'!$D$231)^(30/360))-C3</f>
        <v>19551.403031432419</v>
      </c>
      <c r="U3" s="202">
        <f>C3*((1+'HISTORICOS INTERESES'!$D$232)^(30/360))-C3</f>
        <v>19421.902504335623</v>
      </c>
      <c r="V3" s="202">
        <f>C3*((1+'HISTORICOS INTERESES'!$D$234)^(30/360))-C3</f>
        <v>19686.862130022724</v>
      </c>
      <c r="W3" s="202">
        <f>C3*((1+'HISTORICOS INTERESES'!$D$235)^(30/360))-C3</f>
        <v>19588.367513614125</v>
      </c>
      <c r="X3" s="202">
        <f>C3*((1+'HISTORICOS INTERESES'!$D$236)^(30/360))-C3</f>
        <v>19347.814844101784</v>
      </c>
      <c r="Y3" s="202">
        <f>C3*((1+'HISTORICOS INTERESES'!$D$238)^(30/360))-C3</f>
        <v>18883.319741126499</v>
      </c>
      <c r="Z3" s="202">
        <f>C3*((1+'HISTORICOS INTERESES'!$D$239)^(30/360))-C3</f>
        <v>18814.982941044378</v>
      </c>
      <c r="AA3" s="202">
        <f>C3*((1+'HISTORICOS INTERESES'!$D$240)^(30/360))-C3</f>
        <v>18814.982941044378</v>
      </c>
      <c r="AB3" s="202">
        <f>C3*((1+'HISTORICOS INTERESES'!$D$242)^(30/360))-C3</f>
        <v>18976.419099103892</v>
      </c>
      <c r="AC3" s="202">
        <f>C3*((1+'HISTORICOS INTERESES'!$D$243)^(30/360))-C3</f>
        <v>19032.23051008943</v>
      </c>
      <c r="AD3" s="202">
        <f>C3*((1+'HISTORICOS INTERESES'!$D$244)^(30/360))-C3</f>
        <v>18790.119761870708</v>
      </c>
      <c r="AE3" s="202">
        <f>C3*((1+'HISTORICOS INTERESES'!$D$247)^(30/360))-C3</f>
        <v>18553.56126994337</v>
      </c>
      <c r="AF3" s="202">
        <f>C3*((1+'HISTORICOS INTERESES'!$D$248)^(30/360))-C3</f>
        <v>18197.501823868486</v>
      </c>
      <c r="AG3" s="202">
        <f>C3*((1+'HISTORICOS INTERESES'!$D$249)^(30/360))-C3</f>
        <v>18065.950298994198</v>
      </c>
      <c r="AH3" s="202">
        <f>C3*((1+'HISTORICOS INTERESES'!$D$251)^(30/360))-C3</f>
        <v>18272.584050704609</v>
      </c>
      <c r="AI3" s="202">
        <f>C3*((1+'HISTORICOS INTERESES'!$D$252)^(30/360))-C3</f>
        <v>18150.542189213447</v>
      </c>
      <c r="AJ3" s="202">
        <f>C3*((1+'HISTORICOS INTERESES'!$D$253)^(30/360))-C3</f>
        <v>18056.546071391902</v>
      </c>
      <c r="AK3" s="202">
        <f>C3*((1+'HISTORICOS INTERESES'!$D$255)^(30/360))-C3</f>
        <v>17971.861798004829</v>
      </c>
      <c r="AL3" s="202">
        <f>C3*((1+'HISTORICOS INTERESES'!$D$256)^(30/360))-C3</f>
        <v>17962.447293885285</v>
      </c>
      <c r="AM3" s="202">
        <f>C3*((1+'HISTORICOS INTERESES'!$D$257)^(30/360))-C3</f>
        <v>17934.197606926202</v>
      </c>
      <c r="AN3" s="202">
        <f>C3*((1+'HISTORICOS INTERESES'!$D$259)^(30/360))-C3</f>
        <v>17990.687720354181</v>
      </c>
      <c r="AO3" s="202">
        <f>C3*((1+'HISTORICOS INTERESES'!$D$260)^(30/360))-C3</f>
        <v>17943.615198581247</v>
      </c>
      <c r="AP3" s="202">
        <f>C3*((1+'HISTORICOS INTERESES'!$D$261)^(30/360))-C3</f>
        <v>17839.965020806296</v>
      </c>
      <c r="AQ3" s="202">
        <f>C3*((1+'HISTORICOS INTERESES'!$D$264)^(30/360))-C3</f>
        <v>18018.918892677291</v>
      </c>
      <c r="AR3" s="202">
        <f>C3*((1+'HISTORICOS INTERESES'!$D$265)^(30/360))-C3</f>
        <v>18197.501823868486</v>
      </c>
      <c r="AS3" s="202">
        <f>C3*((1+'HISTORICOS INTERESES'!$D$266)^(30/360))-AO3</f>
        <v>930119.46968205541</v>
      </c>
      <c r="AT3" s="184">
        <f>(C3*((1+'HISTORICOS INTERESES'!$D$268)^(30/360))-C3)</f>
        <v>18982.622150885058</v>
      </c>
      <c r="AU3" s="184">
        <f>(C3*((1+'HISTORICOS INTERESES'!$D$269)^(30/360))-C3)</f>
        <v>19140.649420003057</v>
      </c>
      <c r="AV3" s="184">
        <f>(C3*((1+'HISTORICOS INTERESES'!$D$270)^(30/360))-C3)</f>
        <v>19677.633033444174</v>
      </c>
      <c r="AW3" s="184">
        <f>(C3*((1+'HISTORICOS INTERESES'!$D$271)^(30/360))-C3)</f>
        <v>20287.701671191957</v>
      </c>
      <c r="AX3" s="184">
        <f>(C3*((1+'HISTORICOS INTERESES'!$D$272)^(30/360))-C3)</f>
        <v>20914.722892439808</v>
      </c>
      <c r="AY3" s="184">
        <f>(C3*((1+'HISTORICOS INTERESES'!$D$273)^(30/360))-C3)</f>
        <v>21711.690043142764</v>
      </c>
      <c r="AZ3" s="184">
        <f>(C3*((1+'HISTORICOS INTERESES'!$D$274)^(30/360))-C3)</f>
        <v>22549.009689986007</v>
      </c>
      <c r="BA3" s="184">
        <f>(C3*((1+'HISTORICOS INTERESES'!$D$275)^(30/360))-C3)</f>
        <v>23690.19622696552</v>
      </c>
      <c r="BB3" s="184">
        <f>(C3*((1+'HISTORICOS INTERESES'!$D$276)^(30/360))-C3)</f>
        <v>24665.664534867159</v>
      </c>
      <c r="BC3" s="184">
        <f>(C3*((1+'HISTORICOS INTERESES'!$D$277)^(30/360))-C3)</f>
        <v>25676.228513068287</v>
      </c>
      <c r="BD3" s="184">
        <f>(C3*((1+'HISTORICOS INTERESES'!$D$278)^(30/360))-C3)</f>
        <v>27263.432100097649</v>
      </c>
      <c r="BE3" s="184">
        <f>(C3*((1+'HISTORICOS INTERESES'!$D$279)^(30/360))-C3)</f>
        <v>28272.274317606585</v>
      </c>
      <c r="BF3" s="184">
        <f>(C3*((1+'HISTORICOS INTERESES'!$D$280)^(30/360))-C3)</f>
        <v>29385.173880817252</v>
      </c>
      <c r="BG3" s="184">
        <f>(C3*((1+'HISTORICOS INTERESES'!$D$281)^(30/360))-C3)</f>
        <v>29928.139690905227</v>
      </c>
      <c r="BH3" s="184">
        <f>(C3*((1+'HISTORICOS INTERESES'!$D$282)^(30/360))-C3)</f>
        <v>30380.763431551051</v>
      </c>
      <c r="BI3" s="184">
        <f>(C3*((1+'HISTORICOS INTERESES'!$D$283)^(30/360))-C3)</f>
        <v>29459.414039602503</v>
      </c>
      <c r="BJ3" s="184">
        <f>(C3*((1+'HISTORICOS INTERESES'!$D$284)^(30/360))-C3)</f>
        <v>29037.881418366102</v>
      </c>
      <c r="BK3" s="184">
        <f>(C3*((1+'HISTORICOS INTERESES'!$D$285)^(30/360))-C3)</f>
        <v>28705.835128717707</v>
      </c>
      <c r="BL3" s="184">
        <f>(C3*((1+'HISTORICOS INTERESES'!$D$286)^(30/360))-C3)</f>
        <v>28197.015361675876</v>
      </c>
      <c r="BM3" s="184">
        <f>(C3*((1+'HISTORICOS INTERESES'!$D$287)^(30/360))-C3)</f>
        <v>27592.59020176169</v>
      </c>
      <c r="BN3" s="184">
        <f>(C3*((1+'HISTORICOS INTERESES'!$D$288)^(30/360))-C3)</f>
        <v>26319.721280274214</v>
      </c>
      <c r="BO3" s="184">
        <f>(C3*((1+'HISTORICOS INTERESES'!$D$289)^(30/360))-C3)</f>
        <v>25452.033606853336</v>
      </c>
      <c r="BP3" s="184">
        <f>(C3*((1+'HISTORICOS INTERESES'!$D$290)^(30/360))-C3)</f>
        <v>25036.608226391603</v>
      </c>
      <c r="BQ3" s="184">
        <f>(C3*((1+'HISTORICOS INTERESES'!$D$291)^(30/360))-C3)</f>
        <v>23531.449932274176</v>
      </c>
      <c r="BR3" s="184">
        <f>(C3*((1+'HISTORICOS INTERESES'!$D$292)^(30/360))-C3)</f>
        <v>23525.564851655276</v>
      </c>
      <c r="BS3" s="184">
        <f>(C3*((1+'HISTORICOS INTERESES'!$D$293)^(12/360))-C3)</f>
        <v>8950.115540222032</v>
      </c>
      <c r="BT3" s="185">
        <f t="shared" ref="BT3:BT19" si="0">SUM(E3:BS3)</f>
        <v>2332256.9489672529</v>
      </c>
    </row>
    <row r="4" spans="1:72" s="28" customFormat="1" x14ac:dyDescent="0.25">
      <c r="A4" s="195"/>
      <c r="B4" s="198" t="s">
        <v>68</v>
      </c>
      <c r="C4" s="194">
        <v>929678</v>
      </c>
      <c r="D4" s="196">
        <v>43383</v>
      </c>
      <c r="E4" s="202"/>
      <c r="F4" s="202">
        <f>C4*((1+'HISTORICOS INTERESES'!$D$210)^(20/360))-C4</f>
        <v>13427.865352694178</v>
      </c>
      <c r="G4" s="202">
        <f>C4*((1+'HISTORICOS INTERESES'!$D$213)^(30/360))-C4</f>
        <v>20085.844746645773</v>
      </c>
      <c r="H4" s="202">
        <f>C4*((1+'HISTORICOS INTERESES'!$D$214)^(30/360))-C4</f>
        <v>20000.065704390756</v>
      </c>
      <c r="I4" s="202">
        <f>C4*((1+'HISTORICOS INTERESES'!$D$215)^(30/360))-C4</f>
        <v>19779.098857889418</v>
      </c>
      <c r="J4" s="202">
        <f>C4*((1+'HISTORICOS INTERESES'!$D$217)^(30/360))-C4</f>
        <v>20275.481340928352</v>
      </c>
      <c r="K4" s="202">
        <f>C4*((1+'HISTORICOS INTERESES'!$D$218)^(30/360))-C4</f>
        <v>19975.54174479784</v>
      </c>
      <c r="L4" s="202">
        <f>C4*((1+'HISTORICOS INTERESES'!$D$219)^(30/360))-C4</f>
        <v>19926.472916319268</v>
      </c>
      <c r="M4" s="202">
        <f>C4*((1+'HISTORICOS INTERESES'!$D$222)^(30/360))-C4</f>
        <v>19908.064912729897</v>
      </c>
      <c r="N4" s="202">
        <f>C4*((1+'HISTORICOS INTERESES'!$D$108)^(30/360))-C4</f>
        <v>18000.099139053724</v>
      </c>
      <c r="O4" s="202">
        <f>C4*((1+'HISTORICOS INTERESES'!$D$223)^(30/360))-C4</f>
        <v>19889.652983013308</v>
      </c>
      <c r="P4" s="202">
        <f>C4*((1+'HISTORICOS INTERESES'!$D$225)^(30/360))-C4</f>
        <v>19926.472916319268</v>
      </c>
      <c r="Q4" s="202">
        <f>C4*((1+'HISTORICOS INTERESES'!$D$108)^(30/226))-C4</f>
        <v>28836.875047809677</v>
      </c>
      <c r="R4" s="202">
        <f>C4*((1+'HISTORICOS INTERESES'!$D$227)^(30/360))-C4</f>
        <v>19723.76865048951</v>
      </c>
      <c r="S4" s="202">
        <f>C4*((1+'HISTORICOS INTERESES'!$D$230)^(30/360))-C4</f>
        <v>19662.249012313085</v>
      </c>
      <c r="T4" s="202">
        <f>C4*((1+'HISTORICOS INTERESES'!$D$231)^(30/360))-C4</f>
        <v>19551.403031432419</v>
      </c>
      <c r="U4" s="202">
        <f>C4*((1+'HISTORICOS INTERESES'!$D$232)^(30/360))-C4</f>
        <v>19421.902504335623</v>
      </c>
      <c r="V4" s="202">
        <f>C4*((1+'HISTORICOS INTERESES'!$D$234)^(30/360))-C4</f>
        <v>19686.862130022724</v>
      </c>
      <c r="W4" s="202">
        <f>C4*((1+'HISTORICOS INTERESES'!$D$235)^(30/360))-C4</f>
        <v>19588.367513614125</v>
      </c>
      <c r="X4" s="202">
        <f>C4*((1+'HISTORICOS INTERESES'!$D$236)^(30/360))-C4</f>
        <v>19347.814844101784</v>
      </c>
      <c r="Y4" s="202">
        <f>C4*((1+'HISTORICOS INTERESES'!$D$238)^(30/360))-C4</f>
        <v>18883.319741126499</v>
      </c>
      <c r="Z4" s="202">
        <f>C4*((1+'HISTORICOS INTERESES'!$D$239)^(30/360))-C4</f>
        <v>18814.982941044378</v>
      </c>
      <c r="AA4" s="202">
        <f>C4*((1+'HISTORICOS INTERESES'!$D$240)^(30/360))-C4</f>
        <v>18814.982941044378</v>
      </c>
      <c r="AB4" s="202">
        <f>C4*((1+'HISTORICOS INTERESES'!$D$242)^(30/360))-C4</f>
        <v>18976.419099103892</v>
      </c>
      <c r="AC4" s="202">
        <f>C4*((1+'HISTORICOS INTERESES'!$D$243)^(30/360))-C4</f>
        <v>19032.23051008943</v>
      </c>
      <c r="AD4" s="202">
        <f>C4*((1+'HISTORICOS INTERESES'!$D$244)^(30/360))-C4</f>
        <v>18790.119761870708</v>
      </c>
      <c r="AE4" s="202">
        <f>C4*((1+'HISTORICOS INTERESES'!$D$247)^(30/360))-C4</f>
        <v>18553.56126994337</v>
      </c>
      <c r="AF4" s="202">
        <f>C4*((1+'HISTORICOS INTERESES'!$D$248)^(30/360))-C4</f>
        <v>18197.501823868486</v>
      </c>
      <c r="AG4" s="202">
        <f>C4*((1+'HISTORICOS INTERESES'!$D$249)^(30/360))-C4</f>
        <v>18065.950298994198</v>
      </c>
      <c r="AH4" s="202">
        <f>C4*((1+'HISTORICOS INTERESES'!$D$251)^(30/360))-C4</f>
        <v>18272.584050704609</v>
      </c>
      <c r="AI4" s="202">
        <f>C4*((1+'HISTORICOS INTERESES'!$D$252)^(30/360))-C4</f>
        <v>18150.542189213447</v>
      </c>
      <c r="AJ4" s="202">
        <f>C4*((1+'HISTORICOS INTERESES'!$D$253)^(30/360))-C4</f>
        <v>18056.546071391902</v>
      </c>
      <c r="AK4" s="202">
        <f>C4*((1+'HISTORICOS INTERESES'!$D$255)^(30/360))-C4</f>
        <v>17971.861798004829</v>
      </c>
      <c r="AL4" s="202">
        <f>C4*((1+'HISTORICOS INTERESES'!$D$256)^(30/360))-C4</f>
        <v>17962.447293885285</v>
      </c>
      <c r="AM4" s="202">
        <f>C4*((1+'HISTORICOS INTERESES'!$D$257)^(30/360))-C4</f>
        <v>17934.197606926202</v>
      </c>
      <c r="AN4" s="202">
        <f>C4*((1+'HISTORICOS INTERESES'!$D$259)^(30/360))-C4</f>
        <v>17990.687720354181</v>
      </c>
      <c r="AO4" s="202">
        <f>C4*((1+'HISTORICOS INTERESES'!$D$260)^(30/360))-C4</f>
        <v>17943.615198581247</v>
      </c>
      <c r="AP4" s="202">
        <f>C4*((1+'HISTORICOS INTERESES'!$D$261)^(30/360))-C4</f>
        <v>17839.965020806296</v>
      </c>
      <c r="AQ4" s="202">
        <f>C4*((1+'HISTORICOS INTERESES'!$D$264)^(30/360))-C4</f>
        <v>18018.918892677291</v>
      </c>
      <c r="AR4" s="202">
        <f>C4*((1+'HISTORICOS INTERESES'!$D$265)^(30/360))-C4</f>
        <v>18197.501823868486</v>
      </c>
      <c r="AS4" s="202">
        <f>C4*((1+'HISTORICOS INTERESES'!$D$266)^(30/360))-AO4</f>
        <v>930119.46968205541</v>
      </c>
      <c r="AT4" s="184">
        <f>(C4*((1+'HISTORICOS INTERESES'!$D$268)^(30/360))-C4)</f>
        <v>18982.622150885058</v>
      </c>
      <c r="AU4" s="184">
        <f>(C4*((1+'HISTORICOS INTERESES'!$D$269)^(30/360))-C4)</f>
        <v>19140.649420003057</v>
      </c>
      <c r="AV4" s="184">
        <f>(C4*((1+'HISTORICOS INTERESES'!$D$270)^(30/360))-C4)</f>
        <v>19677.633033444174</v>
      </c>
      <c r="AW4" s="184">
        <f>(C4*((1+'HISTORICOS INTERESES'!$D$271)^(30/360))-C4)</f>
        <v>20287.701671191957</v>
      </c>
      <c r="AX4" s="184">
        <f>(C4*((1+'HISTORICOS INTERESES'!$D$272)^(30/360))-C4)</f>
        <v>20914.722892439808</v>
      </c>
      <c r="AY4" s="184">
        <f>(C4*((1+'HISTORICOS INTERESES'!$D$273)^(30/360))-C4)</f>
        <v>21711.690043142764</v>
      </c>
      <c r="AZ4" s="184">
        <f>(C4*((1+'HISTORICOS INTERESES'!$D$274)^(30/360))-C4)</f>
        <v>22549.009689986007</v>
      </c>
      <c r="BA4" s="184">
        <f>(C4*((1+'HISTORICOS INTERESES'!$D$275)^(30/360))-C4)</f>
        <v>23690.19622696552</v>
      </c>
      <c r="BB4" s="184">
        <f>(C4*((1+'HISTORICOS INTERESES'!$D$276)^(30/360))-C4)</f>
        <v>24665.664534867159</v>
      </c>
      <c r="BC4" s="184">
        <f>(C4*((1+'HISTORICOS INTERESES'!$D$277)^(30/360))-C4)</f>
        <v>25676.228513068287</v>
      </c>
      <c r="BD4" s="184">
        <f>(C4*((1+'HISTORICOS INTERESES'!$D$278)^(30/360))-C4)</f>
        <v>27263.432100097649</v>
      </c>
      <c r="BE4" s="184">
        <f>(C4*((1+'HISTORICOS INTERESES'!$D$279)^(30/360))-C4)</f>
        <v>28272.274317606585</v>
      </c>
      <c r="BF4" s="184">
        <f>(C4*((1+'HISTORICOS INTERESES'!$D$280)^(30/360))-C4)</f>
        <v>29385.173880817252</v>
      </c>
      <c r="BG4" s="184">
        <f>(C4*((1+'HISTORICOS INTERESES'!$D$281)^(30/360))-C4)</f>
        <v>29928.139690905227</v>
      </c>
      <c r="BH4" s="184">
        <f>(C4*((1+'HISTORICOS INTERESES'!$D$282)^(30/360))-C4)</f>
        <v>30380.763431551051</v>
      </c>
      <c r="BI4" s="184">
        <f>(C4*((1+'HISTORICOS INTERESES'!$D$283)^(30/360))-C4)</f>
        <v>29459.414039602503</v>
      </c>
      <c r="BJ4" s="184">
        <f>(C4*((1+'HISTORICOS INTERESES'!$D$284)^(30/360))-C4)</f>
        <v>29037.881418366102</v>
      </c>
      <c r="BK4" s="184">
        <f>(C4*((1+'HISTORICOS INTERESES'!$D$285)^(30/360))-C4)</f>
        <v>28705.835128717707</v>
      </c>
      <c r="BL4" s="184">
        <f>(C4*((1+'HISTORICOS INTERESES'!$D$286)^(30/360))-C4)</f>
        <v>28197.015361675876</v>
      </c>
      <c r="BM4" s="184">
        <f>(C4*((1+'HISTORICOS INTERESES'!$D$287)^(30/360))-C4)</f>
        <v>27592.59020176169</v>
      </c>
      <c r="BN4" s="184">
        <f>(C4*((1+'HISTORICOS INTERESES'!$D$288)^(30/360))-C4)</f>
        <v>26319.721280274214</v>
      </c>
      <c r="BO4" s="184">
        <f>(C4*((1+'HISTORICOS INTERESES'!$D$289)^(30/360))-C4)</f>
        <v>25452.033606853336</v>
      </c>
      <c r="BP4" s="184">
        <f>(C4*((1+'HISTORICOS INTERESES'!$D$290)^(30/360))-C4)</f>
        <v>25036.608226391603</v>
      </c>
      <c r="BQ4" s="184">
        <f>(C4*((1+'HISTORICOS INTERESES'!$D$291)^(30/360))-C4)</f>
        <v>23531.449932274176</v>
      </c>
      <c r="BR4" s="184">
        <f>(C4*((1+'HISTORICOS INTERESES'!$D$292)^(30/360))-C4)</f>
        <v>23525.564851655276</v>
      </c>
      <c r="BS4" s="184">
        <f>(C4*((1+'HISTORICOS INTERESES'!$D$293)^(12/360))-C4)</f>
        <v>8950.115540222032</v>
      </c>
      <c r="BT4" s="185">
        <f t="shared" si="0"/>
        <v>2311935.4402692216</v>
      </c>
    </row>
    <row r="5" spans="1:72" s="28" customFormat="1" x14ac:dyDescent="0.25">
      <c r="A5" s="195"/>
      <c r="B5" s="198" t="s">
        <v>69</v>
      </c>
      <c r="C5" s="194">
        <v>929678</v>
      </c>
      <c r="D5" s="196">
        <v>43414</v>
      </c>
      <c r="E5" s="202"/>
      <c r="F5" s="202"/>
      <c r="G5" s="202">
        <f>C5*((1+'HISTORICOS INTERESES'!$D$213)^(20/360))-C5</f>
        <v>13342.802861109958</v>
      </c>
      <c r="H5" s="202">
        <f>C5*((1+'HISTORICOS INTERESES'!$D$214)^(30/360))-C5</f>
        <v>20000.065704390756</v>
      </c>
      <c r="I5" s="202">
        <f>C5*((1+'HISTORICOS INTERESES'!$D$215)^(30/360))-C5</f>
        <v>19779.098857889418</v>
      </c>
      <c r="J5" s="202">
        <f>C5*((1+'HISTORICOS INTERESES'!$D$217)^(30/360))-C5</f>
        <v>20275.481340928352</v>
      </c>
      <c r="K5" s="202">
        <f>C5*((1+'HISTORICOS INTERESES'!$D$218)^(30/360))-C5</f>
        <v>19975.54174479784</v>
      </c>
      <c r="L5" s="202">
        <f>C5*((1+'HISTORICOS INTERESES'!$D$219)^(30/360))-C5</f>
        <v>19926.472916319268</v>
      </c>
      <c r="M5" s="202">
        <f>C5*((1+'HISTORICOS INTERESES'!$D$222)^(30/360))-C5</f>
        <v>19908.064912729897</v>
      </c>
      <c r="N5" s="202">
        <f>C5*((1+'HISTORICOS INTERESES'!$D$108)^(30/360))-C5</f>
        <v>18000.099139053724</v>
      </c>
      <c r="O5" s="202">
        <f>C5*((1+'HISTORICOS INTERESES'!$D$223)^(30/360))-C5</f>
        <v>19889.652983013308</v>
      </c>
      <c r="P5" s="202">
        <f>C5*((1+'HISTORICOS INTERESES'!$D$225)^(30/360))-C5</f>
        <v>19926.472916319268</v>
      </c>
      <c r="Q5" s="202">
        <f>C5*((1+'HISTORICOS INTERESES'!$D$108)^(30/226))-C5</f>
        <v>28836.875047809677</v>
      </c>
      <c r="R5" s="202">
        <f>C5*((1+'HISTORICOS INTERESES'!$D$227)^(30/360))-C5</f>
        <v>19723.76865048951</v>
      </c>
      <c r="S5" s="202">
        <f>C5*((1+'HISTORICOS INTERESES'!$D$230)^(30/360))-C5</f>
        <v>19662.249012313085</v>
      </c>
      <c r="T5" s="202">
        <f>C5*((1+'HISTORICOS INTERESES'!$D$231)^(30/360))-C5</f>
        <v>19551.403031432419</v>
      </c>
      <c r="U5" s="202">
        <f>C5*((1+'HISTORICOS INTERESES'!$D$232)^(30/360))-C5</f>
        <v>19421.902504335623</v>
      </c>
      <c r="V5" s="202">
        <f>C5*((1+'HISTORICOS INTERESES'!$D$234)^(30/360))-C5</f>
        <v>19686.862130022724</v>
      </c>
      <c r="W5" s="202">
        <f>C5*((1+'HISTORICOS INTERESES'!$D$235)^(30/360))-C5</f>
        <v>19588.367513614125</v>
      </c>
      <c r="X5" s="202">
        <f>C5*((1+'HISTORICOS INTERESES'!$D$236)^(30/360))-C5</f>
        <v>19347.814844101784</v>
      </c>
      <c r="Y5" s="202">
        <f>C5*((1+'HISTORICOS INTERESES'!$D$238)^(30/360))-C5</f>
        <v>18883.319741126499</v>
      </c>
      <c r="Z5" s="202">
        <f>C5*((1+'HISTORICOS INTERESES'!$D$239)^(30/360))-C5</f>
        <v>18814.982941044378</v>
      </c>
      <c r="AA5" s="202">
        <f>C5*((1+'HISTORICOS INTERESES'!$D$240)^(30/360))-C5</f>
        <v>18814.982941044378</v>
      </c>
      <c r="AB5" s="202">
        <f>C5*((1+'HISTORICOS INTERESES'!$D$242)^(30/360))-C5</f>
        <v>18976.419099103892</v>
      </c>
      <c r="AC5" s="202">
        <f>C5*((1+'HISTORICOS INTERESES'!$D$243)^(30/360))-C5</f>
        <v>19032.23051008943</v>
      </c>
      <c r="AD5" s="202">
        <f>C5*((1+'HISTORICOS INTERESES'!$D$244)^(30/360))-C5</f>
        <v>18790.119761870708</v>
      </c>
      <c r="AE5" s="202">
        <f>C5*((1+'HISTORICOS INTERESES'!$D$247)^(30/360))-C5</f>
        <v>18553.56126994337</v>
      </c>
      <c r="AF5" s="202">
        <f>C5*((1+'HISTORICOS INTERESES'!$D$248)^(30/360))-C5</f>
        <v>18197.501823868486</v>
      </c>
      <c r="AG5" s="202">
        <f>C5*((1+'HISTORICOS INTERESES'!$D$249)^(30/360))-C5</f>
        <v>18065.950298994198</v>
      </c>
      <c r="AH5" s="202">
        <f>C5*((1+'HISTORICOS INTERESES'!$D$251)^(30/360))-C5</f>
        <v>18272.584050704609</v>
      </c>
      <c r="AI5" s="202">
        <f>C5*((1+'HISTORICOS INTERESES'!$D$252)^(30/360))-C5</f>
        <v>18150.542189213447</v>
      </c>
      <c r="AJ5" s="202">
        <f>C5*((1+'HISTORICOS INTERESES'!$D$253)^(30/360))-C5</f>
        <v>18056.546071391902</v>
      </c>
      <c r="AK5" s="202">
        <f>C5*((1+'HISTORICOS INTERESES'!$D$255)^(30/360))-C5</f>
        <v>17971.861798004829</v>
      </c>
      <c r="AL5" s="202">
        <f>C5*((1+'HISTORICOS INTERESES'!$D$256)^(30/360))-C5</f>
        <v>17962.447293885285</v>
      </c>
      <c r="AM5" s="202">
        <f>C5*((1+'HISTORICOS INTERESES'!$D$257)^(30/360))-C5</f>
        <v>17934.197606926202</v>
      </c>
      <c r="AN5" s="202">
        <f>C5*((1+'HISTORICOS INTERESES'!$D$259)^(30/360))-C5</f>
        <v>17990.687720354181</v>
      </c>
      <c r="AO5" s="202">
        <f>C5*((1+'HISTORICOS INTERESES'!$D$260)^(30/360))-C5</f>
        <v>17943.615198581247</v>
      </c>
      <c r="AP5" s="202">
        <f>C5*((1+'HISTORICOS INTERESES'!$D$261)^(30/360))-C5</f>
        <v>17839.965020806296</v>
      </c>
      <c r="AQ5" s="202">
        <f>C5*((1+'HISTORICOS INTERESES'!$D$264)^(30/360))-C5</f>
        <v>18018.918892677291</v>
      </c>
      <c r="AR5" s="202">
        <f>C5*((1+'HISTORICOS INTERESES'!$D$265)^(30/360))-C5</f>
        <v>18197.501823868486</v>
      </c>
      <c r="AS5" s="202">
        <f>C5*((1+'HISTORICOS INTERESES'!$D$266)^(30/360))-AO5</f>
        <v>930119.46968205541</v>
      </c>
      <c r="AT5" s="184">
        <f>(C5*((1+'HISTORICOS INTERESES'!$D$268)^(30/360))-C5)</f>
        <v>18982.622150885058</v>
      </c>
      <c r="AU5" s="184">
        <f>(C5*((1+'HISTORICOS INTERESES'!$D$269)^(30/360))-C5)</f>
        <v>19140.649420003057</v>
      </c>
      <c r="AV5" s="184">
        <f>(C5*((1+'HISTORICOS INTERESES'!$D$270)^(30/360))-C5)</f>
        <v>19677.633033444174</v>
      </c>
      <c r="AW5" s="184">
        <f>(C5*((1+'HISTORICOS INTERESES'!$D$271)^(30/360))-C5)</f>
        <v>20287.701671191957</v>
      </c>
      <c r="AX5" s="184">
        <f>(C5*((1+'HISTORICOS INTERESES'!$D$272)^(30/360))-C5)</f>
        <v>20914.722892439808</v>
      </c>
      <c r="AY5" s="184">
        <f>(C5*((1+'HISTORICOS INTERESES'!$D$273)^(30/360))-C5)</f>
        <v>21711.690043142764</v>
      </c>
      <c r="AZ5" s="184">
        <f>(C5*((1+'HISTORICOS INTERESES'!$D$274)^(30/360))-C5)</f>
        <v>22549.009689986007</v>
      </c>
      <c r="BA5" s="184">
        <f>(C5*((1+'HISTORICOS INTERESES'!$D$275)^(30/360))-C5)</f>
        <v>23690.19622696552</v>
      </c>
      <c r="BB5" s="184">
        <f>(C5*((1+'HISTORICOS INTERESES'!$D$276)^(30/360))-C5)</f>
        <v>24665.664534867159</v>
      </c>
      <c r="BC5" s="184">
        <f>(C5*((1+'HISTORICOS INTERESES'!$D$277)^(30/360))-C5)</f>
        <v>25676.228513068287</v>
      </c>
      <c r="BD5" s="184">
        <f>(C5*((1+'HISTORICOS INTERESES'!$D$278)^(30/360))-C5)</f>
        <v>27263.432100097649</v>
      </c>
      <c r="BE5" s="184">
        <f>(C5*((1+'HISTORICOS INTERESES'!$D$279)^(30/360))-C5)</f>
        <v>28272.274317606585</v>
      </c>
      <c r="BF5" s="184">
        <f>(C5*((1+'HISTORICOS INTERESES'!$D$280)^(30/360))-C5)</f>
        <v>29385.173880817252</v>
      </c>
      <c r="BG5" s="184">
        <f>(C5*((1+'HISTORICOS INTERESES'!$D$281)^(30/360))-C5)</f>
        <v>29928.139690905227</v>
      </c>
      <c r="BH5" s="184">
        <f>(C5*((1+'HISTORICOS INTERESES'!$D$282)^(30/360))-C5)</f>
        <v>30380.763431551051</v>
      </c>
      <c r="BI5" s="184">
        <f>(C5*((1+'HISTORICOS INTERESES'!$D$283)^(30/360))-C5)</f>
        <v>29459.414039602503</v>
      </c>
      <c r="BJ5" s="184">
        <f>(C5*((1+'HISTORICOS INTERESES'!$D$284)^(30/360))-C5)</f>
        <v>29037.881418366102</v>
      </c>
      <c r="BK5" s="184">
        <f>(C5*((1+'HISTORICOS INTERESES'!$D$285)^(30/360))-C5)</f>
        <v>28705.835128717707</v>
      </c>
      <c r="BL5" s="184">
        <f>(C5*((1+'HISTORICOS INTERESES'!$D$286)^(30/360))-C5)</f>
        <v>28197.015361675876</v>
      </c>
      <c r="BM5" s="184">
        <f>(C5*((1+'HISTORICOS INTERESES'!$D$287)^(30/360))-C5)</f>
        <v>27592.59020176169</v>
      </c>
      <c r="BN5" s="184">
        <f>(C5*((1+'HISTORICOS INTERESES'!$D$288)^(30/360))-C5)</f>
        <v>26319.721280274214</v>
      </c>
      <c r="BO5" s="184">
        <f>(C5*((1+'HISTORICOS INTERESES'!$D$289)^(30/360))-C5)</f>
        <v>25452.033606853336</v>
      </c>
      <c r="BP5" s="184">
        <f>(C5*((1+'HISTORICOS INTERESES'!$D$290)^(30/360))-C5)</f>
        <v>25036.608226391603</v>
      </c>
      <c r="BQ5" s="184">
        <f>(C5*((1+'HISTORICOS INTERESES'!$D$291)^(30/360))-C5)</f>
        <v>23531.449932274176</v>
      </c>
      <c r="BR5" s="184">
        <f>(C5*((1+'HISTORICOS INTERESES'!$D$292)^(30/360))-C5)</f>
        <v>23525.564851655276</v>
      </c>
      <c r="BS5" s="184">
        <f>(C5*((1+'HISTORICOS INTERESES'!$D$293)^(12/360))-C5)</f>
        <v>8950.115540222032</v>
      </c>
      <c r="BT5" s="185">
        <f t="shared" si="0"/>
        <v>2291764.5330309914</v>
      </c>
    </row>
    <row r="6" spans="1:72" s="28" customFormat="1" x14ac:dyDescent="0.25">
      <c r="A6" s="195"/>
      <c r="B6" s="198" t="s">
        <v>70</v>
      </c>
      <c r="C6" s="194">
        <v>929678</v>
      </c>
      <c r="D6" s="196">
        <v>43447</v>
      </c>
      <c r="E6" s="202"/>
      <c r="F6" s="202"/>
      <c r="G6" s="202"/>
      <c r="H6" s="202">
        <f>C6*((1+'HISTORICOS INTERESES'!$D$214)^(17/360))-C6</f>
        <v>11281.080248392303</v>
      </c>
      <c r="I6" s="202">
        <f>C6*((1+'HISTORICOS INTERESES'!$D$215)^(30/360))-C6</f>
        <v>19779.098857889418</v>
      </c>
      <c r="J6" s="202">
        <f>C6*((1+'HISTORICOS INTERESES'!$D$217)^(30/360))-C6</f>
        <v>20275.481340928352</v>
      </c>
      <c r="K6" s="202">
        <f>C6*((1+'HISTORICOS INTERESES'!$D$218)^(30/360))-C6</f>
        <v>19975.54174479784</v>
      </c>
      <c r="L6" s="202">
        <f>C6*((1+'HISTORICOS INTERESES'!$D$219)^(30/360))-C6</f>
        <v>19926.472916319268</v>
      </c>
      <c r="M6" s="202">
        <f>C6*((1+'HISTORICOS INTERESES'!$D$222)^(30/360))-C6</f>
        <v>19908.064912729897</v>
      </c>
      <c r="N6" s="202">
        <f>C6*((1+'HISTORICOS INTERESES'!$D$108)^(30/360))-C6</f>
        <v>18000.099139053724</v>
      </c>
      <c r="O6" s="202">
        <f>C6*((1+'HISTORICOS INTERESES'!$D$223)^(30/360))-C6</f>
        <v>19889.652983013308</v>
      </c>
      <c r="P6" s="202">
        <f>C6*((1+'HISTORICOS INTERESES'!$D$225)^(30/360))-C6</f>
        <v>19926.472916319268</v>
      </c>
      <c r="Q6" s="202">
        <f>C6*((1+'HISTORICOS INTERESES'!$D$108)^(30/226))-C6</f>
        <v>28836.875047809677</v>
      </c>
      <c r="R6" s="202">
        <f>C6*((1+'HISTORICOS INTERESES'!$D$227)^(30/360))-C6</f>
        <v>19723.76865048951</v>
      </c>
      <c r="S6" s="202">
        <f>C6*((1+'HISTORICOS INTERESES'!$D$230)^(30/360))-C6</f>
        <v>19662.249012313085</v>
      </c>
      <c r="T6" s="202">
        <f>C6*((1+'HISTORICOS INTERESES'!$D$231)^(30/360))-C6</f>
        <v>19551.403031432419</v>
      </c>
      <c r="U6" s="202">
        <f>C6*((1+'HISTORICOS INTERESES'!$D$232)^(30/360))-C6</f>
        <v>19421.902504335623</v>
      </c>
      <c r="V6" s="202">
        <f>C6*((1+'HISTORICOS INTERESES'!$D$234)^(30/360))-C6</f>
        <v>19686.862130022724</v>
      </c>
      <c r="W6" s="202">
        <f>C6*((1+'HISTORICOS INTERESES'!$D$235)^(30/360))-C6</f>
        <v>19588.367513614125</v>
      </c>
      <c r="X6" s="202">
        <f>C6*((1+'HISTORICOS INTERESES'!$D$236)^(30/360))-C6</f>
        <v>19347.814844101784</v>
      </c>
      <c r="Y6" s="202">
        <f>C6*((1+'HISTORICOS INTERESES'!$D$238)^(30/360))-C6</f>
        <v>18883.319741126499</v>
      </c>
      <c r="Z6" s="202">
        <f>C6*((1+'HISTORICOS INTERESES'!$D$239)^(30/360))-C6</f>
        <v>18814.982941044378</v>
      </c>
      <c r="AA6" s="202">
        <f>C6*((1+'HISTORICOS INTERESES'!$D$240)^(30/360))-C6</f>
        <v>18814.982941044378</v>
      </c>
      <c r="AB6" s="202">
        <f>C6*((1+'HISTORICOS INTERESES'!$D$242)^(30/360))-C6</f>
        <v>18976.419099103892</v>
      </c>
      <c r="AC6" s="202">
        <f>C6*((1+'HISTORICOS INTERESES'!$D$243)^(30/360))-C6</f>
        <v>19032.23051008943</v>
      </c>
      <c r="AD6" s="202">
        <f>C6*((1+'HISTORICOS INTERESES'!$D$244)^(30/360))-C6</f>
        <v>18790.119761870708</v>
      </c>
      <c r="AE6" s="202">
        <f>C6*((1+'HISTORICOS INTERESES'!$D$247)^(30/360))-C6</f>
        <v>18553.56126994337</v>
      </c>
      <c r="AF6" s="202">
        <f>C6*((1+'HISTORICOS INTERESES'!$D$248)^(30/360))-C6</f>
        <v>18197.501823868486</v>
      </c>
      <c r="AG6" s="202">
        <f>C6*((1+'HISTORICOS INTERESES'!$D$249)^(30/360))-C6</f>
        <v>18065.950298994198</v>
      </c>
      <c r="AH6" s="202">
        <f>C6*((1+'HISTORICOS INTERESES'!$D$251)^(30/360))-C6</f>
        <v>18272.584050704609</v>
      </c>
      <c r="AI6" s="202">
        <f>C6*((1+'HISTORICOS INTERESES'!$D$252)^(30/360))-C6</f>
        <v>18150.542189213447</v>
      </c>
      <c r="AJ6" s="202">
        <f>C6*((1+'HISTORICOS INTERESES'!$D$253)^(30/360))-C6</f>
        <v>18056.546071391902</v>
      </c>
      <c r="AK6" s="202">
        <f>C6*((1+'HISTORICOS INTERESES'!$D$255)^(30/360))-C6</f>
        <v>17971.861798004829</v>
      </c>
      <c r="AL6" s="202">
        <f>C6*((1+'HISTORICOS INTERESES'!$D$256)^(30/360))-C6</f>
        <v>17962.447293885285</v>
      </c>
      <c r="AM6" s="202">
        <f>C6*((1+'HISTORICOS INTERESES'!$D$257)^(30/360))-C6</f>
        <v>17934.197606926202</v>
      </c>
      <c r="AN6" s="202">
        <f>C6*((1+'HISTORICOS INTERESES'!$D$259)^(30/360))-C6</f>
        <v>17990.687720354181</v>
      </c>
      <c r="AO6" s="202">
        <f>C6*((1+'HISTORICOS INTERESES'!$D$260)^(30/360))-C6</f>
        <v>17943.615198581247</v>
      </c>
      <c r="AP6" s="202">
        <f>C6*((1+'HISTORICOS INTERESES'!$D$261)^(30/360))-C6</f>
        <v>17839.965020806296</v>
      </c>
      <c r="AQ6" s="202">
        <f>C6*((1+'HISTORICOS INTERESES'!$D$264)^(30/360))-C6</f>
        <v>18018.918892677291</v>
      </c>
      <c r="AR6" s="202">
        <f>C6*((1+'HISTORICOS INTERESES'!$D$265)^(30/360))-C6</f>
        <v>18197.501823868486</v>
      </c>
      <c r="AS6" s="202">
        <f>C6*((1+'HISTORICOS INTERESES'!$D$266)^(30/360))-AO6</f>
        <v>930119.46968205541</v>
      </c>
      <c r="AT6" s="184">
        <f>(C6*((1+'HISTORICOS INTERESES'!$D$268)^(30/360))-C6)</f>
        <v>18982.622150885058</v>
      </c>
      <c r="AU6" s="184">
        <f>(C6*((1+'HISTORICOS INTERESES'!$D$269)^(30/360))-C6)</f>
        <v>19140.649420003057</v>
      </c>
      <c r="AV6" s="184">
        <f>(C6*((1+'HISTORICOS INTERESES'!$D$270)^(30/360))-C6)</f>
        <v>19677.633033444174</v>
      </c>
      <c r="AW6" s="184">
        <f>(C6*((1+'HISTORICOS INTERESES'!$D$271)^(30/360))-C6)</f>
        <v>20287.701671191957</v>
      </c>
      <c r="AX6" s="184">
        <f>(C6*((1+'HISTORICOS INTERESES'!$D$272)^(30/360))-C6)</f>
        <v>20914.722892439808</v>
      </c>
      <c r="AY6" s="184">
        <f>(C6*((1+'HISTORICOS INTERESES'!$D$273)^(30/360))-C6)</f>
        <v>21711.690043142764</v>
      </c>
      <c r="AZ6" s="184">
        <f>(C6*((1+'HISTORICOS INTERESES'!$D$274)^(30/360))-C6)</f>
        <v>22549.009689986007</v>
      </c>
      <c r="BA6" s="184">
        <f>(C6*((1+'HISTORICOS INTERESES'!$D$275)^(30/360))-C6)</f>
        <v>23690.19622696552</v>
      </c>
      <c r="BB6" s="184">
        <f>(C6*((1+'HISTORICOS INTERESES'!$D$276)^(30/360))-C6)</f>
        <v>24665.664534867159</v>
      </c>
      <c r="BC6" s="184">
        <f>(C6*((1+'HISTORICOS INTERESES'!$D$277)^(30/360))-C6)</f>
        <v>25676.228513068287</v>
      </c>
      <c r="BD6" s="184">
        <f>(C6*((1+'HISTORICOS INTERESES'!$D$278)^(30/360))-C6)</f>
        <v>27263.432100097649</v>
      </c>
      <c r="BE6" s="184">
        <f>(C6*((1+'HISTORICOS INTERESES'!$D$279)^(30/360))-C6)</f>
        <v>28272.274317606585</v>
      </c>
      <c r="BF6" s="184">
        <f>(C6*((1+'HISTORICOS INTERESES'!$D$280)^(30/360))-C6)</f>
        <v>29385.173880817252</v>
      </c>
      <c r="BG6" s="184">
        <f>(C6*((1+'HISTORICOS INTERESES'!$D$281)^(30/360))-C6)</f>
        <v>29928.139690905227</v>
      </c>
      <c r="BH6" s="184">
        <f>(C6*((1+'HISTORICOS INTERESES'!$D$282)^(30/360))-C6)</f>
        <v>30380.763431551051</v>
      </c>
      <c r="BI6" s="184">
        <f>(C6*((1+'HISTORICOS INTERESES'!$D$283)^(30/360))-C6)</f>
        <v>29459.414039602503</v>
      </c>
      <c r="BJ6" s="184">
        <f>(C6*((1+'HISTORICOS INTERESES'!$D$284)^(30/360))-C6)</f>
        <v>29037.881418366102</v>
      </c>
      <c r="BK6" s="184">
        <f>(C6*((1+'HISTORICOS INTERESES'!$D$285)^(30/360))-C6)</f>
        <v>28705.835128717707</v>
      </c>
      <c r="BL6" s="184">
        <f>(C6*((1+'HISTORICOS INTERESES'!$D$286)^(30/360))-C6)</f>
        <v>28197.015361675876</v>
      </c>
      <c r="BM6" s="184">
        <f>(C6*((1+'HISTORICOS INTERESES'!$D$287)^(30/360))-C6)</f>
        <v>27592.59020176169</v>
      </c>
      <c r="BN6" s="184">
        <f>(C6*((1+'HISTORICOS INTERESES'!$D$288)^(30/360))-C6)</f>
        <v>26319.721280274214</v>
      </c>
      <c r="BO6" s="184">
        <f>(C6*((1+'HISTORICOS INTERESES'!$D$289)^(30/360))-C6)</f>
        <v>25452.033606853336</v>
      </c>
      <c r="BP6" s="184">
        <f>(C6*((1+'HISTORICOS INTERESES'!$D$290)^(30/360))-C6)</f>
        <v>25036.608226391603</v>
      </c>
      <c r="BQ6" s="184">
        <f>(C6*((1+'HISTORICOS INTERESES'!$D$291)^(30/360))-C6)</f>
        <v>23531.449932274176</v>
      </c>
      <c r="BR6" s="184">
        <f>(C6*((1+'HISTORICOS INTERESES'!$D$292)^(30/360))-C6)</f>
        <v>23525.564851655276</v>
      </c>
      <c r="BS6" s="184">
        <f>(C6*((1+'HISTORICOS INTERESES'!$D$293)^(12/360))-C6)</f>
        <v>8950.115540222032</v>
      </c>
      <c r="BT6" s="185">
        <f t="shared" si="0"/>
        <v>2269702.7447138829</v>
      </c>
    </row>
    <row r="7" spans="1:72" s="28" customFormat="1" x14ac:dyDescent="0.25">
      <c r="A7" s="195"/>
      <c r="B7" s="198" t="s">
        <v>71</v>
      </c>
      <c r="C7" s="194">
        <v>929678</v>
      </c>
      <c r="D7" s="196">
        <v>43476</v>
      </c>
      <c r="E7" s="202"/>
      <c r="F7" s="202"/>
      <c r="G7" s="202"/>
      <c r="H7" s="202"/>
      <c r="I7" s="202">
        <f>C7*((1+'HISTORICOS INTERESES'!$D$215)^(19/360))-C7</f>
        <v>12478.370200826437</v>
      </c>
      <c r="J7" s="202">
        <f>C7*((1+'HISTORICOS INTERESES'!$D$217)^(30/360))-C7</f>
        <v>20275.481340928352</v>
      </c>
      <c r="K7" s="202">
        <f>C7*((1+'HISTORICOS INTERESES'!$D$218)^(30/360))-C7</f>
        <v>19975.54174479784</v>
      </c>
      <c r="L7" s="202">
        <f>C7*((1+'HISTORICOS INTERESES'!$D$219)^(30/360))-C7</f>
        <v>19926.472916319268</v>
      </c>
      <c r="M7" s="202">
        <f>C7*((1+'HISTORICOS INTERESES'!$D$222)^(30/360))-C7</f>
        <v>19908.064912729897</v>
      </c>
      <c r="N7" s="202">
        <f>C7*((1+'HISTORICOS INTERESES'!$D$108)^(30/360))-C7</f>
        <v>18000.099139053724</v>
      </c>
      <c r="O7" s="202">
        <f>C7*((1+'HISTORICOS INTERESES'!$D$223)^(30/360))-C7</f>
        <v>19889.652983013308</v>
      </c>
      <c r="P7" s="202">
        <f>C7*((1+'HISTORICOS INTERESES'!$D$225)^(30/360))-C7</f>
        <v>19926.472916319268</v>
      </c>
      <c r="Q7" s="202">
        <f>C7*((1+'HISTORICOS INTERESES'!$D$108)^(30/226))-C7</f>
        <v>28836.875047809677</v>
      </c>
      <c r="R7" s="202">
        <f>C7*((1+'HISTORICOS INTERESES'!$D$227)^(30/360))-C7</f>
        <v>19723.76865048951</v>
      </c>
      <c r="S7" s="202">
        <f>C7*((1+'HISTORICOS INTERESES'!$D$230)^(30/360))-C7</f>
        <v>19662.249012313085</v>
      </c>
      <c r="T7" s="202">
        <f>C7*((1+'HISTORICOS INTERESES'!$D$231)^(30/360))-C7</f>
        <v>19551.403031432419</v>
      </c>
      <c r="U7" s="202">
        <f>C7*((1+'HISTORICOS INTERESES'!$D$232)^(30/360))-C7</f>
        <v>19421.902504335623</v>
      </c>
      <c r="V7" s="202">
        <f>C7*((1+'HISTORICOS INTERESES'!$D$234)^(30/360))-C7</f>
        <v>19686.862130022724</v>
      </c>
      <c r="W7" s="202">
        <f>C7*((1+'HISTORICOS INTERESES'!$D$235)^(30/360))-C7</f>
        <v>19588.367513614125</v>
      </c>
      <c r="X7" s="202">
        <f>C7*((1+'HISTORICOS INTERESES'!$D$236)^(30/360))-C7</f>
        <v>19347.814844101784</v>
      </c>
      <c r="Y7" s="202">
        <f>C7*((1+'HISTORICOS INTERESES'!$D$238)^(30/360))-C7</f>
        <v>18883.319741126499</v>
      </c>
      <c r="Z7" s="202">
        <f>C7*((1+'HISTORICOS INTERESES'!$D$239)^(30/360))-C7</f>
        <v>18814.982941044378</v>
      </c>
      <c r="AA7" s="202">
        <f>C7*((1+'HISTORICOS INTERESES'!$D$240)^(30/360))-C7</f>
        <v>18814.982941044378</v>
      </c>
      <c r="AB7" s="202">
        <f>C7*((1+'HISTORICOS INTERESES'!$D$242)^(30/360))-C7</f>
        <v>18976.419099103892</v>
      </c>
      <c r="AC7" s="202">
        <f>C7*((1+'HISTORICOS INTERESES'!$D$243)^(30/360))-C7</f>
        <v>19032.23051008943</v>
      </c>
      <c r="AD7" s="202">
        <f>C7*((1+'HISTORICOS INTERESES'!$D$244)^(30/360))-C7</f>
        <v>18790.119761870708</v>
      </c>
      <c r="AE7" s="202">
        <f>C7*((1+'HISTORICOS INTERESES'!$D$247)^(30/360))-C7</f>
        <v>18553.56126994337</v>
      </c>
      <c r="AF7" s="202">
        <f>C7*((1+'HISTORICOS INTERESES'!$D$248)^(30/360))-C7</f>
        <v>18197.501823868486</v>
      </c>
      <c r="AG7" s="202">
        <f>C7*((1+'HISTORICOS INTERESES'!$D$249)^(30/360))-C7</f>
        <v>18065.950298994198</v>
      </c>
      <c r="AH7" s="202">
        <f>C7*((1+'HISTORICOS INTERESES'!$D$251)^(30/360))-C7</f>
        <v>18272.584050704609</v>
      </c>
      <c r="AI7" s="202">
        <f>C7*((1+'HISTORICOS INTERESES'!$D$252)^(30/360))-C7</f>
        <v>18150.542189213447</v>
      </c>
      <c r="AJ7" s="202">
        <f>C7*((1+'HISTORICOS INTERESES'!$D$253)^(30/360))-C7</f>
        <v>18056.546071391902</v>
      </c>
      <c r="AK7" s="202">
        <f>C7*((1+'HISTORICOS INTERESES'!$D$255)^(30/360))-C7</f>
        <v>17971.861798004829</v>
      </c>
      <c r="AL7" s="202">
        <f>C7*((1+'HISTORICOS INTERESES'!$D$256)^(30/360))-C7</f>
        <v>17962.447293885285</v>
      </c>
      <c r="AM7" s="202">
        <f>C7*((1+'HISTORICOS INTERESES'!$D$257)^(30/360))-C7</f>
        <v>17934.197606926202</v>
      </c>
      <c r="AN7" s="202">
        <f>C7*((1+'HISTORICOS INTERESES'!$D$259)^(30/360))-C7</f>
        <v>17990.687720354181</v>
      </c>
      <c r="AO7" s="202">
        <f>C7*((1+'HISTORICOS INTERESES'!$D$260)^(30/360))-C7</f>
        <v>17943.615198581247</v>
      </c>
      <c r="AP7" s="202">
        <f>C7*((1+'HISTORICOS INTERESES'!$D$261)^(30/360))-C7</f>
        <v>17839.965020806296</v>
      </c>
      <c r="AQ7" s="202">
        <f>C7*((1+'HISTORICOS INTERESES'!$D$264)^(30/360))-C7</f>
        <v>18018.918892677291</v>
      </c>
      <c r="AR7" s="202">
        <f>C7*((1+'HISTORICOS INTERESES'!$D$265)^(30/360))-C7</f>
        <v>18197.501823868486</v>
      </c>
      <c r="AS7" s="202">
        <f>C7*((1+'HISTORICOS INTERESES'!$D$266)^(30/360))-AO7</f>
        <v>930119.46968205541</v>
      </c>
      <c r="AT7" s="184">
        <f>(C7*((1+'HISTORICOS INTERESES'!$D$268)^(30/360))-C7)</f>
        <v>18982.622150885058</v>
      </c>
      <c r="AU7" s="184">
        <f>(C7*((1+'HISTORICOS INTERESES'!$D$269)^(30/360))-C7)</f>
        <v>19140.649420003057</v>
      </c>
      <c r="AV7" s="184">
        <f>(C7*((1+'HISTORICOS INTERESES'!$D$270)^(30/360))-C7)</f>
        <v>19677.633033444174</v>
      </c>
      <c r="AW7" s="184">
        <f>(C7*((1+'HISTORICOS INTERESES'!$D$271)^(30/360))-C7)</f>
        <v>20287.701671191957</v>
      </c>
      <c r="AX7" s="184">
        <f>(C7*((1+'HISTORICOS INTERESES'!$D$272)^(30/360))-C7)</f>
        <v>20914.722892439808</v>
      </c>
      <c r="AY7" s="184">
        <f>(C7*((1+'HISTORICOS INTERESES'!$D$273)^(30/360))-C7)</f>
        <v>21711.690043142764</v>
      </c>
      <c r="AZ7" s="184">
        <f>(C7*((1+'HISTORICOS INTERESES'!$D$274)^(30/360))-C7)</f>
        <v>22549.009689986007</v>
      </c>
      <c r="BA7" s="184">
        <f>(C7*((1+'HISTORICOS INTERESES'!$D$275)^(30/360))-C7)</f>
        <v>23690.19622696552</v>
      </c>
      <c r="BB7" s="184">
        <f>(C7*((1+'HISTORICOS INTERESES'!$D$276)^(30/360))-C7)</f>
        <v>24665.664534867159</v>
      </c>
      <c r="BC7" s="184">
        <f>(C7*((1+'HISTORICOS INTERESES'!$D$277)^(30/360))-C7)</f>
        <v>25676.228513068287</v>
      </c>
      <c r="BD7" s="184">
        <f>(C7*((1+'HISTORICOS INTERESES'!$D$278)^(30/360))-C7)</f>
        <v>27263.432100097649</v>
      </c>
      <c r="BE7" s="184">
        <f>(C7*((1+'HISTORICOS INTERESES'!$D$279)^(30/360))-C7)</f>
        <v>28272.274317606585</v>
      </c>
      <c r="BF7" s="184">
        <f>(C7*((1+'HISTORICOS INTERESES'!$D$280)^(30/360))-C7)</f>
        <v>29385.173880817252</v>
      </c>
      <c r="BG7" s="184">
        <f>(C7*((1+'HISTORICOS INTERESES'!$D$281)^(30/360))-C7)</f>
        <v>29928.139690905227</v>
      </c>
      <c r="BH7" s="184">
        <f>(C7*((1+'HISTORICOS INTERESES'!$D$282)^(30/360))-C7)</f>
        <v>30380.763431551051</v>
      </c>
      <c r="BI7" s="184">
        <f>(C7*((1+'HISTORICOS INTERESES'!$D$283)^(30/360))-C7)</f>
        <v>29459.414039602503</v>
      </c>
      <c r="BJ7" s="184">
        <f>(C7*((1+'HISTORICOS INTERESES'!$D$284)^(30/360))-C7)</f>
        <v>29037.881418366102</v>
      </c>
      <c r="BK7" s="184">
        <f>(C7*((1+'HISTORICOS INTERESES'!$D$285)^(30/360))-C7)</f>
        <v>28705.835128717707</v>
      </c>
      <c r="BL7" s="184">
        <f>(C7*((1+'HISTORICOS INTERESES'!$D$286)^(30/360))-C7)</f>
        <v>28197.015361675876</v>
      </c>
      <c r="BM7" s="184">
        <f>(C7*((1+'HISTORICOS INTERESES'!$D$287)^(30/360))-C7)</f>
        <v>27592.59020176169</v>
      </c>
      <c r="BN7" s="184">
        <f>(C7*((1+'HISTORICOS INTERESES'!$D$288)^(30/360))-C7)</f>
        <v>26319.721280274214</v>
      </c>
      <c r="BO7" s="184">
        <f>(C7*((1+'HISTORICOS INTERESES'!$D$289)^(30/360))-C7)</f>
        <v>25452.033606853336</v>
      </c>
      <c r="BP7" s="184">
        <f>(C7*((1+'HISTORICOS INTERESES'!$D$290)^(30/360))-C7)</f>
        <v>25036.608226391603</v>
      </c>
      <c r="BQ7" s="184">
        <f>(C7*((1+'HISTORICOS INTERESES'!$D$291)^(30/360))-C7)</f>
        <v>23531.449932274176</v>
      </c>
      <c r="BR7" s="184">
        <f>(C7*((1+'HISTORICOS INTERESES'!$D$292)^(30/360))-C7)</f>
        <v>23525.564851655276</v>
      </c>
      <c r="BS7" s="184">
        <f>(C7*((1+'HISTORICOS INTERESES'!$D$293)^(12/360))-C7)</f>
        <v>8950.115540222032</v>
      </c>
      <c r="BT7" s="185">
        <f t="shared" si="0"/>
        <v>2251120.9358084276</v>
      </c>
    </row>
    <row r="8" spans="1:72" s="28" customFormat="1" x14ac:dyDescent="0.25">
      <c r="A8" s="195"/>
      <c r="B8" s="198" t="s">
        <v>72</v>
      </c>
      <c r="C8" s="194">
        <v>985458</v>
      </c>
      <c r="D8" s="196">
        <v>43511</v>
      </c>
      <c r="E8" s="202"/>
      <c r="F8" s="202"/>
      <c r="G8" s="202"/>
      <c r="H8" s="202"/>
      <c r="I8" s="202"/>
      <c r="J8" s="202">
        <f>C8*((1+'HISTORICOS INTERESES'!$D$217)^(15/360))-C8</f>
        <v>10688.037766645779</v>
      </c>
      <c r="K8" s="202">
        <f>C8*((1+'HISTORICOS INTERESES'!$D$218)^(30/360))-C8</f>
        <v>21174.059638654464</v>
      </c>
      <c r="L8" s="202">
        <f>C8*((1+'HISTORICOS INTERESES'!$D$219)^(30/360))-C8</f>
        <v>21122.046716357931</v>
      </c>
      <c r="M8" s="202">
        <f>C8*((1+'HISTORICOS INTERESES'!$D$222)^(30/360))-C8</f>
        <v>21102.534246017458</v>
      </c>
      <c r="N8" s="202">
        <f>C8*((1+'HISTORICOS INTERESES'!$D$108)^(30/360))-C8</f>
        <v>19080.0919214756</v>
      </c>
      <c r="O8" s="202">
        <f>C8*((1+'HISTORICOS INTERESES'!$D$223)^(30/360))-C8</f>
        <v>21083.017613984994</v>
      </c>
      <c r="P8" s="202">
        <f>C8*((1+'HISTORICOS INTERESES'!$D$225)^(30/360))-C8</f>
        <v>21122.046716357931</v>
      </c>
      <c r="Q8" s="202">
        <f>C8*((1+'HISTORICOS INTERESES'!$D$108)^(30/226))-C8</f>
        <v>30567.066458348418</v>
      </c>
      <c r="R8" s="202">
        <f>C8*((1+'HISTORICOS INTERESES'!$D$227)^(30/360))-C8</f>
        <v>20907.18034284364</v>
      </c>
      <c r="S8" s="202">
        <f>C8*((1+'HISTORICOS INTERESES'!$D$230)^(30/360))-C8</f>
        <v>20841.96957137424</v>
      </c>
      <c r="T8" s="202">
        <f>C8*((1+'HISTORICOS INTERESES'!$D$231)^(30/360))-C8</f>
        <v>20724.472912717378</v>
      </c>
      <c r="U8" s="202">
        <f>C8*((1+'HISTORICOS INTERESES'!$D$232)^(30/360))-C8</f>
        <v>20587.202448716154</v>
      </c>
      <c r="V8" s="202">
        <f>C8*((1+'HISTORICOS INTERESES'!$D$234)^(30/360))-C8</f>
        <v>20868.059458143427</v>
      </c>
      <c r="W8" s="202">
        <f>C8*((1+'HISTORICOS INTERESES'!$D$235)^(30/360))-C8</f>
        <v>20763.655236792867</v>
      </c>
      <c r="X8" s="202">
        <f>C8*((1+'HISTORICOS INTERESES'!$D$236)^(30/360))-C8</f>
        <v>20508.669583058683</v>
      </c>
      <c r="Y8" s="202">
        <f>C8*((1+'HISTORICOS INTERESES'!$D$238)^(30/360))-C8</f>
        <v>20016.30511365342</v>
      </c>
      <c r="Z8" s="202">
        <f>C8*((1+'HISTORICOS INTERESES'!$D$239)^(30/360))-C8</f>
        <v>19943.868155550328</v>
      </c>
      <c r="AA8" s="202">
        <f>C8*((1+'HISTORICOS INTERESES'!$D$240)^(30/360))-C8</f>
        <v>19943.868155550328</v>
      </c>
      <c r="AB8" s="202">
        <f>C8*((1+'HISTORICOS INTERESES'!$D$242)^(30/360))-C8</f>
        <v>20114.990365013131</v>
      </c>
      <c r="AC8" s="202">
        <f>C8*((1+'HISTORICOS INTERESES'!$D$243)^(30/360))-C8</f>
        <v>20174.150419835467</v>
      </c>
      <c r="AD8" s="202">
        <f>C8*((1+'HISTORICOS INTERESES'!$D$244)^(30/360))-C8</f>
        <v>19917.513203812065</v>
      </c>
      <c r="AE8" s="202">
        <f>C8*((1+'HISTORICOS INTERESES'!$D$247)^(30/360))-C8</f>
        <v>19666.761375396396</v>
      </c>
      <c r="AF8" s="202">
        <f>C8*((1+'HISTORICOS INTERESES'!$D$248)^(30/360))-C8</f>
        <v>19289.338622991811</v>
      </c>
      <c r="AG8" s="202">
        <f>C8*((1+'HISTORICOS INTERESES'!$D$249)^(30/360))-C8</f>
        <v>19149.894102846505</v>
      </c>
      <c r="AH8" s="202">
        <f>C8*((1+'HISTORICOS INTERESES'!$D$251)^(30/360))-C8</f>
        <v>19368.925728520262</v>
      </c>
      <c r="AI8" s="202">
        <f>C8*((1+'HISTORICOS INTERESES'!$D$252)^(30/360))-C8</f>
        <v>19239.561444605468</v>
      </c>
      <c r="AJ8" s="202">
        <f>C8*((1+'HISTORICOS INTERESES'!$D$253)^(30/360))-C8</f>
        <v>19139.925628466764</v>
      </c>
      <c r="AK8" s="202">
        <f>C8*((1+'HISTORICOS INTERESES'!$D$255)^(30/360))-C8</f>
        <v>19050.160360617563</v>
      </c>
      <c r="AL8" s="202">
        <f>C8*((1+'HISTORICOS INTERESES'!$D$256)^(30/360))-C8</f>
        <v>19040.18099313695</v>
      </c>
      <c r="AM8" s="202">
        <f>C8*((1+'HISTORICOS INTERESES'!$D$257)^(30/360))-C8</f>
        <v>19010.236345623154</v>
      </c>
      <c r="AN8" s="202">
        <f>C8*((1+'HISTORICOS INTERESES'!$D$259)^(30/360))-C8</f>
        <v>19070.115824537934</v>
      </c>
      <c r="AO8" s="202">
        <f>C8*((1+'HISTORICOS INTERESES'!$D$260)^(30/360))-C8</f>
        <v>19020.218985889107</v>
      </c>
      <c r="AP8" s="202">
        <f>C8*((1+'HISTORICOS INTERESES'!$D$261)^(30/360))-C8</f>
        <v>18910.349873261177</v>
      </c>
      <c r="AQ8" s="202">
        <f>C8*((1+'HISTORICOS INTERESES'!$D$264)^(30/360))-C8</f>
        <v>19100.040846551186</v>
      </c>
      <c r="AR8" s="202">
        <f>C8*((1+'HISTORICOS INTERESES'!$D$265)^(30/360))-C8</f>
        <v>19289.338622991811</v>
      </c>
      <c r="AS8" s="202">
        <f>C8*((1+'HISTORICOS INTERESES'!$D$266)^(30/360))-AO8</f>
        <v>985925.95754007204</v>
      </c>
      <c r="AT8" s="184">
        <f>(C8*((1+'HISTORICOS INTERESES'!$D$268)^(30/360))-C8)</f>
        <v>20121.565595364082</v>
      </c>
      <c r="AU8" s="184">
        <f>(C8*((1+'HISTORICOS INTERESES'!$D$269)^(30/360))-C8)</f>
        <v>20289.074385042419</v>
      </c>
      <c r="AV8" s="184">
        <f>(C8*((1+'HISTORICOS INTERESES'!$D$270)^(30/360))-C8)</f>
        <v>20858.27662252076</v>
      </c>
      <c r="AW8" s="184">
        <f>(C8*((1+'HISTORICOS INTERESES'!$D$271)^(30/360))-C8)</f>
        <v>21504.94893230719</v>
      </c>
      <c r="AX8" s="184">
        <f>(C8*((1+'HISTORICOS INTERESES'!$D$272)^(30/360))-C8)</f>
        <v>22169.590968203964</v>
      </c>
      <c r="AY8" s="184">
        <f>(C8*((1+'HISTORICOS INTERESES'!$D$273)^(30/360))-C8)</f>
        <v>23014.375565018621</v>
      </c>
      <c r="AZ8" s="184">
        <f>(C8*((1+'HISTORICOS INTERESES'!$D$274)^(30/360))-C8)</f>
        <v>23901.933778226725</v>
      </c>
      <c r="BA8" s="184">
        <f>(C8*((1+'HISTORICOS INTERESES'!$D$275)^(30/360))-C8)</f>
        <v>25111.590672719991</v>
      </c>
      <c r="BB8" s="184">
        <f>(C8*((1+'HISTORICOS INTERESES'!$D$276)^(30/360))-C8)</f>
        <v>26145.586365603027</v>
      </c>
      <c r="BC8" s="184">
        <f>(C8*((1+'HISTORICOS INTERESES'!$D$277)^(30/360))-C8)</f>
        <v>27216.783443333348</v>
      </c>
      <c r="BD8" s="184">
        <f>(C8*((1+'HISTORICOS INTERESES'!$D$278)^(30/360))-C8)</f>
        <v>28899.218084646505</v>
      </c>
      <c r="BE8" s="184">
        <f>(C8*((1+'HISTORICOS INTERESES'!$D$279)^(30/360))-C8)</f>
        <v>29968.590097302571</v>
      </c>
      <c r="BF8" s="184">
        <f>(C8*((1+'HISTORICOS INTERESES'!$D$280)^(30/360))-C8)</f>
        <v>31148.262820290984</v>
      </c>
      <c r="BG8" s="184">
        <f>(C8*((1+'HISTORICOS INTERESES'!$D$281)^(30/360))-C8)</f>
        <v>31723.806181839434</v>
      </c>
      <c r="BH8" s="184">
        <f>(C8*((1+'HISTORICOS INTERESES'!$D$282)^(30/360))-C8)</f>
        <v>32203.587015858619</v>
      </c>
      <c r="BI8" s="184">
        <f>(C8*((1+'HISTORICOS INTERESES'!$D$283)^(30/360))-C8)</f>
        <v>31226.957334301434</v>
      </c>
      <c r="BJ8" s="184">
        <f>(C8*((1+'HISTORICOS INTERESES'!$D$284)^(30/360))-C8)</f>
        <v>30780.133064114954</v>
      </c>
      <c r="BK8" s="184">
        <f>(C8*((1+'HISTORICOS INTERESES'!$D$285)^(30/360))-C8)</f>
        <v>30428.164239958278</v>
      </c>
      <c r="BL8" s="184">
        <f>(C8*((1+'HISTORICOS INTERESES'!$D$286)^(30/360))-C8)</f>
        <v>29888.815659062937</v>
      </c>
      <c r="BM8" s="184">
        <f>(C8*((1+'HISTORICOS INTERESES'!$D$287)^(30/360))-C8)</f>
        <v>29248.125431652297</v>
      </c>
      <c r="BN8" s="184">
        <f>(C8*((1+'HISTORICOS INTERESES'!$D$288)^(30/360))-C8)</f>
        <v>27898.885305897798</v>
      </c>
      <c r="BO8" s="184">
        <f>(C8*((1+'HISTORICOS INTERESES'!$D$289)^(30/360))-C8)</f>
        <v>26979.137006729725</v>
      </c>
      <c r="BP8" s="184">
        <f>(C8*((1+'HISTORICOS INTERESES'!$D$290)^(30/360))-C8)</f>
        <v>26538.786407297361</v>
      </c>
      <c r="BQ8" s="184">
        <f>(C8*((1+'HISTORICOS INTERESES'!$D$291)^(30/360))-C8)</f>
        <v>24943.319716459955</v>
      </c>
      <c r="BR8" s="184">
        <f>(C8*((1+'HISTORICOS INTERESES'!$D$292)^(30/360))-C8)</f>
        <v>24937.081535308389</v>
      </c>
      <c r="BS8" s="184">
        <f>(C8*((1+'HISTORICOS INTERESES'!$D$293)^(12/360))-C8)</f>
        <v>9487.1159261981957</v>
      </c>
      <c r="BT8" s="185">
        <f t="shared" si="0"/>
        <v>2362155.524495672</v>
      </c>
    </row>
    <row r="9" spans="1:72" s="28" customFormat="1" x14ac:dyDescent="0.25">
      <c r="A9" s="195"/>
      <c r="B9" s="198" t="s">
        <v>73</v>
      </c>
      <c r="C9" s="194">
        <v>985458</v>
      </c>
      <c r="D9" s="196">
        <v>43536</v>
      </c>
      <c r="E9" s="202"/>
      <c r="F9" s="202"/>
      <c r="G9" s="202"/>
      <c r="H9" s="202"/>
      <c r="I9" s="202"/>
      <c r="J9" s="202"/>
      <c r="K9" s="202">
        <f>C9*((1+'HISTORICOS INTERESES'!$D$218)^(18/360))-C9</f>
        <v>12650.381437828415</v>
      </c>
      <c r="L9" s="202">
        <f>C9*((1+'HISTORICOS INTERESES'!$D$219)^(30/360))-C9</f>
        <v>21122.046716357931</v>
      </c>
      <c r="M9" s="202">
        <f>C9*((1+'HISTORICOS INTERESES'!$D$222)^(30/360))-C9</f>
        <v>21102.534246017458</v>
      </c>
      <c r="N9" s="202">
        <f>C9*((1+'HISTORICOS INTERESES'!$D$108)^(30/360))-C9</f>
        <v>19080.0919214756</v>
      </c>
      <c r="O9" s="202">
        <f>C9*((1+'HISTORICOS INTERESES'!$D$223)^(30/360))-C9</f>
        <v>21083.017613984994</v>
      </c>
      <c r="P9" s="202">
        <f>C9*((1+'HISTORICOS INTERESES'!$D$225)^(30/360))-C9</f>
        <v>21122.046716357931</v>
      </c>
      <c r="Q9" s="202">
        <f>C9*((1+'HISTORICOS INTERESES'!$D$108)^(30/226))-C9</f>
        <v>30567.066458348418</v>
      </c>
      <c r="R9" s="202">
        <f>C9*((1+'HISTORICOS INTERESES'!$D$227)^(30/360))-C9</f>
        <v>20907.18034284364</v>
      </c>
      <c r="S9" s="202">
        <f>C9*((1+'HISTORICOS INTERESES'!$D$230)^(30/360))-C9</f>
        <v>20841.96957137424</v>
      </c>
      <c r="T9" s="202">
        <f>C9*((1+'HISTORICOS INTERESES'!$D$231)^(30/360))-C9</f>
        <v>20724.472912717378</v>
      </c>
      <c r="U9" s="202">
        <f>C9*((1+'HISTORICOS INTERESES'!$D$232)^(30/360))-C9</f>
        <v>20587.202448716154</v>
      </c>
      <c r="V9" s="202">
        <f>C9*((1+'HISTORICOS INTERESES'!$D$234)^(30/360))-C9</f>
        <v>20868.059458143427</v>
      </c>
      <c r="W9" s="202">
        <f>C9*((1+'HISTORICOS INTERESES'!$D$235)^(30/360))-C9</f>
        <v>20763.655236792867</v>
      </c>
      <c r="X9" s="202">
        <f>C9*((1+'HISTORICOS INTERESES'!$D$236)^(30/360))-C9</f>
        <v>20508.669583058683</v>
      </c>
      <c r="Y9" s="202">
        <f>C9*((1+'HISTORICOS INTERESES'!$D$238)^(30/360))-C9</f>
        <v>20016.30511365342</v>
      </c>
      <c r="Z9" s="202">
        <f>C9*((1+'HISTORICOS INTERESES'!$D$239)^(30/360))-C9</f>
        <v>19943.868155550328</v>
      </c>
      <c r="AA9" s="202">
        <f>C9*((1+'HISTORICOS INTERESES'!$D$240)^(30/360))-C9</f>
        <v>19943.868155550328</v>
      </c>
      <c r="AB9" s="202">
        <f>C9*((1+'HISTORICOS INTERESES'!$D$242)^(30/360))-C9</f>
        <v>20114.990365013131</v>
      </c>
      <c r="AC9" s="202">
        <f>C9*((1+'HISTORICOS INTERESES'!$D$243)^(30/360))-C9</f>
        <v>20174.150419835467</v>
      </c>
      <c r="AD9" s="202">
        <f>C9*((1+'HISTORICOS INTERESES'!$D$244)^(30/360))-C9</f>
        <v>19917.513203812065</v>
      </c>
      <c r="AE9" s="202">
        <f>C9*((1+'HISTORICOS INTERESES'!$D$247)^(30/360))-C9</f>
        <v>19666.761375396396</v>
      </c>
      <c r="AF9" s="202">
        <f>C9*((1+'HISTORICOS INTERESES'!$D$248)^(30/360))-C9</f>
        <v>19289.338622991811</v>
      </c>
      <c r="AG9" s="202">
        <f>C9*((1+'HISTORICOS INTERESES'!$D$249)^(30/360))-C9</f>
        <v>19149.894102846505</v>
      </c>
      <c r="AH9" s="202">
        <f>C9*((1+'HISTORICOS INTERESES'!$D$251)^(30/360))-C9</f>
        <v>19368.925728520262</v>
      </c>
      <c r="AI9" s="202">
        <f>C9*((1+'HISTORICOS INTERESES'!$D$252)^(30/360))-C9</f>
        <v>19239.561444605468</v>
      </c>
      <c r="AJ9" s="202">
        <f>C9*((1+'HISTORICOS INTERESES'!$D$253)^(30/360))-C9</f>
        <v>19139.925628466764</v>
      </c>
      <c r="AK9" s="202">
        <f>C9*((1+'HISTORICOS INTERESES'!$D$255)^(30/360))-C9</f>
        <v>19050.160360617563</v>
      </c>
      <c r="AL9" s="202">
        <f>C9*((1+'HISTORICOS INTERESES'!$D$256)^(30/360))-C9</f>
        <v>19040.18099313695</v>
      </c>
      <c r="AM9" s="202">
        <f>C9*((1+'HISTORICOS INTERESES'!$D$257)^(30/360))-C9</f>
        <v>19010.236345623154</v>
      </c>
      <c r="AN9" s="202">
        <f>C9*((1+'HISTORICOS INTERESES'!$D$259)^(30/360))-C9</f>
        <v>19070.115824537934</v>
      </c>
      <c r="AO9" s="202">
        <f>C9*((1+'HISTORICOS INTERESES'!$D$260)^(30/360))-C9</f>
        <v>19020.218985889107</v>
      </c>
      <c r="AP9" s="202">
        <f>C9*((1+'HISTORICOS INTERESES'!$D$261)^(30/360))-C9</f>
        <v>18910.349873261177</v>
      </c>
      <c r="AQ9" s="202">
        <f>C9*((1+'HISTORICOS INTERESES'!$D$264)^(30/360))-C9</f>
        <v>19100.040846551186</v>
      </c>
      <c r="AR9" s="202">
        <f>C9*((1+'HISTORICOS INTERESES'!$D$265)^(30/360))-C9</f>
        <v>19289.338622991811</v>
      </c>
      <c r="AS9" s="202">
        <f>C9*((1+'HISTORICOS INTERESES'!$D$266)^(30/360))-AO9</f>
        <v>985925.95754007204</v>
      </c>
      <c r="AT9" s="184">
        <f>(C9*((1+'HISTORICOS INTERESES'!$D$268)^(30/360))-C9)</f>
        <v>20121.565595364082</v>
      </c>
      <c r="AU9" s="184">
        <f>(C9*((1+'HISTORICOS INTERESES'!$D$269)^(30/360))-C9)</f>
        <v>20289.074385042419</v>
      </c>
      <c r="AV9" s="184">
        <f>(C9*((1+'HISTORICOS INTERESES'!$D$270)^(30/360))-C9)</f>
        <v>20858.27662252076</v>
      </c>
      <c r="AW9" s="184">
        <f>(C9*((1+'HISTORICOS INTERESES'!$D$271)^(30/360))-C9)</f>
        <v>21504.94893230719</v>
      </c>
      <c r="AX9" s="184">
        <f>(C9*((1+'HISTORICOS INTERESES'!$D$272)^(30/360))-C9)</f>
        <v>22169.590968203964</v>
      </c>
      <c r="AY9" s="184">
        <f>(C9*((1+'HISTORICOS INTERESES'!$D$273)^(30/360))-C9)</f>
        <v>23014.375565018621</v>
      </c>
      <c r="AZ9" s="184">
        <f>(C9*((1+'HISTORICOS INTERESES'!$D$274)^(30/360))-C9)</f>
        <v>23901.933778226725</v>
      </c>
      <c r="BA9" s="184">
        <f>(C9*((1+'HISTORICOS INTERESES'!$D$275)^(30/360))-C9)</f>
        <v>25111.590672719991</v>
      </c>
      <c r="BB9" s="184">
        <f>(C9*((1+'HISTORICOS INTERESES'!$D$276)^(30/360))-C9)</f>
        <v>26145.586365603027</v>
      </c>
      <c r="BC9" s="184">
        <f>(C9*((1+'HISTORICOS INTERESES'!$D$277)^(30/360))-C9)</f>
        <v>27216.783443333348</v>
      </c>
      <c r="BD9" s="184">
        <f>(C9*((1+'HISTORICOS INTERESES'!$D$278)^(30/360))-C9)</f>
        <v>28899.218084646505</v>
      </c>
      <c r="BE9" s="184">
        <f>(C9*((1+'HISTORICOS INTERESES'!$D$279)^(30/360))-C9)</f>
        <v>29968.590097302571</v>
      </c>
      <c r="BF9" s="184">
        <f>(C9*((1+'HISTORICOS INTERESES'!$D$280)^(30/360))-C9)</f>
        <v>31148.262820290984</v>
      </c>
      <c r="BG9" s="184">
        <f>(C9*((1+'HISTORICOS INTERESES'!$D$281)^(30/360))-C9)</f>
        <v>31723.806181839434</v>
      </c>
      <c r="BH9" s="184">
        <f>(C9*((1+'HISTORICOS INTERESES'!$D$282)^(30/360))-C9)</f>
        <v>32203.587015858619</v>
      </c>
      <c r="BI9" s="184">
        <f>(C9*((1+'HISTORICOS INTERESES'!$D$283)^(30/360))-C9)</f>
        <v>31226.957334301434</v>
      </c>
      <c r="BJ9" s="184">
        <f>(C9*((1+'HISTORICOS INTERESES'!$D$284)^(30/360))-C9)</f>
        <v>30780.133064114954</v>
      </c>
      <c r="BK9" s="184">
        <f>(C9*((1+'HISTORICOS INTERESES'!$D$285)^(30/360))-C9)</f>
        <v>30428.164239958278</v>
      </c>
      <c r="BL9" s="184">
        <f>(C9*((1+'HISTORICOS INTERESES'!$D$286)^(30/360))-C9)</f>
        <v>29888.815659062937</v>
      </c>
      <c r="BM9" s="184">
        <f>(C9*((1+'HISTORICOS INTERESES'!$D$287)^(30/360))-C9)</f>
        <v>29248.125431652297</v>
      </c>
      <c r="BN9" s="184">
        <f>(C9*((1+'HISTORICOS INTERESES'!$D$288)^(30/360))-C9)</f>
        <v>27898.885305897798</v>
      </c>
      <c r="BO9" s="184">
        <f>(C9*((1+'HISTORICOS INTERESES'!$D$289)^(30/360))-C9)</f>
        <v>26979.137006729725</v>
      </c>
      <c r="BP9" s="184">
        <f>(C9*((1+'HISTORICOS INTERESES'!$D$290)^(30/360))-C9)</f>
        <v>26538.786407297361</v>
      </c>
      <c r="BQ9" s="184">
        <f>(C9*((1+'HISTORICOS INTERESES'!$D$291)^(30/360))-C9)</f>
        <v>24943.319716459955</v>
      </c>
      <c r="BR9" s="184">
        <f>(C9*((1+'HISTORICOS INTERESES'!$D$292)^(30/360))-C9)</f>
        <v>24937.081535308389</v>
      </c>
      <c r="BS9" s="184">
        <f>(C9*((1+'HISTORICOS INTERESES'!$D$293)^(12/360))-C9)</f>
        <v>9487.1159261981957</v>
      </c>
      <c r="BT9" s="185">
        <f t="shared" si="0"/>
        <v>2342943.8085282003</v>
      </c>
    </row>
    <row r="10" spans="1:72" s="28" customFormat="1" x14ac:dyDescent="0.25">
      <c r="A10" s="195"/>
      <c r="B10" s="198" t="s">
        <v>74</v>
      </c>
      <c r="C10" s="194">
        <v>985458</v>
      </c>
      <c r="D10" s="196">
        <v>43577</v>
      </c>
      <c r="E10" s="202"/>
      <c r="F10" s="202"/>
      <c r="G10" s="202"/>
      <c r="H10" s="202"/>
      <c r="I10" s="202"/>
      <c r="J10" s="202"/>
      <c r="K10" s="202">
        <f>C10*((1+'HISTORICOS INTERESES'!$D$218)^(8/360))-C10</f>
        <v>5602.4755117273889</v>
      </c>
      <c r="L10" s="202">
        <f>C10*((1+'HISTORICOS INTERESES'!$D$219)^(30/360))-C10</f>
        <v>21122.046716357931</v>
      </c>
      <c r="M10" s="202">
        <f>C10*((1+'HISTORICOS INTERESES'!$D$222)^(30/360))-C10</f>
        <v>21102.534246017458</v>
      </c>
      <c r="N10" s="202">
        <f>C10*((1+'HISTORICOS INTERESES'!$D$108)^(30/360))-C10</f>
        <v>19080.0919214756</v>
      </c>
      <c r="O10" s="202">
        <f>C10*((1+'HISTORICOS INTERESES'!$D$223)^(30/360))-C10</f>
        <v>21083.017613984994</v>
      </c>
      <c r="P10" s="202">
        <f>C10*((1+'HISTORICOS INTERESES'!$D$225)^(30/360))-C10</f>
        <v>21122.046716357931</v>
      </c>
      <c r="Q10" s="202">
        <f>C10*((1+'HISTORICOS INTERESES'!$D$108)^(30/226))-C10</f>
        <v>30567.066458348418</v>
      </c>
      <c r="R10" s="202">
        <f>C10*((1+'HISTORICOS INTERESES'!$D$227)^(30/360))-C10</f>
        <v>20907.18034284364</v>
      </c>
      <c r="S10" s="202">
        <f>C10*((1+'HISTORICOS INTERESES'!$D$230)^(30/360))-C10</f>
        <v>20841.96957137424</v>
      </c>
      <c r="T10" s="202">
        <f>C10*((1+'HISTORICOS INTERESES'!$D$231)^(30/360))-C10</f>
        <v>20724.472912717378</v>
      </c>
      <c r="U10" s="202">
        <f>C10*((1+'HISTORICOS INTERESES'!$D$232)^(30/360))-C10</f>
        <v>20587.202448716154</v>
      </c>
      <c r="V10" s="202">
        <f>C10*((1+'HISTORICOS INTERESES'!$D$234)^(30/360))-C10</f>
        <v>20868.059458143427</v>
      </c>
      <c r="W10" s="202">
        <f>C10*((1+'HISTORICOS INTERESES'!$D$235)^(30/360))-C10</f>
        <v>20763.655236792867</v>
      </c>
      <c r="X10" s="202">
        <f>C10*((1+'HISTORICOS INTERESES'!$D$236)^(30/360))-C10</f>
        <v>20508.669583058683</v>
      </c>
      <c r="Y10" s="202">
        <f>C10*((1+'HISTORICOS INTERESES'!$D$238)^(30/360))-C10</f>
        <v>20016.30511365342</v>
      </c>
      <c r="Z10" s="202">
        <f>C10*((1+'HISTORICOS INTERESES'!$D$239)^(30/360))-C10</f>
        <v>19943.868155550328</v>
      </c>
      <c r="AA10" s="202">
        <f>C10*((1+'HISTORICOS INTERESES'!$D$240)^(30/360))-C10</f>
        <v>19943.868155550328</v>
      </c>
      <c r="AB10" s="202">
        <f>C10*((1+'HISTORICOS INTERESES'!$D$242)^(30/360))-C10</f>
        <v>20114.990365013131</v>
      </c>
      <c r="AC10" s="202">
        <f>C10*((1+'HISTORICOS INTERESES'!$D$243)^(30/360))-C10</f>
        <v>20174.150419835467</v>
      </c>
      <c r="AD10" s="202">
        <f>C10*((1+'HISTORICOS INTERESES'!$D$244)^(30/360))-C10</f>
        <v>19917.513203812065</v>
      </c>
      <c r="AE10" s="202">
        <f>C10*((1+'HISTORICOS INTERESES'!$D$247)^(30/360))-C10</f>
        <v>19666.761375396396</v>
      </c>
      <c r="AF10" s="202">
        <f>C10*((1+'HISTORICOS INTERESES'!$D$248)^(30/360))-C10</f>
        <v>19289.338622991811</v>
      </c>
      <c r="AG10" s="202">
        <f>C10*((1+'HISTORICOS INTERESES'!$D$249)^(30/360))-C10</f>
        <v>19149.894102846505</v>
      </c>
      <c r="AH10" s="202">
        <f>C10*((1+'HISTORICOS INTERESES'!$D$251)^(30/360))-C10</f>
        <v>19368.925728520262</v>
      </c>
      <c r="AI10" s="202">
        <f>C10*((1+'HISTORICOS INTERESES'!$D$252)^(30/360))-C10</f>
        <v>19239.561444605468</v>
      </c>
      <c r="AJ10" s="202">
        <f>C10*((1+'HISTORICOS INTERESES'!$D$253)^(30/360))-C10</f>
        <v>19139.925628466764</v>
      </c>
      <c r="AK10" s="202">
        <f>C10*((1+'HISTORICOS INTERESES'!$D$255)^(30/360))-C10</f>
        <v>19050.160360617563</v>
      </c>
      <c r="AL10" s="202">
        <f>C10*((1+'HISTORICOS INTERESES'!$D$256)^(30/360))-C10</f>
        <v>19040.18099313695</v>
      </c>
      <c r="AM10" s="202">
        <f>C10*((1+'HISTORICOS INTERESES'!$D$257)^(30/360))-C10</f>
        <v>19010.236345623154</v>
      </c>
      <c r="AN10" s="202">
        <f>C10*((1+'HISTORICOS INTERESES'!$D$259)^(30/360))-C10</f>
        <v>19070.115824537934</v>
      </c>
      <c r="AO10" s="202">
        <f>C10*((1+'HISTORICOS INTERESES'!$D$260)^(30/360))-C10</f>
        <v>19020.218985889107</v>
      </c>
      <c r="AP10" s="202">
        <f>C10*((1+'HISTORICOS INTERESES'!$D$261)^(30/360))-C10</f>
        <v>18910.349873261177</v>
      </c>
      <c r="AQ10" s="202">
        <f>C10*((1+'HISTORICOS INTERESES'!$D$264)^(30/360))-C10</f>
        <v>19100.040846551186</v>
      </c>
      <c r="AR10" s="202">
        <f>C10*((1+'HISTORICOS INTERESES'!$D$265)^(30/360))-C10</f>
        <v>19289.338622991811</v>
      </c>
      <c r="AS10" s="202">
        <f>C10*((1+'HISTORICOS INTERESES'!$D$266)^(30/360))-AO10</f>
        <v>985925.95754007204</v>
      </c>
      <c r="AT10" s="184">
        <f>(C10*((1+'HISTORICOS INTERESES'!$D$268)^(30/360))-C10)</f>
        <v>20121.565595364082</v>
      </c>
      <c r="AU10" s="184">
        <f>(C10*((1+'HISTORICOS INTERESES'!$D$269)^(30/360))-C10)</f>
        <v>20289.074385042419</v>
      </c>
      <c r="AV10" s="184">
        <f>(C10*((1+'HISTORICOS INTERESES'!$D$270)^(30/360))-C10)</f>
        <v>20858.27662252076</v>
      </c>
      <c r="AW10" s="184">
        <f>(C10*((1+'HISTORICOS INTERESES'!$D$271)^(30/360))-C10)</f>
        <v>21504.94893230719</v>
      </c>
      <c r="AX10" s="184">
        <f>(C10*((1+'HISTORICOS INTERESES'!$D$272)^(30/360))-C10)</f>
        <v>22169.590968203964</v>
      </c>
      <c r="AY10" s="184">
        <f>(C10*((1+'HISTORICOS INTERESES'!$D$273)^(30/360))-C10)</f>
        <v>23014.375565018621</v>
      </c>
      <c r="AZ10" s="184">
        <f>(C10*((1+'HISTORICOS INTERESES'!$D$274)^(30/360))-C10)</f>
        <v>23901.933778226725</v>
      </c>
      <c r="BA10" s="184">
        <f>(C10*((1+'HISTORICOS INTERESES'!$D$275)^(30/360))-C10)</f>
        <v>25111.590672719991</v>
      </c>
      <c r="BB10" s="184">
        <f>(C10*((1+'HISTORICOS INTERESES'!$D$276)^(30/360))-C10)</f>
        <v>26145.586365603027</v>
      </c>
      <c r="BC10" s="184">
        <f>(C10*((1+'HISTORICOS INTERESES'!$D$277)^(30/360))-C10)</f>
        <v>27216.783443333348</v>
      </c>
      <c r="BD10" s="184">
        <f>(C10*((1+'HISTORICOS INTERESES'!$D$278)^(30/360))-C10)</f>
        <v>28899.218084646505</v>
      </c>
      <c r="BE10" s="184">
        <f>(C10*((1+'HISTORICOS INTERESES'!$D$279)^(30/360))-C10)</f>
        <v>29968.590097302571</v>
      </c>
      <c r="BF10" s="184">
        <f>(C10*((1+'HISTORICOS INTERESES'!$D$280)^(30/360))-C10)</f>
        <v>31148.262820290984</v>
      </c>
      <c r="BG10" s="184">
        <f>(C10*((1+'HISTORICOS INTERESES'!$D$281)^(30/360))-C10)</f>
        <v>31723.806181839434</v>
      </c>
      <c r="BH10" s="184">
        <f>(C10*((1+'HISTORICOS INTERESES'!$D$282)^(30/360))-C10)</f>
        <v>32203.587015858619</v>
      </c>
      <c r="BI10" s="184">
        <f>(C10*((1+'HISTORICOS INTERESES'!$D$283)^(30/360))-C10)</f>
        <v>31226.957334301434</v>
      </c>
      <c r="BJ10" s="184">
        <f>(C10*((1+'HISTORICOS INTERESES'!$D$284)^(30/360))-C10)</f>
        <v>30780.133064114954</v>
      </c>
      <c r="BK10" s="184">
        <f>(C10*((1+'HISTORICOS INTERESES'!$D$285)^(30/360))-C10)</f>
        <v>30428.164239958278</v>
      </c>
      <c r="BL10" s="184">
        <f>(C10*((1+'HISTORICOS INTERESES'!$D$286)^(30/360))-C10)</f>
        <v>29888.815659062937</v>
      </c>
      <c r="BM10" s="184">
        <f>(C10*((1+'HISTORICOS INTERESES'!$D$287)^(30/360))-C10)</f>
        <v>29248.125431652297</v>
      </c>
      <c r="BN10" s="184">
        <f>(C10*((1+'HISTORICOS INTERESES'!$D$288)^(30/360))-C10)</f>
        <v>27898.885305897798</v>
      </c>
      <c r="BO10" s="184">
        <f>(C10*((1+'HISTORICOS INTERESES'!$D$289)^(30/360))-C10)</f>
        <v>26979.137006729725</v>
      </c>
      <c r="BP10" s="184">
        <f>(C10*((1+'HISTORICOS INTERESES'!$D$290)^(30/360))-C10)</f>
        <v>26538.786407297361</v>
      </c>
      <c r="BQ10" s="184">
        <f>(C10*((1+'HISTORICOS INTERESES'!$D$291)^(30/360))-C10)</f>
        <v>24943.319716459955</v>
      </c>
      <c r="BR10" s="184">
        <f>(C10*((1+'HISTORICOS INTERESES'!$D$292)^(30/360))-C10)</f>
        <v>24937.081535308389</v>
      </c>
      <c r="BS10" s="184">
        <f>(C10*((1+'HISTORICOS INTERESES'!$D$293)^(12/360))-C10)</f>
        <v>9487.1159261981957</v>
      </c>
      <c r="BT10" s="185">
        <f t="shared" si="0"/>
        <v>2335895.9026020993</v>
      </c>
    </row>
    <row r="11" spans="1:72" s="28" customFormat="1" x14ac:dyDescent="0.25">
      <c r="A11" s="195"/>
      <c r="B11" s="198" t="s">
        <v>75</v>
      </c>
      <c r="C11" s="194">
        <v>985458</v>
      </c>
      <c r="D11" s="196">
        <v>43600</v>
      </c>
      <c r="E11" s="202"/>
      <c r="F11" s="202"/>
      <c r="G11" s="202"/>
      <c r="H11" s="202"/>
      <c r="I11" s="202"/>
      <c r="J11" s="202"/>
      <c r="K11" s="202"/>
      <c r="L11" s="202"/>
      <c r="M11" s="202">
        <f>C11*((1+'HISTORICOS INTERESES'!$D$222)^(15/360))-C11</f>
        <v>10495.377903309185</v>
      </c>
      <c r="N11" s="202">
        <f>C11*((1+'HISTORICOS INTERESES'!$D$108)^(30/360))-C11</f>
        <v>19080.0919214756</v>
      </c>
      <c r="O11" s="202">
        <f>C11*((1+'HISTORICOS INTERESES'!$D$223)^(30/360))-C11</f>
        <v>21083.017613984994</v>
      </c>
      <c r="P11" s="202">
        <f>C11*((1+'HISTORICOS INTERESES'!$D$225)^(30/360))-C11</f>
        <v>21122.046716357931</v>
      </c>
      <c r="Q11" s="202">
        <f>C11*((1+'HISTORICOS INTERESES'!$D$108)^(30/226))-C11</f>
        <v>30567.066458348418</v>
      </c>
      <c r="R11" s="202">
        <f>C11*((1+'HISTORICOS INTERESES'!$D$227)^(30/360))-C11</f>
        <v>20907.18034284364</v>
      </c>
      <c r="S11" s="202">
        <f>C11*((1+'HISTORICOS INTERESES'!$D$230)^(30/360))-C11</f>
        <v>20841.96957137424</v>
      </c>
      <c r="T11" s="202">
        <f>C11*((1+'HISTORICOS INTERESES'!$D$231)^(30/360))-C11</f>
        <v>20724.472912717378</v>
      </c>
      <c r="U11" s="202">
        <f>C11*((1+'HISTORICOS INTERESES'!$D$232)^(30/360))-C11</f>
        <v>20587.202448716154</v>
      </c>
      <c r="V11" s="202">
        <f>C11*((1+'HISTORICOS INTERESES'!$D$234)^(30/360))-C11</f>
        <v>20868.059458143427</v>
      </c>
      <c r="W11" s="202">
        <f>C11*((1+'HISTORICOS INTERESES'!$D$235)^(30/360))-C11</f>
        <v>20763.655236792867</v>
      </c>
      <c r="X11" s="202">
        <f>C11*((1+'HISTORICOS INTERESES'!$D$236)^(30/360))-C11</f>
        <v>20508.669583058683</v>
      </c>
      <c r="Y11" s="202">
        <f>C11*((1+'HISTORICOS INTERESES'!$D$238)^(30/360))-C11</f>
        <v>20016.30511365342</v>
      </c>
      <c r="Z11" s="202">
        <f>C11*((1+'HISTORICOS INTERESES'!$D$239)^(30/360))-C11</f>
        <v>19943.868155550328</v>
      </c>
      <c r="AA11" s="202">
        <f>C11*((1+'HISTORICOS INTERESES'!$D$240)^(30/360))-C11</f>
        <v>19943.868155550328</v>
      </c>
      <c r="AB11" s="202">
        <f>C11*((1+'HISTORICOS INTERESES'!$D$242)^(30/360))-C11</f>
        <v>20114.990365013131</v>
      </c>
      <c r="AC11" s="202">
        <f>C11*((1+'HISTORICOS INTERESES'!$D$243)^(30/360))-C11</f>
        <v>20174.150419835467</v>
      </c>
      <c r="AD11" s="202">
        <f>C11*((1+'HISTORICOS INTERESES'!$D$244)^(30/360))-C11</f>
        <v>19917.513203812065</v>
      </c>
      <c r="AE11" s="202">
        <f>C11*((1+'HISTORICOS INTERESES'!$D$247)^(30/360))-C11</f>
        <v>19666.761375396396</v>
      </c>
      <c r="AF11" s="202">
        <f>C11*((1+'HISTORICOS INTERESES'!$D$248)^(30/360))-C11</f>
        <v>19289.338622991811</v>
      </c>
      <c r="AG11" s="202">
        <f>C11*((1+'HISTORICOS INTERESES'!$D$249)^(30/360))-C11</f>
        <v>19149.894102846505</v>
      </c>
      <c r="AH11" s="202">
        <f>C11*((1+'HISTORICOS INTERESES'!$D$251)^(30/360))-C11</f>
        <v>19368.925728520262</v>
      </c>
      <c r="AI11" s="202">
        <f>C11*((1+'HISTORICOS INTERESES'!$D$252)^(30/360))-C11</f>
        <v>19239.561444605468</v>
      </c>
      <c r="AJ11" s="202">
        <f>C11*((1+'HISTORICOS INTERESES'!$D$253)^(30/360))-C11</f>
        <v>19139.925628466764</v>
      </c>
      <c r="AK11" s="202">
        <f>C11*((1+'HISTORICOS INTERESES'!$D$255)^(30/360))-C11</f>
        <v>19050.160360617563</v>
      </c>
      <c r="AL11" s="202">
        <f>C11*((1+'HISTORICOS INTERESES'!$D$256)^(30/360))-C11</f>
        <v>19040.18099313695</v>
      </c>
      <c r="AM11" s="202">
        <f>C11*((1+'HISTORICOS INTERESES'!$D$257)^(30/360))-C11</f>
        <v>19010.236345623154</v>
      </c>
      <c r="AN11" s="202">
        <f>C11*((1+'HISTORICOS INTERESES'!$D$259)^(30/360))-C11</f>
        <v>19070.115824537934</v>
      </c>
      <c r="AO11" s="202">
        <f>C11*((1+'HISTORICOS INTERESES'!$D$260)^(30/360))-C11</f>
        <v>19020.218985889107</v>
      </c>
      <c r="AP11" s="202">
        <f>C11*((1+'HISTORICOS INTERESES'!$D$261)^(30/360))-C11</f>
        <v>18910.349873261177</v>
      </c>
      <c r="AQ11" s="202">
        <f>C11*((1+'HISTORICOS INTERESES'!$D$264)^(30/360))-C11</f>
        <v>19100.040846551186</v>
      </c>
      <c r="AR11" s="202">
        <f>C11*((1+'HISTORICOS INTERESES'!$D$265)^(30/360))-C11</f>
        <v>19289.338622991811</v>
      </c>
      <c r="AS11" s="202">
        <f>C11*((1+'HISTORICOS INTERESES'!$D$266)^(30/360))-AO11</f>
        <v>985925.95754007204</v>
      </c>
      <c r="AT11" s="184">
        <f>(C11*((1+'HISTORICOS INTERESES'!$D$268)^(30/360))-C11)</f>
        <v>20121.565595364082</v>
      </c>
      <c r="AU11" s="184">
        <f>(C11*((1+'HISTORICOS INTERESES'!$D$269)^(30/360))-C11)</f>
        <v>20289.074385042419</v>
      </c>
      <c r="AV11" s="184">
        <f>(C11*((1+'HISTORICOS INTERESES'!$D$270)^(30/360))-C11)</f>
        <v>20858.27662252076</v>
      </c>
      <c r="AW11" s="184">
        <f>(C11*((1+'HISTORICOS INTERESES'!$D$271)^(30/360))-C11)</f>
        <v>21504.94893230719</v>
      </c>
      <c r="AX11" s="184">
        <f>(C11*((1+'HISTORICOS INTERESES'!$D$272)^(30/360))-C11)</f>
        <v>22169.590968203964</v>
      </c>
      <c r="AY11" s="184">
        <f>(C11*((1+'HISTORICOS INTERESES'!$D$273)^(30/360))-C11)</f>
        <v>23014.375565018621</v>
      </c>
      <c r="AZ11" s="184">
        <f>(C11*((1+'HISTORICOS INTERESES'!$D$274)^(30/360))-C11)</f>
        <v>23901.933778226725</v>
      </c>
      <c r="BA11" s="184">
        <f>(C11*((1+'HISTORICOS INTERESES'!$D$275)^(30/360))-C11)</f>
        <v>25111.590672719991</v>
      </c>
      <c r="BB11" s="184">
        <f>(C11*((1+'HISTORICOS INTERESES'!$D$276)^(30/360))-C11)</f>
        <v>26145.586365603027</v>
      </c>
      <c r="BC11" s="184">
        <f>(C11*((1+'HISTORICOS INTERESES'!$D$277)^(30/360))-C11)</f>
        <v>27216.783443333348</v>
      </c>
      <c r="BD11" s="184">
        <f>(C11*((1+'HISTORICOS INTERESES'!$D$278)^(30/360))-C11)</f>
        <v>28899.218084646505</v>
      </c>
      <c r="BE11" s="184">
        <f>(C11*((1+'HISTORICOS INTERESES'!$D$279)^(30/360))-C11)</f>
        <v>29968.590097302571</v>
      </c>
      <c r="BF11" s="184">
        <f>(C11*((1+'HISTORICOS INTERESES'!$D$280)^(30/360))-C11)</f>
        <v>31148.262820290984</v>
      </c>
      <c r="BG11" s="184">
        <f>(C11*((1+'HISTORICOS INTERESES'!$D$281)^(30/360))-C11)</f>
        <v>31723.806181839434</v>
      </c>
      <c r="BH11" s="184">
        <f>(C11*((1+'HISTORICOS INTERESES'!$D$282)^(30/360))-C11)</f>
        <v>32203.587015858619</v>
      </c>
      <c r="BI11" s="184">
        <f>(C11*((1+'HISTORICOS INTERESES'!$D$283)^(30/360))-C11)</f>
        <v>31226.957334301434</v>
      </c>
      <c r="BJ11" s="184">
        <f>(C11*((1+'HISTORICOS INTERESES'!$D$284)^(30/360))-C11)</f>
        <v>30780.133064114954</v>
      </c>
      <c r="BK11" s="184">
        <f>(C11*((1+'HISTORICOS INTERESES'!$D$285)^(30/360))-C11)</f>
        <v>30428.164239958278</v>
      </c>
      <c r="BL11" s="184">
        <f>(C11*((1+'HISTORICOS INTERESES'!$D$286)^(30/360))-C11)</f>
        <v>29888.815659062937</v>
      </c>
      <c r="BM11" s="184">
        <f>(C11*((1+'HISTORICOS INTERESES'!$D$287)^(30/360))-C11)</f>
        <v>29248.125431652297</v>
      </c>
      <c r="BN11" s="184">
        <f>(C11*((1+'HISTORICOS INTERESES'!$D$288)^(30/360))-C11)</f>
        <v>27898.885305897798</v>
      </c>
      <c r="BO11" s="184">
        <f>(C11*((1+'HISTORICOS INTERESES'!$D$289)^(30/360))-C11)</f>
        <v>26979.137006729725</v>
      </c>
      <c r="BP11" s="184">
        <f>(C11*((1+'HISTORICOS INTERESES'!$D$290)^(30/360))-C11)</f>
        <v>26538.786407297361</v>
      </c>
      <c r="BQ11" s="184">
        <f>(C11*((1+'HISTORICOS INTERESES'!$D$291)^(30/360))-C11)</f>
        <v>24943.319716459955</v>
      </c>
      <c r="BR11" s="184">
        <f>(C11*((1+'HISTORICOS INTERESES'!$D$292)^(30/360))-C11)</f>
        <v>24937.081535308389</v>
      </c>
      <c r="BS11" s="184">
        <f>(C11*((1+'HISTORICOS INTERESES'!$D$293)^(12/360))-C11)</f>
        <v>9487.1159261981957</v>
      </c>
      <c r="BT11" s="185">
        <f t="shared" si="0"/>
        <v>2298564.2240313054</v>
      </c>
    </row>
    <row r="12" spans="1:72" s="28" customFormat="1" x14ac:dyDescent="0.25">
      <c r="A12" s="195"/>
      <c r="B12" s="198" t="s">
        <v>76</v>
      </c>
      <c r="C12" s="194">
        <v>985458</v>
      </c>
      <c r="D12" s="196">
        <v>43631</v>
      </c>
      <c r="E12" s="202"/>
      <c r="F12" s="202"/>
      <c r="G12" s="202"/>
      <c r="H12" s="202"/>
      <c r="I12" s="202"/>
      <c r="J12" s="202"/>
      <c r="K12" s="202"/>
      <c r="L12" s="202"/>
      <c r="M12" s="202"/>
      <c r="N12" s="202">
        <f>C12*((1+'HISTORICOS INTERESES'!$D$108)^(15/360))-C12</f>
        <v>9494.3099067378789</v>
      </c>
      <c r="O12" s="202">
        <f>C12*((1+'HISTORICOS INTERESES'!$D$223)^(30/360))-C12</f>
        <v>21083.017613984994</v>
      </c>
      <c r="P12" s="202">
        <f>C12*((1+'HISTORICOS INTERESES'!$D$225)^(30/360))-C12</f>
        <v>21122.046716357931</v>
      </c>
      <c r="Q12" s="202">
        <f>C12*((1+'HISTORICOS INTERESES'!$D$108)^(30/226))-C12</f>
        <v>30567.066458348418</v>
      </c>
      <c r="R12" s="202">
        <f>C12*((1+'HISTORICOS INTERESES'!$D$227)^(30/360))-C12</f>
        <v>20907.18034284364</v>
      </c>
      <c r="S12" s="202">
        <f>C12*((1+'HISTORICOS INTERESES'!$D$230)^(30/360))-C12</f>
        <v>20841.96957137424</v>
      </c>
      <c r="T12" s="202">
        <f>C12*((1+'HISTORICOS INTERESES'!$D$231)^(30/360))-C12</f>
        <v>20724.472912717378</v>
      </c>
      <c r="U12" s="202">
        <f>C12*((1+'HISTORICOS INTERESES'!$D$232)^(30/360))-C12</f>
        <v>20587.202448716154</v>
      </c>
      <c r="V12" s="202">
        <f>C12*((1+'HISTORICOS INTERESES'!$D$234)^(30/360))-C12</f>
        <v>20868.059458143427</v>
      </c>
      <c r="W12" s="202">
        <f>C12*((1+'HISTORICOS INTERESES'!$D$235)^(30/360))-C12</f>
        <v>20763.655236792867</v>
      </c>
      <c r="X12" s="202">
        <f>C12*((1+'HISTORICOS INTERESES'!$D$236)^(30/360))-C12</f>
        <v>20508.669583058683</v>
      </c>
      <c r="Y12" s="202">
        <f>C12*((1+'HISTORICOS INTERESES'!$D$238)^(30/360))-C12</f>
        <v>20016.30511365342</v>
      </c>
      <c r="Z12" s="202">
        <f>C12*((1+'HISTORICOS INTERESES'!$D$239)^(30/360))-C12</f>
        <v>19943.868155550328</v>
      </c>
      <c r="AA12" s="202">
        <f>C12*((1+'HISTORICOS INTERESES'!$D$240)^(30/360))-C12</f>
        <v>19943.868155550328</v>
      </c>
      <c r="AB12" s="202">
        <f>C12*((1+'HISTORICOS INTERESES'!$D$242)^(30/360))-C12</f>
        <v>20114.990365013131</v>
      </c>
      <c r="AC12" s="202">
        <f>C12*((1+'HISTORICOS INTERESES'!$D$243)^(30/360))-C12</f>
        <v>20174.150419835467</v>
      </c>
      <c r="AD12" s="202">
        <f>C12*((1+'HISTORICOS INTERESES'!$D$244)^(30/360))-C12</f>
        <v>19917.513203812065</v>
      </c>
      <c r="AE12" s="202">
        <f>C12*((1+'HISTORICOS INTERESES'!$D$247)^(30/360))-C12</f>
        <v>19666.761375396396</v>
      </c>
      <c r="AF12" s="202">
        <f>C12*((1+'HISTORICOS INTERESES'!$D$248)^(30/360))-C12</f>
        <v>19289.338622991811</v>
      </c>
      <c r="AG12" s="202">
        <f>C12*((1+'HISTORICOS INTERESES'!$D$249)^(30/360))-C12</f>
        <v>19149.894102846505</v>
      </c>
      <c r="AH12" s="202">
        <f>C12*((1+'HISTORICOS INTERESES'!$D$251)^(30/360))-C12</f>
        <v>19368.925728520262</v>
      </c>
      <c r="AI12" s="202">
        <f>C12*((1+'HISTORICOS INTERESES'!$D$252)^(30/360))-C12</f>
        <v>19239.561444605468</v>
      </c>
      <c r="AJ12" s="202">
        <f>C12*((1+'HISTORICOS INTERESES'!$D$253)^(30/360))-C12</f>
        <v>19139.925628466764</v>
      </c>
      <c r="AK12" s="202">
        <f>C12*((1+'HISTORICOS INTERESES'!$D$255)^(30/360))-C12</f>
        <v>19050.160360617563</v>
      </c>
      <c r="AL12" s="202">
        <f>C12*((1+'HISTORICOS INTERESES'!$D$256)^(30/360))-C12</f>
        <v>19040.18099313695</v>
      </c>
      <c r="AM12" s="202">
        <f>C12*((1+'HISTORICOS INTERESES'!$D$257)^(30/360))-C12</f>
        <v>19010.236345623154</v>
      </c>
      <c r="AN12" s="202">
        <f>C12*((1+'HISTORICOS INTERESES'!$D$259)^(30/360))-C12</f>
        <v>19070.115824537934</v>
      </c>
      <c r="AO12" s="202">
        <f>C12*((1+'HISTORICOS INTERESES'!$D$260)^(30/360))-C12</f>
        <v>19020.218985889107</v>
      </c>
      <c r="AP12" s="202">
        <f>C12*((1+'HISTORICOS INTERESES'!$D$261)^(30/360))-C12</f>
        <v>18910.349873261177</v>
      </c>
      <c r="AQ12" s="202">
        <f>C12*((1+'HISTORICOS INTERESES'!$D$264)^(30/360))-C12</f>
        <v>19100.040846551186</v>
      </c>
      <c r="AR12" s="202">
        <f>C12*((1+'HISTORICOS INTERESES'!$D$265)^(30/360))-C12</f>
        <v>19289.338622991811</v>
      </c>
      <c r="AS12" s="202">
        <f>C12*((1+'HISTORICOS INTERESES'!$D$266)^(30/360))-AO12</f>
        <v>985925.95754007204</v>
      </c>
      <c r="AT12" s="184">
        <f>(C12*((1+'HISTORICOS INTERESES'!$D$268)^(30/360))-C12)</f>
        <v>20121.565595364082</v>
      </c>
      <c r="AU12" s="184">
        <f>(C12*((1+'HISTORICOS INTERESES'!$D$269)^(30/360))-C12)</f>
        <v>20289.074385042419</v>
      </c>
      <c r="AV12" s="184">
        <f>(C12*((1+'HISTORICOS INTERESES'!$D$270)^(30/360))-C12)</f>
        <v>20858.27662252076</v>
      </c>
      <c r="AW12" s="184">
        <f>(C12*((1+'HISTORICOS INTERESES'!$D$271)^(30/360))-C12)</f>
        <v>21504.94893230719</v>
      </c>
      <c r="AX12" s="184">
        <f>(C12*((1+'HISTORICOS INTERESES'!$D$272)^(30/360))-C12)</f>
        <v>22169.590968203964</v>
      </c>
      <c r="AY12" s="184">
        <f>(C12*((1+'HISTORICOS INTERESES'!$D$273)^(30/360))-C12)</f>
        <v>23014.375565018621</v>
      </c>
      <c r="AZ12" s="184">
        <f>(C12*((1+'HISTORICOS INTERESES'!$D$274)^(30/360))-C12)</f>
        <v>23901.933778226725</v>
      </c>
      <c r="BA12" s="184">
        <f>(C12*((1+'HISTORICOS INTERESES'!$D$275)^(30/360))-C12)</f>
        <v>25111.590672719991</v>
      </c>
      <c r="BB12" s="184">
        <f>(C12*((1+'HISTORICOS INTERESES'!$D$276)^(30/360))-C12)</f>
        <v>26145.586365603027</v>
      </c>
      <c r="BC12" s="184">
        <f>(C12*((1+'HISTORICOS INTERESES'!$D$277)^(30/360))-C12)</f>
        <v>27216.783443333348</v>
      </c>
      <c r="BD12" s="184">
        <f>(C12*((1+'HISTORICOS INTERESES'!$D$278)^(30/360))-C12)</f>
        <v>28899.218084646505</v>
      </c>
      <c r="BE12" s="184">
        <f>(C12*((1+'HISTORICOS INTERESES'!$D$279)^(30/360))-C12)</f>
        <v>29968.590097302571</v>
      </c>
      <c r="BF12" s="184">
        <f>(C12*((1+'HISTORICOS INTERESES'!$D$280)^(30/360))-C12)</f>
        <v>31148.262820290984</v>
      </c>
      <c r="BG12" s="184">
        <f>(C12*((1+'HISTORICOS INTERESES'!$D$281)^(30/360))-C12)</f>
        <v>31723.806181839434</v>
      </c>
      <c r="BH12" s="184">
        <f>(C12*((1+'HISTORICOS INTERESES'!$D$282)^(30/360))-C12)</f>
        <v>32203.587015858619</v>
      </c>
      <c r="BI12" s="184">
        <f>(C12*((1+'HISTORICOS INTERESES'!$D$283)^(30/360))-C12)</f>
        <v>31226.957334301434</v>
      </c>
      <c r="BJ12" s="184">
        <f>(C12*((1+'HISTORICOS INTERESES'!$D$284)^(30/360))-C12)</f>
        <v>30780.133064114954</v>
      </c>
      <c r="BK12" s="184">
        <f>(C12*((1+'HISTORICOS INTERESES'!$D$285)^(30/360))-C12)</f>
        <v>30428.164239958278</v>
      </c>
      <c r="BL12" s="184">
        <f>(C12*((1+'HISTORICOS INTERESES'!$D$286)^(30/360))-C12)</f>
        <v>29888.815659062937</v>
      </c>
      <c r="BM12" s="184">
        <f>(C12*((1+'HISTORICOS INTERESES'!$D$287)^(30/360))-C12)</f>
        <v>29248.125431652297</v>
      </c>
      <c r="BN12" s="184">
        <f>(C12*((1+'HISTORICOS INTERESES'!$D$288)^(30/360))-C12)</f>
        <v>27898.885305897798</v>
      </c>
      <c r="BO12" s="184">
        <f>(C12*((1+'HISTORICOS INTERESES'!$D$289)^(30/360))-C12)</f>
        <v>26979.137006729725</v>
      </c>
      <c r="BP12" s="184">
        <f>(C12*((1+'HISTORICOS INTERESES'!$D$290)^(30/360))-C12)</f>
        <v>26538.786407297361</v>
      </c>
      <c r="BQ12" s="184">
        <f>(C12*((1+'HISTORICOS INTERESES'!$D$291)^(30/360))-C12)</f>
        <v>24943.319716459955</v>
      </c>
      <c r="BR12" s="184">
        <f>(C12*((1+'HISTORICOS INTERESES'!$D$292)^(30/360))-C12)</f>
        <v>24937.081535308389</v>
      </c>
      <c r="BS12" s="184">
        <f>(C12*((1+'HISTORICOS INTERESES'!$D$293)^(12/360))-C12)</f>
        <v>9487.1159261981957</v>
      </c>
      <c r="BT12" s="185">
        <f t="shared" si="0"/>
        <v>2278483.0641132588</v>
      </c>
    </row>
    <row r="13" spans="1:72" s="28" customFormat="1" x14ac:dyDescent="0.25">
      <c r="A13" s="195"/>
      <c r="B13" s="198" t="s">
        <v>77</v>
      </c>
      <c r="C13" s="194">
        <v>985458</v>
      </c>
      <c r="D13" s="196">
        <v>43658</v>
      </c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>
        <f>C13*((1+'HISTORICOS INTERESES'!$D$223)^(18/360))-C13</f>
        <v>12596.217783425818</v>
      </c>
      <c r="P13" s="202">
        <f>C13*((1+'HISTORICOS INTERESES'!$D$225)^(30/360))-C13</f>
        <v>21122.046716357931</v>
      </c>
      <c r="Q13" s="202">
        <f>C13*((1+'HISTORICOS INTERESES'!$D$108)^(30/226))-C13</f>
        <v>30567.066458348418</v>
      </c>
      <c r="R13" s="202">
        <f>C13*((1+'HISTORICOS INTERESES'!$D$227)^(30/360))-C13</f>
        <v>20907.18034284364</v>
      </c>
      <c r="S13" s="202">
        <f>C13*((1+'HISTORICOS INTERESES'!$D$230)^(30/360))-C13</f>
        <v>20841.96957137424</v>
      </c>
      <c r="T13" s="202">
        <f>C13*((1+'HISTORICOS INTERESES'!$D$231)^(30/360))-C13</f>
        <v>20724.472912717378</v>
      </c>
      <c r="U13" s="202">
        <f>C13*((1+'HISTORICOS INTERESES'!$D$232)^(30/360))-C13</f>
        <v>20587.202448716154</v>
      </c>
      <c r="V13" s="202">
        <f>C13*((1+'HISTORICOS INTERESES'!$D$234)^(30/360))-C13</f>
        <v>20868.059458143427</v>
      </c>
      <c r="W13" s="202">
        <f>C13*((1+'HISTORICOS INTERESES'!$D$235)^(30/360))-C13</f>
        <v>20763.655236792867</v>
      </c>
      <c r="X13" s="202">
        <f>C13*((1+'HISTORICOS INTERESES'!$D$236)^(30/360))-C13</f>
        <v>20508.669583058683</v>
      </c>
      <c r="Y13" s="202">
        <f>C13*((1+'HISTORICOS INTERESES'!$D$238)^(30/360))-C13</f>
        <v>20016.30511365342</v>
      </c>
      <c r="Z13" s="202">
        <f>C13*((1+'HISTORICOS INTERESES'!$D$239)^(30/360))-C13</f>
        <v>19943.868155550328</v>
      </c>
      <c r="AA13" s="202">
        <f>C13*((1+'HISTORICOS INTERESES'!$D$240)^(30/360))-C13</f>
        <v>19943.868155550328</v>
      </c>
      <c r="AB13" s="202">
        <f>C13*((1+'HISTORICOS INTERESES'!$D$242)^(30/360))-C13</f>
        <v>20114.990365013131</v>
      </c>
      <c r="AC13" s="202">
        <f>C13*((1+'HISTORICOS INTERESES'!$D$243)^(30/360))-C13</f>
        <v>20174.150419835467</v>
      </c>
      <c r="AD13" s="202">
        <f>C13*((1+'HISTORICOS INTERESES'!$D$244)^(30/360))-C13</f>
        <v>19917.513203812065</v>
      </c>
      <c r="AE13" s="202">
        <f>C13*((1+'HISTORICOS INTERESES'!$D$247)^(30/360))-C13</f>
        <v>19666.761375396396</v>
      </c>
      <c r="AF13" s="202">
        <f>C13*((1+'HISTORICOS INTERESES'!$D$248)^(30/360))-C13</f>
        <v>19289.338622991811</v>
      </c>
      <c r="AG13" s="202">
        <f>C13*((1+'HISTORICOS INTERESES'!$D$249)^(30/360))-C13</f>
        <v>19149.894102846505</v>
      </c>
      <c r="AH13" s="202">
        <f>C13*((1+'HISTORICOS INTERESES'!$D$251)^(30/360))-C13</f>
        <v>19368.925728520262</v>
      </c>
      <c r="AI13" s="202">
        <f>C13*((1+'HISTORICOS INTERESES'!$D$252)^(30/360))-C13</f>
        <v>19239.561444605468</v>
      </c>
      <c r="AJ13" s="202">
        <f>C13*((1+'HISTORICOS INTERESES'!$D$253)^(30/360))-C13</f>
        <v>19139.925628466764</v>
      </c>
      <c r="AK13" s="202">
        <f>C13*((1+'HISTORICOS INTERESES'!$D$255)^(30/360))-C13</f>
        <v>19050.160360617563</v>
      </c>
      <c r="AL13" s="202">
        <f>C13*((1+'HISTORICOS INTERESES'!$D$256)^(30/360))-C13</f>
        <v>19040.18099313695</v>
      </c>
      <c r="AM13" s="202">
        <f>C13*((1+'HISTORICOS INTERESES'!$D$257)^(30/360))-C13</f>
        <v>19010.236345623154</v>
      </c>
      <c r="AN13" s="202">
        <f>C13*((1+'HISTORICOS INTERESES'!$D$259)^(30/360))-C13</f>
        <v>19070.115824537934</v>
      </c>
      <c r="AO13" s="202">
        <f>C13*((1+'HISTORICOS INTERESES'!$D$260)^(30/360))-C13</f>
        <v>19020.218985889107</v>
      </c>
      <c r="AP13" s="202">
        <f>C13*((1+'HISTORICOS INTERESES'!$D$261)^(30/360))-C13</f>
        <v>18910.349873261177</v>
      </c>
      <c r="AQ13" s="202">
        <f>C13*((1+'HISTORICOS INTERESES'!$D$264)^(30/360))-C13</f>
        <v>19100.040846551186</v>
      </c>
      <c r="AR13" s="202">
        <f>C13*((1+'HISTORICOS INTERESES'!$D$265)^(30/360))-C13</f>
        <v>19289.338622991811</v>
      </c>
      <c r="AS13" s="202">
        <f>C13*((1+'HISTORICOS INTERESES'!$D$266)^(30/360))-AO13</f>
        <v>985925.95754007204</v>
      </c>
      <c r="AT13" s="184">
        <f>(C13*((1+'HISTORICOS INTERESES'!$D$268)^(30/360))-C13)</f>
        <v>20121.565595364082</v>
      </c>
      <c r="AU13" s="184">
        <f>(C13*((1+'HISTORICOS INTERESES'!$D$269)^(30/360))-C13)</f>
        <v>20289.074385042419</v>
      </c>
      <c r="AV13" s="184">
        <f>(C13*((1+'HISTORICOS INTERESES'!$D$270)^(30/360))-C13)</f>
        <v>20858.27662252076</v>
      </c>
      <c r="AW13" s="184">
        <f>(C13*((1+'HISTORICOS INTERESES'!$D$271)^(30/360))-C13)</f>
        <v>21504.94893230719</v>
      </c>
      <c r="AX13" s="184">
        <f>(C13*((1+'HISTORICOS INTERESES'!$D$272)^(30/360))-C13)</f>
        <v>22169.590968203964</v>
      </c>
      <c r="AY13" s="184">
        <f>(C13*((1+'HISTORICOS INTERESES'!$D$273)^(30/360))-C13)</f>
        <v>23014.375565018621</v>
      </c>
      <c r="AZ13" s="184">
        <f>(C13*((1+'HISTORICOS INTERESES'!$D$274)^(30/360))-C13)</f>
        <v>23901.933778226725</v>
      </c>
      <c r="BA13" s="184">
        <f>(C13*((1+'HISTORICOS INTERESES'!$D$275)^(30/360))-C13)</f>
        <v>25111.590672719991</v>
      </c>
      <c r="BB13" s="184">
        <f>(C13*((1+'HISTORICOS INTERESES'!$D$276)^(30/360))-C13)</f>
        <v>26145.586365603027</v>
      </c>
      <c r="BC13" s="184">
        <f>(C13*((1+'HISTORICOS INTERESES'!$D$277)^(30/360))-C13)</f>
        <v>27216.783443333348</v>
      </c>
      <c r="BD13" s="184">
        <f>(C13*((1+'HISTORICOS INTERESES'!$D$278)^(30/360))-C13)</f>
        <v>28899.218084646505</v>
      </c>
      <c r="BE13" s="184">
        <f>(C13*((1+'HISTORICOS INTERESES'!$D$279)^(30/360))-C13)</f>
        <v>29968.590097302571</v>
      </c>
      <c r="BF13" s="184">
        <f>(C13*((1+'HISTORICOS INTERESES'!$D$280)^(30/360))-C13)</f>
        <v>31148.262820290984</v>
      </c>
      <c r="BG13" s="184">
        <f>(C13*((1+'HISTORICOS INTERESES'!$D$281)^(30/360))-C13)</f>
        <v>31723.806181839434</v>
      </c>
      <c r="BH13" s="184">
        <f>(C13*((1+'HISTORICOS INTERESES'!$D$282)^(30/360))-C13)</f>
        <v>32203.587015858619</v>
      </c>
      <c r="BI13" s="184">
        <f>(C13*((1+'HISTORICOS INTERESES'!$D$283)^(30/360))-C13)</f>
        <v>31226.957334301434</v>
      </c>
      <c r="BJ13" s="184">
        <f>(C13*((1+'HISTORICOS INTERESES'!$D$284)^(30/360))-C13)</f>
        <v>30780.133064114954</v>
      </c>
      <c r="BK13" s="184">
        <f>(C13*((1+'HISTORICOS INTERESES'!$D$285)^(30/360))-C13)</f>
        <v>30428.164239958278</v>
      </c>
      <c r="BL13" s="184">
        <f>(C13*((1+'HISTORICOS INTERESES'!$D$286)^(30/360))-C13)</f>
        <v>29888.815659062937</v>
      </c>
      <c r="BM13" s="184">
        <f>(C13*((1+'HISTORICOS INTERESES'!$D$287)^(30/360))-C13)</f>
        <v>29248.125431652297</v>
      </c>
      <c r="BN13" s="184">
        <f>(C13*((1+'HISTORICOS INTERESES'!$D$288)^(30/360))-C13)</f>
        <v>27898.885305897798</v>
      </c>
      <c r="BO13" s="184">
        <f>(C13*((1+'HISTORICOS INTERESES'!$D$289)^(30/360))-C13)</f>
        <v>26979.137006729725</v>
      </c>
      <c r="BP13" s="184">
        <f>(C13*((1+'HISTORICOS INTERESES'!$D$290)^(30/360))-C13)</f>
        <v>26538.786407297361</v>
      </c>
      <c r="BQ13" s="184">
        <f>(C13*((1+'HISTORICOS INTERESES'!$D$291)^(30/360))-C13)</f>
        <v>24943.319716459955</v>
      </c>
      <c r="BR13" s="184">
        <f>(C13*((1+'HISTORICOS INTERESES'!$D$292)^(30/360))-C13)</f>
        <v>24937.081535308389</v>
      </c>
      <c r="BS13" s="184">
        <f>(C13*((1+'HISTORICOS INTERESES'!$D$293)^(12/360))-C13)</f>
        <v>9487.1159261981957</v>
      </c>
      <c r="BT13" s="185">
        <f t="shared" si="0"/>
        <v>2260501.9543759613</v>
      </c>
    </row>
    <row r="14" spans="1:72" s="28" customFormat="1" x14ac:dyDescent="0.25">
      <c r="A14" s="195"/>
      <c r="B14" s="198" t="s">
        <v>78</v>
      </c>
      <c r="C14" s="194">
        <v>985458</v>
      </c>
      <c r="D14" s="196">
        <v>43689</v>
      </c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>
        <f>C14*((1+'HISTORICOS INTERESES'!$D$225)^(18/360))-C14</f>
        <v>12619.437616981217</v>
      </c>
      <c r="Q14" s="202">
        <f>C14*((1+'HISTORICOS INTERESES'!$D$108)^(30/226))-C14</f>
        <v>30567.066458348418</v>
      </c>
      <c r="R14" s="202">
        <f>C14*((1+'HISTORICOS INTERESES'!$D$227)^(30/360))-C14</f>
        <v>20907.18034284364</v>
      </c>
      <c r="S14" s="202">
        <f>C14*((1+'HISTORICOS INTERESES'!$D$230)^(30/360))-C14</f>
        <v>20841.96957137424</v>
      </c>
      <c r="T14" s="202">
        <f>C14*((1+'HISTORICOS INTERESES'!$D$231)^(30/360))-C14</f>
        <v>20724.472912717378</v>
      </c>
      <c r="U14" s="202">
        <f>C14*((1+'HISTORICOS INTERESES'!$D$232)^(30/360))-C14</f>
        <v>20587.202448716154</v>
      </c>
      <c r="V14" s="202">
        <f>C14*((1+'HISTORICOS INTERESES'!$D$234)^(30/360))-C14</f>
        <v>20868.059458143427</v>
      </c>
      <c r="W14" s="202">
        <f>C14*((1+'HISTORICOS INTERESES'!$D$235)^(30/360))-C14</f>
        <v>20763.655236792867</v>
      </c>
      <c r="X14" s="202">
        <f>C14*((1+'HISTORICOS INTERESES'!$D$236)^(30/360))-C14</f>
        <v>20508.669583058683</v>
      </c>
      <c r="Y14" s="202">
        <f>C14*((1+'HISTORICOS INTERESES'!$D$238)^(30/360))-C14</f>
        <v>20016.30511365342</v>
      </c>
      <c r="Z14" s="202">
        <f>C14*((1+'HISTORICOS INTERESES'!$D$239)^(30/360))-C14</f>
        <v>19943.868155550328</v>
      </c>
      <c r="AA14" s="202">
        <f>C14*((1+'HISTORICOS INTERESES'!$D$240)^(30/360))-C14</f>
        <v>19943.868155550328</v>
      </c>
      <c r="AB14" s="202">
        <f>C14*((1+'HISTORICOS INTERESES'!$D$242)^(30/360))-C14</f>
        <v>20114.990365013131</v>
      </c>
      <c r="AC14" s="202">
        <f>C14*((1+'HISTORICOS INTERESES'!$D$243)^(30/360))-C14</f>
        <v>20174.150419835467</v>
      </c>
      <c r="AD14" s="202">
        <f>C14*((1+'HISTORICOS INTERESES'!$D$244)^(30/360))-C14</f>
        <v>19917.513203812065</v>
      </c>
      <c r="AE14" s="202">
        <f>C14*((1+'HISTORICOS INTERESES'!$D$247)^(30/360))-C14</f>
        <v>19666.761375396396</v>
      </c>
      <c r="AF14" s="202">
        <f>C14*((1+'HISTORICOS INTERESES'!$D$248)^(30/360))-C14</f>
        <v>19289.338622991811</v>
      </c>
      <c r="AG14" s="202">
        <f>C14*((1+'HISTORICOS INTERESES'!$D$249)^(30/360))-C14</f>
        <v>19149.894102846505</v>
      </c>
      <c r="AH14" s="202">
        <f>C14*((1+'HISTORICOS INTERESES'!$D$251)^(30/360))-C14</f>
        <v>19368.925728520262</v>
      </c>
      <c r="AI14" s="202">
        <f>C14*((1+'HISTORICOS INTERESES'!$D$252)^(30/360))-C14</f>
        <v>19239.561444605468</v>
      </c>
      <c r="AJ14" s="202">
        <f>C14*((1+'HISTORICOS INTERESES'!$D$253)^(30/360))-C14</f>
        <v>19139.925628466764</v>
      </c>
      <c r="AK14" s="202">
        <f>C14*((1+'HISTORICOS INTERESES'!$D$255)^(30/360))-C14</f>
        <v>19050.160360617563</v>
      </c>
      <c r="AL14" s="202">
        <f>C14*((1+'HISTORICOS INTERESES'!$D$256)^(30/360))-C14</f>
        <v>19040.18099313695</v>
      </c>
      <c r="AM14" s="202">
        <f>C14*((1+'HISTORICOS INTERESES'!$D$257)^(30/360))-C14</f>
        <v>19010.236345623154</v>
      </c>
      <c r="AN14" s="202">
        <f>C14*((1+'HISTORICOS INTERESES'!$D$259)^(30/360))-C14</f>
        <v>19070.115824537934</v>
      </c>
      <c r="AO14" s="202">
        <f>C14*((1+'HISTORICOS INTERESES'!$D$260)^(30/360))-C14</f>
        <v>19020.218985889107</v>
      </c>
      <c r="AP14" s="202">
        <f>C14*((1+'HISTORICOS INTERESES'!$D$261)^(30/360))-C14</f>
        <v>18910.349873261177</v>
      </c>
      <c r="AQ14" s="202">
        <f>C14*((1+'HISTORICOS INTERESES'!$D$264)^(30/360))-C14</f>
        <v>19100.040846551186</v>
      </c>
      <c r="AR14" s="202">
        <f>C14*((1+'HISTORICOS INTERESES'!$D$265)^(30/360))-C14</f>
        <v>19289.338622991811</v>
      </c>
      <c r="AS14" s="202">
        <f>C14*((1+'HISTORICOS INTERESES'!$D$266)^(30/360))-AO14</f>
        <v>985925.95754007204</v>
      </c>
      <c r="AT14" s="184">
        <f>(C14*((1+'HISTORICOS INTERESES'!$D$268)^(30/360))-C14)</f>
        <v>20121.565595364082</v>
      </c>
      <c r="AU14" s="184">
        <f>(C14*((1+'HISTORICOS INTERESES'!$D$269)^(30/360))-C14)</f>
        <v>20289.074385042419</v>
      </c>
      <c r="AV14" s="184">
        <f>(C14*((1+'HISTORICOS INTERESES'!$D$270)^(30/360))-C14)</f>
        <v>20858.27662252076</v>
      </c>
      <c r="AW14" s="184">
        <f>(C14*((1+'HISTORICOS INTERESES'!$D$271)^(30/360))-C14)</f>
        <v>21504.94893230719</v>
      </c>
      <c r="AX14" s="184">
        <f>(C14*((1+'HISTORICOS INTERESES'!$D$272)^(30/360))-C14)</f>
        <v>22169.590968203964</v>
      </c>
      <c r="AY14" s="184">
        <f>(C14*((1+'HISTORICOS INTERESES'!$D$273)^(30/360))-C14)</f>
        <v>23014.375565018621</v>
      </c>
      <c r="AZ14" s="184">
        <f>(C14*((1+'HISTORICOS INTERESES'!$D$274)^(30/360))-C14)</f>
        <v>23901.933778226725</v>
      </c>
      <c r="BA14" s="184">
        <f>(C14*((1+'HISTORICOS INTERESES'!$D$275)^(30/360))-C14)</f>
        <v>25111.590672719991</v>
      </c>
      <c r="BB14" s="184">
        <f>(C14*((1+'HISTORICOS INTERESES'!$D$276)^(30/360))-C14)</f>
        <v>26145.586365603027</v>
      </c>
      <c r="BC14" s="184">
        <f>(C14*((1+'HISTORICOS INTERESES'!$D$277)^(30/360))-C14)</f>
        <v>27216.783443333348</v>
      </c>
      <c r="BD14" s="184">
        <f>(C14*((1+'HISTORICOS INTERESES'!$D$278)^(30/360))-C14)</f>
        <v>28899.218084646505</v>
      </c>
      <c r="BE14" s="184">
        <f>(C14*((1+'HISTORICOS INTERESES'!$D$279)^(30/360))-C14)</f>
        <v>29968.590097302571</v>
      </c>
      <c r="BF14" s="184">
        <f>(C14*((1+'HISTORICOS INTERESES'!$D$280)^(30/360))-C14)</f>
        <v>31148.262820290984</v>
      </c>
      <c r="BG14" s="184">
        <f>(C14*((1+'HISTORICOS INTERESES'!$D$281)^(30/360))-C14)</f>
        <v>31723.806181839434</v>
      </c>
      <c r="BH14" s="184">
        <f>(C14*((1+'HISTORICOS INTERESES'!$D$282)^(30/360))-C14)</f>
        <v>32203.587015858619</v>
      </c>
      <c r="BI14" s="184">
        <f>(C14*((1+'HISTORICOS INTERESES'!$D$283)^(30/360))-C14)</f>
        <v>31226.957334301434</v>
      </c>
      <c r="BJ14" s="184">
        <f>(C14*((1+'HISTORICOS INTERESES'!$D$284)^(30/360))-C14)</f>
        <v>30780.133064114954</v>
      </c>
      <c r="BK14" s="184">
        <f>(C14*((1+'HISTORICOS INTERESES'!$D$285)^(30/360))-C14)</f>
        <v>30428.164239958278</v>
      </c>
      <c r="BL14" s="184">
        <f>(C14*((1+'HISTORICOS INTERESES'!$D$286)^(30/360))-C14)</f>
        <v>29888.815659062937</v>
      </c>
      <c r="BM14" s="184">
        <f>(C14*((1+'HISTORICOS INTERESES'!$D$287)^(30/360))-C14)</f>
        <v>29248.125431652297</v>
      </c>
      <c r="BN14" s="184">
        <f>(C14*((1+'HISTORICOS INTERESES'!$D$288)^(30/360))-C14)</f>
        <v>27898.885305897798</v>
      </c>
      <c r="BO14" s="184">
        <f>(C14*((1+'HISTORICOS INTERESES'!$D$289)^(30/360))-C14)</f>
        <v>26979.137006729725</v>
      </c>
      <c r="BP14" s="184">
        <f>(C14*((1+'HISTORICOS INTERESES'!$D$290)^(30/360))-C14)</f>
        <v>26538.786407297361</v>
      </c>
      <c r="BQ14" s="184">
        <f>(C14*((1+'HISTORICOS INTERESES'!$D$291)^(30/360))-C14)</f>
        <v>24943.319716459955</v>
      </c>
      <c r="BR14" s="184">
        <f>(C14*((1+'HISTORICOS INTERESES'!$D$292)^(30/360))-C14)</f>
        <v>24937.081535308389</v>
      </c>
      <c r="BS14" s="184">
        <f>(C14*((1+'HISTORICOS INTERESES'!$D$293)^(12/360))-C14)</f>
        <v>9487.1159261981957</v>
      </c>
      <c r="BT14" s="185">
        <f t="shared" si="0"/>
        <v>2239403.1274931594</v>
      </c>
    </row>
    <row r="15" spans="1:72" s="28" customFormat="1" x14ac:dyDescent="0.25">
      <c r="A15" s="195"/>
      <c r="B15" s="198" t="s">
        <v>79</v>
      </c>
      <c r="C15" s="194">
        <v>985458</v>
      </c>
      <c r="D15" s="196">
        <v>43724</v>
      </c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>
        <f>C15*((1+'HISTORICOS INTERESES'!$D$108)^(14/360))-C15</f>
        <v>8858.519814280211</v>
      </c>
      <c r="R15" s="202">
        <f>C15*((1+'HISTORICOS INTERESES'!$D$227)^(30/360))-C15</f>
        <v>20907.18034284364</v>
      </c>
      <c r="S15" s="202">
        <f>C15*((1+'HISTORICOS INTERESES'!$D$230)^(30/360))-C15</f>
        <v>20841.96957137424</v>
      </c>
      <c r="T15" s="202">
        <f>C15*((1+'HISTORICOS INTERESES'!$D$231)^(30/360))-C15</f>
        <v>20724.472912717378</v>
      </c>
      <c r="U15" s="202">
        <f>C15*((1+'HISTORICOS INTERESES'!$D$232)^(30/360))-C15</f>
        <v>20587.202448716154</v>
      </c>
      <c r="V15" s="202">
        <f>C15*((1+'HISTORICOS INTERESES'!$D$234)^(30/360))-C15</f>
        <v>20868.059458143427</v>
      </c>
      <c r="W15" s="202">
        <f>C15*((1+'HISTORICOS INTERESES'!$D$235)^(30/360))-C15</f>
        <v>20763.655236792867</v>
      </c>
      <c r="X15" s="202">
        <f>C15*((1+'HISTORICOS INTERESES'!$D$236)^(30/360))-C15</f>
        <v>20508.669583058683</v>
      </c>
      <c r="Y15" s="202">
        <f>C15*((1+'HISTORICOS INTERESES'!$D$238)^(30/360))-C15</f>
        <v>20016.30511365342</v>
      </c>
      <c r="Z15" s="202">
        <f>C15*((1+'HISTORICOS INTERESES'!$D$239)^(30/360))-C15</f>
        <v>19943.868155550328</v>
      </c>
      <c r="AA15" s="202">
        <f>C15*((1+'HISTORICOS INTERESES'!$D$240)^(30/360))-C15</f>
        <v>19943.868155550328</v>
      </c>
      <c r="AB15" s="202">
        <f>C15*((1+'HISTORICOS INTERESES'!$D$242)^(30/360))-C15</f>
        <v>20114.990365013131</v>
      </c>
      <c r="AC15" s="202">
        <f>C15*((1+'HISTORICOS INTERESES'!$D$243)^(30/360))-C15</f>
        <v>20174.150419835467</v>
      </c>
      <c r="AD15" s="202">
        <f>C15*((1+'HISTORICOS INTERESES'!$D$244)^(30/360))-C15</f>
        <v>19917.513203812065</v>
      </c>
      <c r="AE15" s="202">
        <f>C15*((1+'HISTORICOS INTERESES'!$D$247)^(30/360))-C15</f>
        <v>19666.761375396396</v>
      </c>
      <c r="AF15" s="202">
        <f>C15*((1+'HISTORICOS INTERESES'!$D$248)^(30/360))-C15</f>
        <v>19289.338622991811</v>
      </c>
      <c r="AG15" s="202">
        <f>C15*((1+'HISTORICOS INTERESES'!$D$249)^(30/360))-C15</f>
        <v>19149.894102846505</v>
      </c>
      <c r="AH15" s="202">
        <f>C15*((1+'HISTORICOS INTERESES'!$D$251)^(30/360))-C15</f>
        <v>19368.925728520262</v>
      </c>
      <c r="AI15" s="202">
        <f>C15*((1+'HISTORICOS INTERESES'!$D$252)^(30/360))-C15</f>
        <v>19239.561444605468</v>
      </c>
      <c r="AJ15" s="202">
        <f>C15*((1+'HISTORICOS INTERESES'!$D$253)^(30/360))-C15</f>
        <v>19139.925628466764</v>
      </c>
      <c r="AK15" s="202">
        <f>C15*((1+'HISTORICOS INTERESES'!$D$255)^(30/360))-C15</f>
        <v>19050.160360617563</v>
      </c>
      <c r="AL15" s="202">
        <f>C15*((1+'HISTORICOS INTERESES'!$D$256)^(30/360))-C15</f>
        <v>19040.18099313695</v>
      </c>
      <c r="AM15" s="202">
        <f>C15*((1+'HISTORICOS INTERESES'!$D$257)^(30/360))-C15</f>
        <v>19010.236345623154</v>
      </c>
      <c r="AN15" s="202">
        <f>C15*((1+'HISTORICOS INTERESES'!$D$259)^(30/360))-C15</f>
        <v>19070.115824537934</v>
      </c>
      <c r="AO15" s="202">
        <f>C15*((1+'HISTORICOS INTERESES'!$D$260)^(30/360))-C15</f>
        <v>19020.218985889107</v>
      </c>
      <c r="AP15" s="202">
        <f>C15*((1+'HISTORICOS INTERESES'!$D$261)^(30/360))-C15</f>
        <v>18910.349873261177</v>
      </c>
      <c r="AQ15" s="202">
        <f>C15*((1+'HISTORICOS INTERESES'!$D$264)^(30/360))-C15</f>
        <v>19100.040846551186</v>
      </c>
      <c r="AR15" s="202">
        <f>C15*((1+'HISTORICOS INTERESES'!$D$265)^(30/360))-C15</f>
        <v>19289.338622991811</v>
      </c>
      <c r="AS15" s="202">
        <f>C15*((1+'HISTORICOS INTERESES'!$D$266)^(30/360))-AO15</f>
        <v>985925.95754007204</v>
      </c>
      <c r="AT15" s="184">
        <f>(C15*((1+'HISTORICOS INTERESES'!$D$268)^(30/360))-C15)</f>
        <v>20121.565595364082</v>
      </c>
      <c r="AU15" s="184">
        <f>(C15*((1+'HISTORICOS INTERESES'!$D$269)^(30/360))-C15)</f>
        <v>20289.074385042419</v>
      </c>
      <c r="AV15" s="184">
        <f>(C15*((1+'HISTORICOS INTERESES'!$D$270)^(30/360))-C15)</f>
        <v>20858.27662252076</v>
      </c>
      <c r="AW15" s="184">
        <f>(C15*((1+'HISTORICOS INTERESES'!$D$271)^(30/360))-C15)</f>
        <v>21504.94893230719</v>
      </c>
      <c r="AX15" s="184">
        <f>(C15*((1+'HISTORICOS INTERESES'!$D$272)^(30/360))-C15)</f>
        <v>22169.590968203964</v>
      </c>
      <c r="AY15" s="184">
        <f>(C15*((1+'HISTORICOS INTERESES'!$D$273)^(30/360))-C15)</f>
        <v>23014.375565018621</v>
      </c>
      <c r="AZ15" s="184">
        <f>(C15*((1+'HISTORICOS INTERESES'!$D$274)^(30/360))-C15)</f>
        <v>23901.933778226725</v>
      </c>
      <c r="BA15" s="184">
        <f>(C15*((1+'HISTORICOS INTERESES'!$D$275)^(30/360))-C15)</f>
        <v>25111.590672719991</v>
      </c>
      <c r="BB15" s="184">
        <f>(C15*((1+'HISTORICOS INTERESES'!$D$276)^(30/360))-C15)</f>
        <v>26145.586365603027</v>
      </c>
      <c r="BC15" s="184">
        <f>(C15*((1+'HISTORICOS INTERESES'!$D$277)^(30/360))-C15)</f>
        <v>27216.783443333348</v>
      </c>
      <c r="BD15" s="184">
        <f>(C15*((1+'HISTORICOS INTERESES'!$D$278)^(30/360))-C15)</f>
        <v>28899.218084646505</v>
      </c>
      <c r="BE15" s="184">
        <f>(C15*((1+'HISTORICOS INTERESES'!$D$279)^(30/360))-C15)</f>
        <v>29968.590097302571</v>
      </c>
      <c r="BF15" s="184">
        <f>(C15*((1+'HISTORICOS INTERESES'!$D$280)^(30/360))-C15)</f>
        <v>31148.262820290984</v>
      </c>
      <c r="BG15" s="184">
        <f>(C15*((1+'HISTORICOS INTERESES'!$D$281)^(30/360))-C15)</f>
        <v>31723.806181839434</v>
      </c>
      <c r="BH15" s="184">
        <f>(C15*((1+'HISTORICOS INTERESES'!$D$282)^(30/360))-C15)</f>
        <v>32203.587015858619</v>
      </c>
      <c r="BI15" s="184">
        <f>(C15*((1+'HISTORICOS INTERESES'!$D$283)^(30/360))-C15)</f>
        <v>31226.957334301434</v>
      </c>
      <c r="BJ15" s="184">
        <f>(C15*((1+'HISTORICOS INTERESES'!$D$284)^(30/360))-C15)</f>
        <v>30780.133064114954</v>
      </c>
      <c r="BK15" s="184">
        <f>(C15*((1+'HISTORICOS INTERESES'!$D$285)^(30/360))-C15)</f>
        <v>30428.164239958278</v>
      </c>
      <c r="BL15" s="184">
        <f>(C15*((1+'HISTORICOS INTERESES'!$D$286)^(30/360))-C15)</f>
        <v>29888.815659062937</v>
      </c>
      <c r="BM15" s="184">
        <f>(C15*((1+'HISTORICOS INTERESES'!$D$287)^(30/360))-C15)</f>
        <v>29248.125431652297</v>
      </c>
      <c r="BN15" s="184">
        <f>(C15*((1+'HISTORICOS INTERESES'!$D$288)^(30/360))-C15)</f>
        <v>27898.885305897798</v>
      </c>
      <c r="BO15" s="184">
        <f>(C15*((1+'HISTORICOS INTERESES'!$D$289)^(30/360))-C15)</f>
        <v>26979.137006729725</v>
      </c>
      <c r="BP15" s="184">
        <f>(C15*((1+'HISTORICOS INTERESES'!$D$290)^(30/360))-C15)</f>
        <v>26538.786407297361</v>
      </c>
      <c r="BQ15" s="184">
        <f>(C15*((1+'HISTORICOS INTERESES'!$D$291)^(30/360))-C15)</f>
        <v>24943.319716459955</v>
      </c>
      <c r="BR15" s="184">
        <f>(C15*((1+'HISTORICOS INTERESES'!$D$292)^(30/360))-C15)</f>
        <v>24937.081535308389</v>
      </c>
      <c r="BS15" s="184">
        <f>(C15*((1+'HISTORICOS INTERESES'!$D$293)^(12/360))-C15)</f>
        <v>9487.1159261981957</v>
      </c>
      <c r="BT15" s="185">
        <f t="shared" si="0"/>
        <v>2205075.1432321095</v>
      </c>
    </row>
    <row r="16" spans="1:72" s="28" customFormat="1" x14ac:dyDescent="0.25">
      <c r="A16" s="195"/>
      <c r="B16" s="198" t="s">
        <v>80</v>
      </c>
      <c r="C16" s="194">
        <v>985458</v>
      </c>
      <c r="D16" s="196">
        <v>43750</v>
      </c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>
        <f>C16*((1+'HISTORICOS INTERESES'!$D$227)^(18/360))-C16</f>
        <v>12491.601324198651</v>
      </c>
      <c r="S16" s="202">
        <f>C16*((1+'HISTORICOS INTERESES'!$D$230)^(30/360))-C16</f>
        <v>20841.96957137424</v>
      </c>
      <c r="T16" s="202">
        <f>C16*((1+'HISTORICOS INTERESES'!$D$231)^(30/360))-C16</f>
        <v>20724.472912717378</v>
      </c>
      <c r="U16" s="202">
        <f>C16*((1+'HISTORICOS INTERESES'!$D$232)^(30/360))-C16</f>
        <v>20587.202448716154</v>
      </c>
      <c r="V16" s="202">
        <f>C16*((1+'HISTORICOS INTERESES'!$D$234)^(30/360))-C16</f>
        <v>20868.059458143427</v>
      </c>
      <c r="W16" s="202">
        <f>C16*((1+'HISTORICOS INTERESES'!$D$235)^(30/360))-C16</f>
        <v>20763.655236792867</v>
      </c>
      <c r="X16" s="202">
        <f>C16*((1+'HISTORICOS INTERESES'!$D$236)^(30/360))-C16</f>
        <v>20508.669583058683</v>
      </c>
      <c r="Y16" s="202">
        <f>C16*((1+'HISTORICOS INTERESES'!$D$238)^(30/360))-C16</f>
        <v>20016.30511365342</v>
      </c>
      <c r="Z16" s="202">
        <f>C16*((1+'HISTORICOS INTERESES'!$D$239)^(30/360))-C16</f>
        <v>19943.868155550328</v>
      </c>
      <c r="AA16" s="202">
        <f>C16*((1+'HISTORICOS INTERESES'!$D$240)^(30/360))-C16</f>
        <v>19943.868155550328</v>
      </c>
      <c r="AB16" s="202">
        <f>C16*((1+'HISTORICOS INTERESES'!$D$242)^(30/360))-C16</f>
        <v>20114.990365013131</v>
      </c>
      <c r="AC16" s="202">
        <f>C16*((1+'HISTORICOS INTERESES'!$D$243)^(30/360))-C16</f>
        <v>20174.150419835467</v>
      </c>
      <c r="AD16" s="202">
        <f>C16*((1+'HISTORICOS INTERESES'!$D$244)^(30/360))-C16</f>
        <v>19917.513203812065</v>
      </c>
      <c r="AE16" s="202">
        <f>C16*((1+'HISTORICOS INTERESES'!$D$247)^(30/360))-C16</f>
        <v>19666.761375396396</v>
      </c>
      <c r="AF16" s="202">
        <f>C16*((1+'HISTORICOS INTERESES'!$D$248)^(30/360))-C16</f>
        <v>19289.338622991811</v>
      </c>
      <c r="AG16" s="202">
        <f>C16*((1+'HISTORICOS INTERESES'!$D$249)^(30/360))-C16</f>
        <v>19149.894102846505</v>
      </c>
      <c r="AH16" s="202">
        <f>C16*((1+'HISTORICOS INTERESES'!$D$251)^(30/360))-C16</f>
        <v>19368.925728520262</v>
      </c>
      <c r="AI16" s="202">
        <f>C16*((1+'HISTORICOS INTERESES'!$D$252)^(30/360))-C16</f>
        <v>19239.561444605468</v>
      </c>
      <c r="AJ16" s="202">
        <f>C16*((1+'HISTORICOS INTERESES'!$D$253)^(30/360))-C16</f>
        <v>19139.925628466764</v>
      </c>
      <c r="AK16" s="202">
        <f>C16*((1+'HISTORICOS INTERESES'!$D$255)^(30/360))-C16</f>
        <v>19050.160360617563</v>
      </c>
      <c r="AL16" s="202">
        <f>C16*((1+'HISTORICOS INTERESES'!$D$256)^(30/360))-C16</f>
        <v>19040.18099313695</v>
      </c>
      <c r="AM16" s="202">
        <f>C16*((1+'HISTORICOS INTERESES'!$D$257)^(30/360))-C16</f>
        <v>19010.236345623154</v>
      </c>
      <c r="AN16" s="202">
        <f>C16*((1+'HISTORICOS INTERESES'!$D$259)^(30/360))-C16</f>
        <v>19070.115824537934</v>
      </c>
      <c r="AO16" s="202">
        <f>C16*((1+'HISTORICOS INTERESES'!$D$260)^(30/360))-C16</f>
        <v>19020.218985889107</v>
      </c>
      <c r="AP16" s="202">
        <f>C16*((1+'HISTORICOS INTERESES'!$D$261)^(30/360))-C16</f>
        <v>18910.349873261177</v>
      </c>
      <c r="AQ16" s="202">
        <f>C16*((1+'HISTORICOS INTERESES'!$D$264)^(30/360))-C16</f>
        <v>19100.040846551186</v>
      </c>
      <c r="AR16" s="202">
        <f>C16*((1+'HISTORICOS INTERESES'!$D$265)^(30/360))-C16</f>
        <v>19289.338622991811</v>
      </c>
      <c r="AS16" s="202">
        <f>C16*((1+'HISTORICOS INTERESES'!$D$266)^(30/360))-AO16</f>
        <v>985925.95754007204</v>
      </c>
      <c r="AT16" s="184">
        <f>(C16*((1+'HISTORICOS INTERESES'!$D$268)^(30/360))-C16)</f>
        <v>20121.565595364082</v>
      </c>
      <c r="AU16" s="184">
        <f>(C16*((1+'HISTORICOS INTERESES'!$D$269)^(30/360))-C16)</f>
        <v>20289.074385042419</v>
      </c>
      <c r="AV16" s="184">
        <f>(C16*((1+'HISTORICOS INTERESES'!$D$270)^(30/360))-C16)</f>
        <v>20858.27662252076</v>
      </c>
      <c r="AW16" s="184">
        <f>(C16*((1+'HISTORICOS INTERESES'!$D$271)^(30/360))-C16)</f>
        <v>21504.94893230719</v>
      </c>
      <c r="AX16" s="184">
        <f>(C16*((1+'HISTORICOS INTERESES'!$D$272)^(30/360))-C16)</f>
        <v>22169.590968203964</v>
      </c>
      <c r="AY16" s="184">
        <f>(C16*((1+'HISTORICOS INTERESES'!$D$273)^(30/360))-C16)</f>
        <v>23014.375565018621</v>
      </c>
      <c r="AZ16" s="184">
        <f>(C16*((1+'HISTORICOS INTERESES'!$D$274)^(30/360))-C16)</f>
        <v>23901.933778226725</v>
      </c>
      <c r="BA16" s="184">
        <f>(C16*((1+'HISTORICOS INTERESES'!$D$275)^(30/360))-C16)</f>
        <v>25111.590672719991</v>
      </c>
      <c r="BB16" s="184">
        <f>(C16*((1+'HISTORICOS INTERESES'!$D$276)^(30/360))-C16)</f>
        <v>26145.586365603027</v>
      </c>
      <c r="BC16" s="184">
        <f>(C16*((1+'HISTORICOS INTERESES'!$D$277)^(30/360))-C16)</f>
        <v>27216.783443333348</v>
      </c>
      <c r="BD16" s="184">
        <f>(C16*((1+'HISTORICOS INTERESES'!$D$278)^(30/360))-C16)</f>
        <v>28899.218084646505</v>
      </c>
      <c r="BE16" s="184">
        <f>(C16*((1+'HISTORICOS INTERESES'!$D$279)^(30/360))-C16)</f>
        <v>29968.590097302571</v>
      </c>
      <c r="BF16" s="184">
        <f>(C16*((1+'HISTORICOS INTERESES'!$D$280)^(30/360))-C16)</f>
        <v>31148.262820290984</v>
      </c>
      <c r="BG16" s="184">
        <f>(C16*((1+'HISTORICOS INTERESES'!$D$281)^(30/360))-C16)</f>
        <v>31723.806181839434</v>
      </c>
      <c r="BH16" s="184">
        <f>(C16*((1+'HISTORICOS INTERESES'!$D$282)^(30/360))-C16)</f>
        <v>32203.587015858619</v>
      </c>
      <c r="BI16" s="184">
        <f>(C16*((1+'HISTORICOS INTERESES'!$D$283)^(30/360))-C16)</f>
        <v>31226.957334301434</v>
      </c>
      <c r="BJ16" s="184">
        <f>(C16*((1+'HISTORICOS INTERESES'!$D$284)^(30/360))-C16)</f>
        <v>30780.133064114954</v>
      </c>
      <c r="BK16" s="184">
        <f>(C16*((1+'HISTORICOS INTERESES'!$D$285)^(30/360))-C16)</f>
        <v>30428.164239958278</v>
      </c>
      <c r="BL16" s="184">
        <f>(C16*((1+'HISTORICOS INTERESES'!$D$286)^(30/360))-C16)</f>
        <v>29888.815659062937</v>
      </c>
      <c r="BM16" s="184">
        <f>(C16*((1+'HISTORICOS INTERESES'!$D$287)^(30/360))-C16)</f>
        <v>29248.125431652297</v>
      </c>
      <c r="BN16" s="184">
        <f>(C16*((1+'HISTORICOS INTERESES'!$D$288)^(30/360))-C16)</f>
        <v>27898.885305897798</v>
      </c>
      <c r="BO16" s="184">
        <f>(C16*((1+'HISTORICOS INTERESES'!$D$289)^(30/360))-C16)</f>
        <v>26979.137006729725</v>
      </c>
      <c r="BP16" s="184">
        <f>(C16*((1+'HISTORICOS INTERESES'!$D$290)^(30/360))-C16)</f>
        <v>26538.786407297361</v>
      </c>
      <c r="BQ16" s="184">
        <f>(C16*((1+'HISTORICOS INTERESES'!$D$291)^(30/360))-C16)</f>
        <v>24943.319716459955</v>
      </c>
      <c r="BR16" s="184">
        <f>(C16*((1+'HISTORICOS INTERESES'!$D$292)^(30/360))-C16)</f>
        <v>24937.081535308389</v>
      </c>
      <c r="BS16" s="184">
        <f>(C16*((1+'HISTORICOS INTERESES'!$D$293)^(12/360))-C16)</f>
        <v>9487.1159261981957</v>
      </c>
      <c r="BT16" s="185">
        <f t="shared" si="0"/>
        <v>2187801.0443991846</v>
      </c>
    </row>
    <row r="17" spans="1:72" s="28" customFormat="1" x14ac:dyDescent="0.25">
      <c r="A17" s="195"/>
      <c r="B17" s="198" t="s">
        <v>81</v>
      </c>
      <c r="C17" s="194">
        <v>985458</v>
      </c>
      <c r="D17" s="196">
        <v>43786</v>
      </c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>
        <f>C17*((1+'HISTORICOS INTERESES'!$D$230)^(13/360))-C17</f>
        <v>8977.9897284918698</v>
      </c>
      <c r="T17" s="202">
        <f>C17*((1+'HISTORICOS INTERESES'!$D$231)^(30/360))-C17</f>
        <v>20724.472912717378</v>
      </c>
      <c r="U17" s="202">
        <f>C17*((1+'HISTORICOS INTERESES'!$D$232)^(30/360))-C17</f>
        <v>20587.202448716154</v>
      </c>
      <c r="V17" s="202">
        <f>C17*((1+'HISTORICOS INTERESES'!$D$234)^(30/360))-C17</f>
        <v>20868.059458143427</v>
      </c>
      <c r="W17" s="202">
        <f>C17*((1+'HISTORICOS INTERESES'!$D$235)^(30/360))-C17</f>
        <v>20763.655236792867</v>
      </c>
      <c r="X17" s="202">
        <f>C17*((1+'HISTORICOS INTERESES'!$D$236)^(30/360))-C17</f>
        <v>20508.669583058683</v>
      </c>
      <c r="Y17" s="202">
        <f>C17*((1+'HISTORICOS INTERESES'!$D$238)^(30/360))-C17</f>
        <v>20016.30511365342</v>
      </c>
      <c r="Z17" s="202">
        <f>C17*((1+'HISTORICOS INTERESES'!$D$239)^(30/360))-C17</f>
        <v>19943.868155550328</v>
      </c>
      <c r="AA17" s="202">
        <f>C17*((1+'HISTORICOS INTERESES'!$D$240)^(30/360))-C17</f>
        <v>19943.868155550328</v>
      </c>
      <c r="AB17" s="202">
        <f>C17*((1+'HISTORICOS INTERESES'!$D$242)^(30/360))-C17</f>
        <v>20114.990365013131</v>
      </c>
      <c r="AC17" s="202">
        <f>C17*((1+'HISTORICOS INTERESES'!$D$243)^(30/360))-C17</f>
        <v>20174.150419835467</v>
      </c>
      <c r="AD17" s="202">
        <f>C17*((1+'HISTORICOS INTERESES'!$D$244)^(30/360))-C17</f>
        <v>19917.513203812065</v>
      </c>
      <c r="AE17" s="202">
        <f>C17*((1+'HISTORICOS INTERESES'!$D$247)^(30/360))-C17</f>
        <v>19666.761375396396</v>
      </c>
      <c r="AF17" s="202">
        <f>C17*((1+'HISTORICOS INTERESES'!$D$248)^(30/360))-C17</f>
        <v>19289.338622991811</v>
      </c>
      <c r="AG17" s="202">
        <f>C17*((1+'HISTORICOS INTERESES'!$D$249)^(30/360))-C17</f>
        <v>19149.894102846505</v>
      </c>
      <c r="AH17" s="202">
        <f>C17*((1+'HISTORICOS INTERESES'!$D$251)^(30/360))-C17</f>
        <v>19368.925728520262</v>
      </c>
      <c r="AI17" s="202">
        <f>C17*((1+'HISTORICOS INTERESES'!$D$252)^(30/360))-C17</f>
        <v>19239.561444605468</v>
      </c>
      <c r="AJ17" s="202">
        <f>C17*((1+'HISTORICOS INTERESES'!$D$253)^(30/360))-C17</f>
        <v>19139.925628466764</v>
      </c>
      <c r="AK17" s="202">
        <f>C17*((1+'HISTORICOS INTERESES'!$D$255)^(30/360))-C17</f>
        <v>19050.160360617563</v>
      </c>
      <c r="AL17" s="202">
        <f>C17*((1+'HISTORICOS INTERESES'!$D$256)^(30/360))-C17</f>
        <v>19040.18099313695</v>
      </c>
      <c r="AM17" s="202">
        <f>C17*((1+'HISTORICOS INTERESES'!$D$257)^(30/360))-C17</f>
        <v>19010.236345623154</v>
      </c>
      <c r="AN17" s="202">
        <f>C17*((1+'HISTORICOS INTERESES'!$D$259)^(30/360))-C17</f>
        <v>19070.115824537934</v>
      </c>
      <c r="AO17" s="202">
        <f>C17*((1+'HISTORICOS INTERESES'!$D$260)^(30/360))-C17</f>
        <v>19020.218985889107</v>
      </c>
      <c r="AP17" s="202">
        <f>C17*((1+'HISTORICOS INTERESES'!$D$261)^(30/360))-C17</f>
        <v>18910.349873261177</v>
      </c>
      <c r="AQ17" s="202">
        <f>C17*((1+'HISTORICOS INTERESES'!$D$264)^(30/360))-C17</f>
        <v>19100.040846551186</v>
      </c>
      <c r="AR17" s="202">
        <f>C17*((1+'HISTORICOS INTERESES'!$D$265)^(30/360))-C17</f>
        <v>19289.338622991811</v>
      </c>
      <c r="AS17" s="202">
        <f>C17*((1+'HISTORICOS INTERESES'!$D$266)^(30/360))-AO17</f>
        <v>985925.95754007204</v>
      </c>
      <c r="AT17" s="184">
        <f>(C17*((1+'HISTORICOS INTERESES'!$D$268)^(30/360))-C17)</f>
        <v>20121.565595364082</v>
      </c>
      <c r="AU17" s="184">
        <f>(C17*((1+'HISTORICOS INTERESES'!$D$269)^(30/360))-C17)</f>
        <v>20289.074385042419</v>
      </c>
      <c r="AV17" s="184">
        <f>(C17*((1+'HISTORICOS INTERESES'!$D$270)^(30/360))-C17)</f>
        <v>20858.27662252076</v>
      </c>
      <c r="AW17" s="184">
        <f>(C17*((1+'HISTORICOS INTERESES'!$D$271)^(30/360))-C17)</f>
        <v>21504.94893230719</v>
      </c>
      <c r="AX17" s="184">
        <f>(C17*((1+'HISTORICOS INTERESES'!$D$272)^(30/360))-C17)</f>
        <v>22169.590968203964</v>
      </c>
      <c r="AY17" s="184">
        <f>(C17*((1+'HISTORICOS INTERESES'!$D$273)^(30/360))-C17)</f>
        <v>23014.375565018621</v>
      </c>
      <c r="AZ17" s="184">
        <f>(C17*((1+'HISTORICOS INTERESES'!$D$274)^(30/360))-C17)</f>
        <v>23901.933778226725</v>
      </c>
      <c r="BA17" s="184">
        <f>(C17*((1+'HISTORICOS INTERESES'!$D$275)^(30/360))-C17)</f>
        <v>25111.590672719991</v>
      </c>
      <c r="BB17" s="184">
        <f>(C17*((1+'HISTORICOS INTERESES'!$D$276)^(30/360))-C17)</f>
        <v>26145.586365603027</v>
      </c>
      <c r="BC17" s="184">
        <f>(C17*((1+'HISTORICOS INTERESES'!$D$277)^(30/360))-C17)</f>
        <v>27216.783443333348</v>
      </c>
      <c r="BD17" s="184">
        <f>(C17*((1+'HISTORICOS INTERESES'!$D$278)^(30/360))-C17)</f>
        <v>28899.218084646505</v>
      </c>
      <c r="BE17" s="184">
        <f>(C17*((1+'HISTORICOS INTERESES'!$D$279)^(30/360))-C17)</f>
        <v>29968.590097302571</v>
      </c>
      <c r="BF17" s="184">
        <f>(C17*((1+'HISTORICOS INTERESES'!$D$280)^(30/360))-C17)</f>
        <v>31148.262820290984</v>
      </c>
      <c r="BG17" s="184">
        <f>(C17*((1+'HISTORICOS INTERESES'!$D$281)^(30/360))-C17)</f>
        <v>31723.806181839434</v>
      </c>
      <c r="BH17" s="184">
        <f>(C17*((1+'HISTORICOS INTERESES'!$D$282)^(30/360))-C17)</f>
        <v>32203.587015858619</v>
      </c>
      <c r="BI17" s="184">
        <f>(C17*((1+'HISTORICOS INTERESES'!$D$283)^(30/360))-C17)</f>
        <v>31226.957334301434</v>
      </c>
      <c r="BJ17" s="184">
        <f>(C17*((1+'HISTORICOS INTERESES'!$D$284)^(30/360))-C17)</f>
        <v>30780.133064114954</v>
      </c>
      <c r="BK17" s="184">
        <f>(C17*((1+'HISTORICOS INTERESES'!$D$285)^(30/360))-C17)</f>
        <v>30428.164239958278</v>
      </c>
      <c r="BL17" s="184">
        <f>(C17*((1+'HISTORICOS INTERESES'!$D$286)^(30/360))-C17)</f>
        <v>29888.815659062937</v>
      </c>
      <c r="BM17" s="184">
        <f>(C17*((1+'HISTORICOS INTERESES'!$D$287)^(30/360))-C17)</f>
        <v>29248.125431652297</v>
      </c>
      <c r="BN17" s="184">
        <f>(C17*((1+'HISTORICOS INTERESES'!$D$288)^(30/360))-C17)</f>
        <v>27898.885305897798</v>
      </c>
      <c r="BO17" s="184">
        <f>(C17*((1+'HISTORICOS INTERESES'!$D$289)^(30/360))-C17)</f>
        <v>26979.137006729725</v>
      </c>
      <c r="BP17" s="184">
        <f>(C17*((1+'HISTORICOS INTERESES'!$D$290)^(30/360))-C17)</f>
        <v>26538.786407297361</v>
      </c>
      <c r="BQ17" s="184">
        <f>(C17*((1+'HISTORICOS INTERESES'!$D$291)^(30/360))-C17)</f>
        <v>24943.319716459955</v>
      </c>
      <c r="BR17" s="184">
        <f>(C17*((1+'HISTORICOS INTERESES'!$D$292)^(30/360))-C17)</f>
        <v>24937.081535308389</v>
      </c>
      <c r="BS17" s="184">
        <f>(C17*((1+'HISTORICOS INTERESES'!$D$293)^(12/360))-C17)</f>
        <v>9487.1159261981957</v>
      </c>
      <c r="BT17" s="185">
        <f t="shared" si="0"/>
        <v>2163445.4632321033</v>
      </c>
    </row>
    <row r="18" spans="1:72" s="28" customFormat="1" x14ac:dyDescent="0.25">
      <c r="A18" s="195"/>
      <c r="B18" s="198" t="s">
        <v>82</v>
      </c>
      <c r="C18" s="194">
        <v>985458</v>
      </c>
      <c r="D18" s="196">
        <v>43818</v>
      </c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>
        <f>C18*((1+'HISTORICOS INTERESES'!$D$231)^(11/360))-C18</f>
        <v>7548.9388562366366</v>
      </c>
      <c r="U18" s="202">
        <f>C18*((1+'HISTORICOS INTERESES'!$D$232)^(30/360))-C18</f>
        <v>20587.202448716154</v>
      </c>
      <c r="V18" s="202">
        <f>C18*((1+'HISTORICOS INTERESES'!$D$234)^(30/360))-C18</f>
        <v>20868.059458143427</v>
      </c>
      <c r="W18" s="202">
        <f>C18*((1+'HISTORICOS INTERESES'!$D$235)^(30/360))-C18</f>
        <v>20763.655236792867</v>
      </c>
      <c r="X18" s="202">
        <f>C18*((1+'HISTORICOS INTERESES'!$D$236)^(30/360))-C18</f>
        <v>20508.669583058683</v>
      </c>
      <c r="Y18" s="202">
        <f>C18*((1+'HISTORICOS INTERESES'!$D$238)^(30/360))-C18</f>
        <v>20016.30511365342</v>
      </c>
      <c r="Z18" s="202">
        <f>C18*((1+'HISTORICOS INTERESES'!$D$239)^(30/360))-C18</f>
        <v>19943.868155550328</v>
      </c>
      <c r="AA18" s="202">
        <f>C18*((1+'HISTORICOS INTERESES'!$D$240)^(30/360))-C18</f>
        <v>19943.868155550328</v>
      </c>
      <c r="AB18" s="202">
        <f>C18*((1+'HISTORICOS INTERESES'!$D$242)^(30/360))-C18</f>
        <v>20114.990365013131</v>
      </c>
      <c r="AC18" s="202">
        <f>C18*((1+'HISTORICOS INTERESES'!$D$243)^(30/360))-C18</f>
        <v>20174.150419835467</v>
      </c>
      <c r="AD18" s="202">
        <f>C18*((1+'HISTORICOS INTERESES'!$D$244)^(30/360))-C18</f>
        <v>19917.513203812065</v>
      </c>
      <c r="AE18" s="202">
        <f>C18*((1+'HISTORICOS INTERESES'!$D$247)^(30/360))-C18</f>
        <v>19666.761375396396</v>
      </c>
      <c r="AF18" s="202">
        <f>C18*((1+'HISTORICOS INTERESES'!$D$248)^(30/360))-C18</f>
        <v>19289.338622991811</v>
      </c>
      <c r="AG18" s="202">
        <f>C18*((1+'HISTORICOS INTERESES'!$D$249)^(30/360))-C18</f>
        <v>19149.894102846505</v>
      </c>
      <c r="AH18" s="202">
        <f>C18*((1+'HISTORICOS INTERESES'!$D$251)^(30/360))-C18</f>
        <v>19368.925728520262</v>
      </c>
      <c r="AI18" s="202">
        <f>C18*((1+'HISTORICOS INTERESES'!$D$252)^(30/360))-C18</f>
        <v>19239.561444605468</v>
      </c>
      <c r="AJ18" s="202">
        <f>C18*((1+'HISTORICOS INTERESES'!$D$253)^(30/360))-C18</f>
        <v>19139.925628466764</v>
      </c>
      <c r="AK18" s="202">
        <f>C18*((1+'HISTORICOS INTERESES'!$D$255)^(30/360))-C18</f>
        <v>19050.160360617563</v>
      </c>
      <c r="AL18" s="202">
        <f>C18*((1+'HISTORICOS INTERESES'!$D$256)^(30/360))-C18</f>
        <v>19040.18099313695</v>
      </c>
      <c r="AM18" s="202">
        <f>C18*((1+'HISTORICOS INTERESES'!$D$257)^(30/360))-C18</f>
        <v>19010.236345623154</v>
      </c>
      <c r="AN18" s="202">
        <f>C18*((1+'HISTORICOS INTERESES'!$D$259)^(30/360))-C18</f>
        <v>19070.115824537934</v>
      </c>
      <c r="AO18" s="202">
        <f>C18*((1+'HISTORICOS INTERESES'!$D$260)^(30/360))-C18</f>
        <v>19020.218985889107</v>
      </c>
      <c r="AP18" s="202">
        <f>C18*((1+'HISTORICOS INTERESES'!$D$261)^(30/360))-C18</f>
        <v>18910.349873261177</v>
      </c>
      <c r="AQ18" s="202">
        <f>C18*((1+'HISTORICOS INTERESES'!$D$264)^(30/360))-C18</f>
        <v>19100.040846551186</v>
      </c>
      <c r="AR18" s="202">
        <f>C18*((1+'HISTORICOS INTERESES'!$D$265)^(30/360))-C18</f>
        <v>19289.338622991811</v>
      </c>
      <c r="AS18" s="202">
        <f>C18*((1+'HISTORICOS INTERESES'!$D$266)^(30/360))-AO18</f>
        <v>985925.95754007204</v>
      </c>
      <c r="AT18" s="184">
        <f>(C18*((1+'HISTORICOS INTERESES'!$D$268)^(30/360))-C18)</f>
        <v>20121.565595364082</v>
      </c>
      <c r="AU18" s="184">
        <f>(C18*((1+'HISTORICOS INTERESES'!$D$269)^(30/360))-C18)</f>
        <v>20289.074385042419</v>
      </c>
      <c r="AV18" s="184">
        <f>(C18*((1+'HISTORICOS INTERESES'!$D$270)^(30/360))-C18)</f>
        <v>20858.27662252076</v>
      </c>
      <c r="AW18" s="184">
        <f>(C18*((1+'HISTORICOS INTERESES'!$D$271)^(30/360))-C18)</f>
        <v>21504.94893230719</v>
      </c>
      <c r="AX18" s="184">
        <f>(C18*((1+'HISTORICOS INTERESES'!$D$272)^(30/360))-C18)</f>
        <v>22169.590968203964</v>
      </c>
      <c r="AY18" s="184">
        <f>(C18*((1+'HISTORICOS INTERESES'!$D$273)^(30/360))-C18)</f>
        <v>23014.375565018621</v>
      </c>
      <c r="AZ18" s="184">
        <f>(C18*((1+'HISTORICOS INTERESES'!$D$274)^(30/360))-C18)</f>
        <v>23901.933778226725</v>
      </c>
      <c r="BA18" s="184">
        <f>(C18*((1+'HISTORICOS INTERESES'!$D$275)^(30/360))-C18)</f>
        <v>25111.590672719991</v>
      </c>
      <c r="BB18" s="184">
        <f>(C18*((1+'HISTORICOS INTERESES'!$D$276)^(30/360))-C18)</f>
        <v>26145.586365603027</v>
      </c>
      <c r="BC18" s="184">
        <f>(C18*((1+'HISTORICOS INTERESES'!$D$277)^(30/360))-C18)</f>
        <v>27216.783443333348</v>
      </c>
      <c r="BD18" s="184">
        <f>(C18*((1+'HISTORICOS INTERESES'!$D$278)^(30/360))-C18)</f>
        <v>28899.218084646505</v>
      </c>
      <c r="BE18" s="184">
        <f>(C18*((1+'HISTORICOS INTERESES'!$D$279)^(30/360))-C18)</f>
        <v>29968.590097302571</v>
      </c>
      <c r="BF18" s="184">
        <f>(C18*((1+'HISTORICOS INTERESES'!$D$280)^(30/360))-C18)</f>
        <v>31148.262820290984</v>
      </c>
      <c r="BG18" s="184">
        <f>(C18*((1+'HISTORICOS INTERESES'!$D$281)^(30/360))-C18)</f>
        <v>31723.806181839434</v>
      </c>
      <c r="BH18" s="184">
        <f>(C18*((1+'HISTORICOS INTERESES'!$D$282)^(30/360))-C18)</f>
        <v>32203.587015858619</v>
      </c>
      <c r="BI18" s="184">
        <f>(C18*((1+'HISTORICOS INTERESES'!$D$283)^(30/360))-C18)</f>
        <v>31226.957334301434</v>
      </c>
      <c r="BJ18" s="184">
        <f>(C18*((1+'HISTORICOS INTERESES'!$D$284)^(30/360))-C18)</f>
        <v>30780.133064114954</v>
      </c>
      <c r="BK18" s="184">
        <f>(C18*((1+'HISTORICOS INTERESES'!$D$285)^(30/360))-C18)</f>
        <v>30428.164239958278</v>
      </c>
      <c r="BL18" s="184">
        <f>(C18*((1+'HISTORICOS INTERESES'!$D$286)^(30/360))-C18)</f>
        <v>29888.815659062937</v>
      </c>
      <c r="BM18" s="184">
        <f>(C18*((1+'HISTORICOS INTERESES'!$D$287)^(30/360))-C18)</f>
        <v>29248.125431652297</v>
      </c>
      <c r="BN18" s="184">
        <f>(C18*((1+'HISTORICOS INTERESES'!$D$288)^(30/360))-C18)</f>
        <v>27898.885305897798</v>
      </c>
      <c r="BO18" s="184">
        <f>(C18*((1+'HISTORICOS INTERESES'!$D$289)^(30/360))-C18)</f>
        <v>26979.137006729725</v>
      </c>
      <c r="BP18" s="184">
        <f>(C18*((1+'HISTORICOS INTERESES'!$D$290)^(30/360))-C18)</f>
        <v>26538.786407297361</v>
      </c>
      <c r="BQ18" s="184">
        <f>(C18*((1+'HISTORICOS INTERESES'!$D$291)^(30/360))-C18)</f>
        <v>24943.319716459955</v>
      </c>
      <c r="BR18" s="184">
        <f>(C18*((1+'HISTORICOS INTERESES'!$D$292)^(30/360))-C18)</f>
        <v>24937.081535308389</v>
      </c>
      <c r="BS18" s="184">
        <f>(C18*((1+'HISTORICOS INTERESES'!$D$293)^(12/360))-C18)</f>
        <v>9487.1159261981957</v>
      </c>
      <c r="BT18" s="185">
        <f t="shared" si="0"/>
        <v>2141291.9394471305</v>
      </c>
    </row>
    <row r="19" spans="1:72" s="28" customFormat="1" x14ac:dyDescent="0.25">
      <c r="A19" s="195"/>
      <c r="B19" s="205" t="s">
        <v>83</v>
      </c>
      <c r="C19" s="206">
        <v>37650204</v>
      </c>
      <c r="D19" s="207">
        <v>44856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>
        <f>C19*((1+'HISTORICOS INTERESES'!$D$244)^(8/360))-C19</f>
        <v>201437.31745714694</v>
      </c>
      <c r="AE19" s="208">
        <f>C19*((1+'HISTORICOS INTERESES'!$D$247)^(30/360))-C19</f>
        <v>751384.20694032311</v>
      </c>
      <c r="AF19" s="208">
        <f>C19*((1+'HISTORICOS INTERESES'!$D$248)^(30/360))-C19</f>
        <v>736964.47152564675</v>
      </c>
      <c r="AG19" s="208">
        <f>C19*((1+'HISTORICOS INTERESES'!$D$249)^(30/360))-C19</f>
        <v>731636.88310467452</v>
      </c>
      <c r="AH19" s="208">
        <f>C19*((1+'HISTORICOS INTERESES'!$D$251)^(30/360))-C19</f>
        <v>740005.159976013</v>
      </c>
      <c r="AI19" s="208">
        <f>C19*((1+'HISTORICOS INTERESES'!$D$252)^(30/360))-C19</f>
        <v>735062.69497018307</v>
      </c>
      <c r="AJ19" s="208">
        <f>C19*((1+'HISTORICOS INTERESES'!$D$253)^(30/360))-C19</f>
        <v>731256.02963962406</v>
      </c>
      <c r="AK19" s="208">
        <f>C19*((1+'HISTORICOS INTERESES'!$D$255)^(30/360))-C19</f>
        <v>727826.47643021494</v>
      </c>
      <c r="AL19" s="208">
        <f>C19*((1+'HISTORICOS INTERESES'!$D$256)^(30/360))-C19</f>
        <v>727445.20678560436</v>
      </c>
      <c r="AM19" s="208">
        <f>C19*((1+'HISTORICOS INTERESES'!$D$257)^(30/360))-C19</f>
        <v>726301.14779212326</v>
      </c>
      <c r="AN19" s="208">
        <f>C19*((1+'HISTORICOS INTERESES'!$D$259)^(30/360))-C19</f>
        <v>728588.89074672014</v>
      </c>
      <c r="AO19" s="208">
        <f>C19*((1+'HISTORICOS INTERESES'!$D$260)^(30/360))-C19</f>
        <v>726682.54247608781</v>
      </c>
      <c r="AP19" s="208">
        <f>C19*((1+'HISTORICOS INTERESES'!$D$261)^(30/360))-C19</f>
        <v>722484.90594186634</v>
      </c>
      <c r="AQ19" s="208">
        <f>C19*((1+'HISTORICOS INTERESES'!$D$264)^(30/360))-C19</f>
        <v>729732.19993240386</v>
      </c>
      <c r="AR19" s="208">
        <f>C19*((1+'HISTORICOS INTERESES'!$D$265)^(30/360))-C19</f>
        <v>736964.47152564675</v>
      </c>
      <c r="AS19" s="208">
        <f>C19*((1+'HISTORICOS INTERESES'!$D$266)^(30/360))-AO19</f>
        <v>37668082.688738681</v>
      </c>
      <c r="AT19" s="208">
        <f>(C19*((1+'HISTORICOS INTERESES'!$D$268)^(30/360))-C19)</f>
        <v>768760.36265861988</v>
      </c>
      <c r="AU19" s="208">
        <f>(C19*((1+'HISTORICOS INTERESES'!$D$269)^(30/360))-C19)</f>
        <v>775160.16874186695</v>
      </c>
      <c r="AV19" s="208">
        <f>(C19*((1+'HISTORICOS INTERESES'!$D$270)^(30/360))-C19)</f>
        <v>796906.99139520526</v>
      </c>
      <c r="AW19" s="208">
        <f>(C19*((1+'HISTORICOS INTERESES'!$D$271)^(30/360))-C19)</f>
        <v>821613.61956668645</v>
      </c>
      <c r="AX19" s="208">
        <f>(C19*((1+'HISTORICOS INTERESES'!$D$272)^(30/360))-C19)</f>
        <v>847006.79536767304</v>
      </c>
      <c r="AY19" s="208">
        <f>(C19*((1+'HISTORICOS INTERESES'!$D$273)^(30/360))-C19)</f>
        <v>879282.4604960978</v>
      </c>
      <c r="AZ19" s="208">
        <f>(C19*((1+'HISTORICOS INTERESES'!$D$274)^(30/360))-C19)</f>
        <v>913192.32554277033</v>
      </c>
      <c r="BA19" s="208">
        <f>(C19*((1+'HISTORICOS INTERESES'!$D$275)^(30/360))-C19)</f>
        <v>959408.22601512074</v>
      </c>
      <c r="BB19" s="208">
        <f>(C19*((1+'HISTORICOS INTERESES'!$D$276)^(30/360))-C19)</f>
        <v>998912.85104446113</v>
      </c>
      <c r="BC19" s="208">
        <f>(C19*((1+'HISTORICOS INTERESES'!$D$277)^(30/360))-C19)</f>
        <v>1039838.7844690681</v>
      </c>
      <c r="BD19" s="208">
        <f>(C19*((1+'HISTORICOS INTERESES'!$D$278)^(30/360))-C19)</f>
        <v>1104117.5334995836</v>
      </c>
      <c r="BE19" s="208">
        <f>(C19*((1+'HISTORICOS INTERESES'!$D$279)^(30/360))-C19)</f>
        <v>1144973.7388664186</v>
      </c>
      <c r="BF19" s="208">
        <f>(C19*((1+'HISTORICOS INTERESES'!$D$280)^(30/360))-C19)</f>
        <v>1190044.0702998713</v>
      </c>
      <c r="BG19" s="208">
        <f>(C19*((1+'HISTORICOS INTERESES'!$D$281)^(30/360))-C19)</f>
        <v>1212033.160624519</v>
      </c>
      <c r="BH19" s="208">
        <f>(C19*((1+'HISTORICOS INTERESES'!$D$282)^(30/360))-C19)</f>
        <v>1230363.5676800311</v>
      </c>
      <c r="BI19" s="208">
        <f>(C19*((1+'HISTORICOS INTERESES'!$D$283)^(30/360))-C19)</f>
        <v>1193050.656583786</v>
      </c>
      <c r="BJ19" s="208">
        <f>(C19*((1+'HISTORICOS INTERESES'!$D$284)^(30/360))-C19)</f>
        <v>1175979.3811720759</v>
      </c>
      <c r="BK19" s="208">
        <f>(C19*((1+'HISTORICOS INTERESES'!$D$285)^(30/360))-C19)</f>
        <v>1162532.1332618222</v>
      </c>
      <c r="BL19" s="208">
        <f>(C19*((1+'HISTORICOS INTERESES'!$D$286)^(30/360))-C19)</f>
        <v>1141925.8932213411</v>
      </c>
      <c r="BM19" s="208">
        <f>(C19*((1+'HISTORICOS INTERESES'!$D$287)^(30/360))-C19)</f>
        <v>1117447.8152486458</v>
      </c>
      <c r="BN19" s="208">
        <f>(C19*((1+'HISTORICOS INTERESES'!$D$288)^(30/360))-C19)</f>
        <v>1065899.0267871916</v>
      </c>
      <c r="BO19" s="208">
        <f>(C19*((1+'HISTORICOS INTERESES'!$D$289)^(30/360))-C19)</f>
        <v>1030759.3139913827</v>
      </c>
      <c r="BP19" s="208">
        <f>(C19*((1+'HISTORICOS INTERESES'!$D$290)^(30/360))-C19)</f>
        <v>1013935.3703021035</v>
      </c>
      <c r="BQ19" s="208">
        <f>(C19*((1+'HISTORICOS INTERESES'!$D$291)^(30/360))-C19)</f>
        <v>952979.30075349659</v>
      </c>
      <c r="BR19" s="208">
        <f>(C19*((1+'HISTORICOS INTERESES'!$D$292)^(30/360))-C19)</f>
        <v>952740.96609799564</v>
      </c>
      <c r="BS19" s="208">
        <f>(C19*((1+'HISTORICOS INTERESES'!$D$293)^(15/360))-C19)</f>
        <v>453622.40273295343</v>
      </c>
      <c r="BT19" s="209">
        <f t="shared" si="0"/>
        <v>74064342.21040374</v>
      </c>
    </row>
    <row r="20" spans="1:72" ht="45.75" customHeight="1" x14ac:dyDescent="0.25">
      <c r="A20" s="183"/>
      <c r="B20" s="243" t="s">
        <v>84</v>
      </c>
      <c r="C20" s="187">
        <v>20601376.039999999</v>
      </c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8">
        <f>C20</f>
        <v>20601376.039999999</v>
      </c>
    </row>
    <row r="21" spans="1:72" x14ac:dyDescent="0.25">
      <c r="A21" s="183"/>
      <c r="B21" s="183" t="s">
        <v>85</v>
      </c>
      <c r="C21" s="182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3"/>
      <c r="AX21" s="183"/>
      <c r="AY21" s="183"/>
      <c r="AZ21" s="183"/>
      <c r="BA21" s="183"/>
      <c r="BB21" s="183"/>
      <c r="BC21" s="187"/>
      <c r="BD21" s="187"/>
      <c r="BE21" s="187"/>
      <c r="BF21" s="187"/>
      <c r="BG21" s="187"/>
      <c r="BH21" s="187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8">
        <f>SUM(BT3:BT20)+C19</f>
        <v>168588264.0491437</v>
      </c>
    </row>
    <row r="22" spans="1:72" x14ac:dyDescent="0.25">
      <c r="C22" s="199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  <c r="BM22" s="200"/>
      <c r="BN22" s="200"/>
      <c r="BO22" s="200"/>
      <c r="BP22" s="200"/>
      <c r="BQ22" s="200"/>
      <c r="BR22" s="200"/>
      <c r="BS22" s="200"/>
      <c r="BT22" s="180"/>
    </row>
    <row r="23" spans="1:72" x14ac:dyDescent="0.25">
      <c r="C23" s="199"/>
      <c r="BC23" s="200"/>
      <c r="BD23" s="200"/>
      <c r="BE23" s="200"/>
      <c r="BF23" s="200"/>
      <c r="BG23" s="200"/>
      <c r="BH23" s="200"/>
      <c r="BI23" s="200"/>
      <c r="BJ23" s="200"/>
      <c r="BK23" s="200"/>
      <c r="BL23" s="200"/>
      <c r="BM23" s="200"/>
      <c r="BN23" s="200"/>
      <c r="BO23" s="200"/>
      <c r="BP23" s="200"/>
      <c r="BQ23" s="200"/>
      <c r="BR23" s="200"/>
      <c r="BS23" s="200"/>
      <c r="BT23" s="180"/>
    </row>
    <row r="24" spans="1:72" x14ac:dyDescent="0.25">
      <c r="C24" s="199"/>
      <c r="BC24" s="200"/>
      <c r="BD24" s="200"/>
      <c r="BE24" s="200"/>
      <c r="BF24" s="200"/>
      <c r="BG24" s="200"/>
      <c r="BH24" s="200"/>
      <c r="BI24" s="200"/>
      <c r="BJ24" s="200"/>
      <c r="BK24" s="200"/>
      <c r="BL24" s="200"/>
      <c r="BM24" s="200"/>
      <c r="BN24" s="200"/>
      <c r="BO24" s="200"/>
      <c r="BP24" s="200"/>
      <c r="BQ24" s="200"/>
      <c r="BR24" s="200"/>
      <c r="BS24" s="200"/>
      <c r="BT24" s="180"/>
    </row>
    <row r="25" spans="1:72" x14ac:dyDescent="0.25">
      <c r="C25" s="199"/>
      <c r="BC25" s="200"/>
      <c r="BD25" s="200"/>
      <c r="BE25" s="200"/>
      <c r="BF25" s="200"/>
      <c r="BG25" s="200"/>
      <c r="BH25" s="200"/>
      <c r="BI25" s="200"/>
      <c r="BJ25" s="200"/>
      <c r="BK25" s="200"/>
      <c r="BL25" s="200"/>
      <c r="BM25" s="200"/>
      <c r="BN25" s="200"/>
      <c r="BO25" s="200"/>
      <c r="BP25" s="200"/>
      <c r="BQ25" s="200"/>
      <c r="BR25" s="200"/>
      <c r="BS25" s="200"/>
      <c r="BT25" s="180"/>
    </row>
    <row r="26" spans="1:72" x14ac:dyDescent="0.25">
      <c r="C26" s="199"/>
      <c r="BC26" s="200"/>
      <c r="BD26" s="200"/>
      <c r="BE26" s="200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00"/>
      <c r="BR26" s="200"/>
      <c r="BS26" s="200"/>
      <c r="BT26" s="180"/>
    </row>
    <row r="27" spans="1:72" x14ac:dyDescent="0.25">
      <c r="C27" s="199"/>
      <c r="BC27" s="200"/>
      <c r="BD27" s="200"/>
      <c r="BE27" s="200"/>
      <c r="BF27" s="200"/>
      <c r="BG27" s="200"/>
      <c r="BH27" s="200"/>
      <c r="BI27" s="200"/>
      <c r="BJ27" s="200"/>
      <c r="BK27" s="200"/>
      <c r="BL27" s="200"/>
      <c r="BM27" s="200"/>
      <c r="BN27" s="200"/>
      <c r="BO27" s="200"/>
      <c r="BP27" s="200"/>
      <c r="BQ27" s="200"/>
      <c r="BR27" s="200"/>
      <c r="BS27" s="200"/>
      <c r="BT27" s="180"/>
    </row>
    <row r="28" spans="1:72" x14ac:dyDescent="0.25">
      <c r="B28" s="242"/>
      <c r="BK28" s="201"/>
    </row>
    <row r="29" spans="1:72" x14ac:dyDescent="0.25">
      <c r="BK29" s="11"/>
    </row>
    <row r="30" spans="1:72" x14ac:dyDescent="0.25">
      <c r="BK30" s="201"/>
    </row>
    <row r="32" spans="1:72" x14ac:dyDescent="0.25">
      <c r="BK32" s="201"/>
    </row>
  </sheetData>
  <mergeCells count="1">
    <mergeCell ref="BT1:BT2"/>
  </mergeCells>
  <pageMargins left="0.23622047244094491" right="0.23622047244094491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1DAA8-0E03-49F2-95D1-19528E0CE0E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d8dbc5-e497-426f-8b53-582fbea7b512">
      <Terms xmlns="http://schemas.microsoft.com/office/infopath/2007/PartnerControls"/>
    </lcf76f155ced4ddcb4097134ff3c332f>
    <TaxCatchAll xmlns="746b2c82-f27a-4a25-9003-47178e8d16c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719E57107A4946A44746C665614D24" ma:contentTypeVersion="18" ma:contentTypeDescription="Crear nuevo documento." ma:contentTypeScope="" ma:versionID="618e6abc81572eecd9b6b7b81595ca27">
  <xsd:schema xmlns:xsd="http://www.w3.org/2001/XMLSchema" xmlns:xs="http://www.w3.org/2001/XMLSchema" xmlns:p="http://schemas.microsoft.com/office/2006/metadata/properties" xmlns:ns2="8bd8dbc5-e497-426f-8b53-582fbea7b512" xmlns:ns3="746b2c82-f27a-4a25-9003-47178e8d16c6" targetNamespace="http://schemas.microsoft.com/office/2006/metadata/properties" ma:root="true" ma:fieldsID="0c6e058a1ee97494dbd807899b1c43da" ns2:_="" ns3:_="">
    <xsd:import namespace="8bd8dbc5-e497-426f-8b53-582fbea7b512"/>
    <xsd:import namespace="746b2c82-f27a-4a25-9003-47178e8d16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d8dbc5-e497-426f-8b53-582fbea7b5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ede90bb-5f7f-46ab-a2b9-0fb428d92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b2c82-f27a-4a25-9003-47178e8d16c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4c3ab78-f6ec-461e-b5e0-9bafcc5f4732}" ma:internalName="TaxCatchAll" ma:showField="CatchAllData" ma:web="746b2c82-f27a-4a25-9003-47178e8d16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46BC27-215B-43BC-B114-93C26FEF20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AF4E5E-2C1D-4779-B31A-1E8D631A61F0}">
  <ds:schemaRefs>
    <ds:schemaRef ds:uri="http://schemas.microsoft.com/office/2006/metadata/properties"/>
    <ds:schemaRef ds:uri="http://schemas.microsoft.com/office/infopath/2007/PartnerControls"/>
    <ds:schemaRef ds:uri="8bd8dbc5-e497-426f-8b53-582fbea7b512"/>
    <ds:schemaRef ds:uri="746b2c82-f27a-4a25-9003-47178e8d16c6"/>
  </ds:schemaRefs>
</ds:datastoreItem>
</file>

<file path=customXml/itemProps3.xml><?xml version="1.0" encoding="utf-8"?>
<ds:datastoreItem xmlns:ds="http://schemas.openxmlformats.org/officeDocument/2006/customXml" ds:itemID="{90B1275E-D079-4518-ADE9-6B09E459B4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d8dbc5-e497-426f-8b53-582fbea7b512"/>
    <ds:schemaRef ds:uri="746b2c82-f27a-4a25-9003-47178e8d16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INTERES COMPUESTO</vt:lpstr>
      <vt:lpstr>INTERES SIMPLE</vt:lpstr>
      <vt:lpstr>HISTORICOS INTERESES</vt:lpstr>
      <vt:lpstr>Hoja1</vt:lpstr>
      <vt:lpstr>Hoja2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Laura Piedad Montoya Oviedo</cp:lastModifiedBy>
  <cp:lastPrinted>2024-02-01T21:48:29Z</cp:lastPrinted>
  <dcterms:created xsi:type="dcterms:W3CDTF">2021-11-19T15:55:45Z</dcterms:created>
  <dcterms:modified xsi:type="dcterms:W3CDTF">2024-03-15T20:12:13Z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0x0101007B719E57107A4946A44746C665614D24</vt:lpwstr>
  </property>
  <property fmtid="{D5CDD505-2E9C-101B-9397-08002B2CF9AE}" pid="3" name="MediaServiceImageTags">
    <vt:lpwstr/>
  </property>
</Properties>
</file>