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Jose\Downloads\"/>
    </mc:Choice>
  </mc:AlternateContent>
  <bookViews>
    <workbookView xWindow="0" yWindow="0" windowWidth="20490" windowHeight="7650"/>
  </bookViews>
  <sheets>
    <sheet name="2020-274." sheetId="1" r:id="rId1"/>
  </sheets>
  <externalReferences>
    <externalReference r:id="rId2"/>
  </externalReferences>
  <definedNames>
    <definedName name="CierreExp" localSheetId="0">'2020-274.'!$A$31</definedName>
    <definedName name="CopiarFormula" localSheetId="0">'2020-274.'!$F$11:$G$11</definedName>
    <definedName name="Fin" localSheetId="0">'2020-274.'!$K$31</definedName>
    <definedName name="Inicio" localSheetId="0">'2020-274.'!$C$31</definedName>
    <definedName name="RangoFormato" localSheetId="0">'2020-274.'!$A$10:$K$10</definedName>
    <definedName name="RangoPegarFormato" localSheetId="0">'2020-274.'!$A$12:$K$31</definedName>
    <definedName name="RangoPegarFormula" localSheetId="0">'2020-274.'!$F$12:$G$31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F11" i="1" s="1"/>
  <c r="G11" i="1" s="1"/>
  <c r="F12" i="1" s="1"/>
  <c r="G12" i="1" s="1"/>
  <c r="F13" i="1" s="1"/>
  <c r="G13" i="1" s="1"/>
  <c r="F14" i="1" s="1"/>
  <c r="G14" i="1" s="1"/>
  <c r="F15" i="1" s="1"/>
  <c r="G15" i="1" s="1"/>
  <c r="F16" i="1" s="1"/>
  <c r="G16" i="1" s="1"/>
  <c r="F17" i="1" s="1"/>
  <c r="G17" i="1" s="1"/>
  <c r="F18" i="1" s="1"/>
  <c r="G18" i="1" s="1"/>
  <c r="F19" i="1" s="1"/>
  <c r="G19" i="1" s="1"/>
  <c r="F20" i="1" s="1"/>
  <c r="G20" i="1" s="1"/>
  <c r="F21" i="1" s="1"/>
  <c r="G21" i="1" s="1"/>
  <c r="F22" i="1" s="1"/>
  <c r="G22" i="1" s="1"/>
  <c r="F23" i="1" s="1"/>
  <c r="G23" i="1" s="1"/>
  <c r="F24" i="1" s="1"/>
  <c r="G24" i="1" s="1"/>
  <c r="F25" i="1" s="1"/>
  <c r="G25" i="1" s="1"/>
  <c r="F26" i="1" s="1"/>
  <c r="G26" i="1" s="1"/>
  <c r="F27" i="1" s="1"/>
  <c r="G27" i="1" s="1"/>
  <c r="F28" i="1" s="1"/>
  <c r="G28" i="1" s="1"/>
  <c r="F29" i="1" s="1"/>
  <c r="G29" i="1" s="1"/>
  <c r="F30" i="1" s="1"/>
  <c r="G30" i="1" s="1"/>
</calcChain>
</file>

<file path=xl/sharedStrings.xml><?xml version="1.0" encoding="utf-8"?>
<sst xmlns="http://schemas.openxmlformats.org/spreadsheetml/2006/main" count="113" uniqueCount="67">
  <si>
    <t>ÍNDICE DEL EXPEDIENTE JUDICIAL ELECTRÓNICO</t>
  </si>
  <si>
    <t>Ciudad</t>
  </si>
  <si>
    <t>Medellín</t>
  </si>
  <si>
    <t>EXPEDIENTE FÍSICO</t>
  </si>
  <si>
    <t>Despacho Judicial</t>
  </si>
  <si>
    <t>Juzgado Trece Laboral del Circuito de Medellín</t>
  </si>
  <si>
    <t>El expediente judicial posee documentos físicos:</t>
  </si>
  <si>
    <t>SI____     NO __X__</t>
  </si>
  <si>
    <t>Serie o Subserie Documental</t>
  </si>
  <si>
    <t>ACCIONES DE TUTELA</t>
  </si>
  <si>
    <t>No. Radicación del Proceso</t>
  </si>
  <si>
    <t>05001310501320200033400</t>
  </si>
  <si>
    <t>No. de carpetas, legajos o tomos:</t>
  </si>
  <si>
    <r>
      <t>Partes Procesales (Parte A)</t>
    </r>
    <r>
      <rPr>
        <sz val="11"/>
        <rFont val="Calibri"/>
        <family val="2"/>
        <scheme val="minor"/>
      </rPr>
      <t xml:space="preserve">
(demandado, procesado, accionado)</t>
    </r>
  </si>
  <si>
    <t>UARIV</t>
  </si>
  <si>
    <r>
      <t>Partes Procesales (Parte B)</t>
    </r>
    <r>
      <rPr>
        <sz val="11"/>
        <rFont val="Calibri"/>
        <family val="2"/>
        <scheme val="minor"/>
      </rPr>
      <t xml:space="preserve">
(demandante, denunciante, accionante)</t>
    </r>
  </si>
  <si>
    <t>LILIANA DEL SOCORRO MEJIA</t>
  </si>
  <si>
    <t>Nombre Documento</t>
  </si>
  <si>
    <t>Fecha Creación Documento</t>
  </si>
  <si>
    <t>Fecha Incorporación Expediete</t>
  </si>
  <si>
    <t xml:space="preserve">Orden Documento </t>
  </si>
  <si>
    <t>Número Páginas</t>
  </si>
  <si>
    <t>Página Inicio</t>
  </si>
  <si>
    <t>Página 
Fin</t>
  </si>
  <si>
    <t>Formato</t>
  </si>
  <si>
    <t>Tamaño</t>
  </si>
  <si>
    <t>Origen</t>
  </si>
  <si>
    <t>Observaciones</t>
  </si>
  <si>
    <t>IncidenteDesacato</t>
  </si>
  <si>
    <t>PDF</t>
  </si>
  <si>
    <t>642Kb</t>
  </si>
  <si>
    <t>Electrónico</t>
  </si>
  <si>
    <t>FalloTutela</t>
  </si>
  <si>
    <t>374Kb</t>
  </si>
  <si>
    <t>RequiereResponsable</t>
  </si>
  <si>
    <t>170Kb</t>
  </si>
  <si>
    <t>NotificaRequerimientoUariv</t>
  </si>
  <si>
    <t>170kb</t>
  </si>
  <si>
    <t>ConstanciaEnvioUariv</t>
  </si>
  <si>
    <t>193kb</t>
  </si>
  <si>
    <t>NotificaRequerimientoIncidentista</t>
  </si>
  <si>
    <t>ConstanciaEnvioIncidentista</t>
  </si>
  <si>
    <t>194kb</t>
  </si>
  <si>
    <t>RequiereSuperiorJerarquico</t>
  </si>
  <si>
    <t>267kb</t>
  </si>
  <si>
    <t>ConstanciaEnvioSuperior</t>
  </si>
  <si>
    <t>282kb</t>
  </si>
  <si>
    <t>Apertura</t>
  </si>
  <si>
    <t>388kb</t>
  </si>
  <si>
    <t>NotificaAperturaUariv</t>
  </si>
  <si>
    <t>158kb</t>
  </si>
  <si>
    <t>876kb</t>
  </si>
  <si>
    <t>NotificaAperturaIncidentista</t>
  </si>
  <si>
    <t>159Kb</t>
  </si>
  <si>
    <t>191Kb</t>
  </si>
  <si>
    <t>InsistenciaIncidenteDesacato</t>
  </si>
  <si>
    <t>801Kb</t>
  </si>
  <si>
    <t>Respuesta</t>
  </si>
  <si>
    <t>192Kb</t>
  </si>
  <si>
    <t>SancionUariv</t>
  </si>
  <si>
    <t>94Kb</t>
  </si>
  <si>
    <t>NotificaSancionUariv</t>
  </si>
  <si>
    <t>164Kb</t>
  </si>
  <si>
    <t>321Kb</t>
  </si>
  <si>
    <t>NotificaSancionIncidentista</t>
  </si>
  <si>
    <t>194Kb</t>
  </si>
  <si>
    <t xml:space="preserve">FECHA DE CIERRE DEL EXPEDIENTE: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</si>
</sst>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1" fillId="0" borderId="1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/>
    <xf numFmtId="0" fontId="1" fillId="0" borderId="7" xfId="0" applyFont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vertical="center"/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5" fillId="0" borderId="11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vertical="center"/>
      <protection locked="0"/>
    </xf>
    <xf numFmtId="0" fontId="0" fillId="0" borderId="9" xfId="0" applyFont="1" applyFill="1" applyBorder="1" applyAlignment="1" applyProtection="1">
      <alignment vertical="center"/>
      <protection locked="0"/>
    </xf>
    <xf numFmtId="0" fontId="0" fillId="0" borderId="10" xfId="0" applyFont="1" applyFill="1" applyBorder="1" applyAlignment="1" applyProtection="1">
      <alignment vertical="center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49" fontId="0" fillId="0" borderId="8" xfId="0" applyNumberFormat="1" applyFont="1" applyFill="1" applyBorder="1" applyAlignment="1" applyProtection="1">
      <alignment horizontal="left" vertical="center"/>
      <protection locked="0"/>
    </xf>
    <xf numFmtId="49" fontId="0" fillId="0" borderId="9" xfId="0" applyNumberFormat="1" applyFont="1" applyFill="1" applyBorder="1" applyAlignment="1" applyProtection="1">
      <alignment horizontal="left" vertical="center"/>
      <protection locked="0"/>
    </xf>
    <xf numFmtId="49" fontId="0" fillId="0" borderId="10" xfId="0" applyNumberFormat="1" applyFont="1" applyFill="1" applyBorder="1" applyAlignment="1" applyProtection="1">
      <alignment horizontal="left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vertical="center" wrapText="1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0" fontId="0" fillId="0" borderId="16" xfId="0" applyFont="1" applyBorder="1" applyAlignment="1" applyProtection="1">
      <alignment horizontal="left" vertical="center"/>
      <protection locked="0"/>
    </xf>
    <xf numFmtId="0" fontId="0" fillId="0" borderId="17" xfId="0" applyFont="1" applyBorder="1" applyAlignment="1" applyProtection="1">
      <alignment horizontal="left" vertical="center"/>
      <protection locked="0"/>
    </xf>
    <xf numFmtId="0" fontId="0" fillId="0" borderId="18" xfId="0" applyFont="1" applyBorder="1" applyAlignment="1" applyProtection="1">
      <alignment horizontal="left" vertical="center"/>
      <protection locked="0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3" fontId="0" fillId="0" borderId="5" xfId="0" applyNumberFormat="1" applyFont="1" applyFill="1" applyBorder="1" applyAlignment="1" applyProtection="1">
      <alignment vertical="center"/>
      <protection locked="0"/>
    </xf>
    <xf numFmtId="14" fontId="0" fillId="0" borderId="5" xfId="0" applyNumberFormat="1" applyFon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3" fontId="0" fillId="3" borderId="5" xfId="0" applyNumberFormat="1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/>
    <xf numFmtId="3" fontId="2" fillId="4" borderId="5" xfId="0" applyNumberFormat="1" applyFont="1" applyFill="1" applyBorder="1" applyAlignment="1" applyProtection="1">
      <alignment vertical="center"/>
      <protection locked="0"/>
    </xf>
    <xf numFmtId="14" fontId="2" fillId="4" borderId="5" xfId="0" applyNumberFormat="1" applyFont="1" applyFill="1" applyBorder="1" applyAlignment="1" applyProtection="1">
      <alignment horizontal="center" vertical="center"/>
      <protection locked="0"/>
    </xf>
    <xf numFmtId="14" fontId="2" fillId="4" borderId="21" xfId="0" applyNumberFormat="1" applyFont="1" applyFill="1" applyBorder="1" applyAlignment="1" applyProtection="1">
      <alignment horizontal="center" vertical="center"/>
      <protection locked="0"/>
    </xf>
    <xf numFmtId="14" fontId="2" fillId="4" borderId="22" xfId="0" applyNumberFormat="1" applyFont="1" applyFill="1" applyBorder="1" applyAlignment="1" applyProtection="1">
      <alignment horizontal="center" vertical="center"/>
      <protection locked="0"/>
    </xf>
    <xf numFmtId="1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11" fillId="0" borderId="0" xfId="0" applyFont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60613</xdr:colOff>
      <xdr:row>0</xdr:row>
      <xdr:rowOff>95249</xdr:rowOff>
    </xdr:from>
    <xdr:to>
      <xdr:col>0</xdr:col>
      <xdr:colOff>2026227</xdr:colOff>
      <xdr:row>0</xdr:row>
      <xdr:rowOff>718705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613" y="95249"/>
          <a:ext cx="1965614" cy="623456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847725</xdr:colOff>
          <xdr:row>6</xdr:row>
          <xdr:rowOff>152400</xdr:rowOff>
        </xdr:from>
        <xdr:to>
          <xdr:col>11</xdr:col>
          <xdr:colOff>0</xdr:colOff>
          <xdr:row>7</xdr:row>
          <xdr:rowOff>28575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9B6BBBD-2278-49A1-86DC-195F9AF4AB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Insertar fila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dice%20de%20tutel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-172"/>
      <sheetName val="003-2020-281"/>
      <sheetName val="2020-162"/>
      <sheetName val="2020-185"/>
      <sheetName val="2020-182"/>
      <sheetName val="I-2020-00158"/>
      <sheetName val="2020-190"/>
      <sheetName val="003-2020-294"/>
      <sheetName val="2020-198UARIV"/>
      <sheetName val="2020-204COL"/>
      <sheetName val="2020-213COL"/>
      <sheetName val="2020-219UARIV"/>
      <sheetName val="2020-231UARIV"/>
      <sheetName val="005-2020-303"/>
      <sheetName val="2020-232COl"/>
      <sheetName val="2020-236"/>
      <sheetName val="2020-237"/>
      <sheetName val="2020-245"/>
      <sheetName val="2020-257CO"/>
      <sheetName val="2020-258"/>
      <sheetName val="2020-264"/>
      <sheetName val="2020-267"/>
      <sheetName val="2020-268"/>
      <sheetName val="2020-271"/>
      <sheetName val="004-2020-311"/>
      <sheetName val="2020-274"/>
      <sheetName val="2020-280"/>
      <sheetName val="2020-283"/>
      <sheetName val="2020-287"/>
      <sheetName val="2020-296"/>
      <sheetName val="2020-301"/>
      <sheetName val="2020-300"/>
      <sheetName val="2020-309"/>
      <sheetName val="2020-319"/>
      <sheetName val="2019-466"/>
      <sheetName val="2020-323"/>
      <sheetName val="2020-327"/>
      <sheetName val="2020-333"/>
      <sheetName val="2020-334"/>
      <sheetName val="2020-274."/>
    </sheetNames>
    <definedNames>
      <definedName name="Macro1InsertarFil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0">
    <pageSetUpPr fitToPage="1"/>
  </sheetPr>
  <dimension ref="A1:K33"/>
  <sheetViews>
    <sheetView showGridLines="0" tabSelected="1" topLeftCell="A19" zoomScale="90" zoomScaleNormal="90" zoomScaleSheetLayoutView="50" workbookViewId="0">
      <selection activeCell="I29" sqref="I29"/>
    </sheetView>
  </sheetViews>
  <sheetFormatPr baseColWidth="10" defaultRowHeight="12.75" x14ac:dyDescent="0.2"/>
  <cols>
    <col min="1" max="1" width="34.5703125" style="55" customWidth="1"/>
    <col min="2" max="2" width="14.28515625" style="55" customWidth="1"/>
    <col min="3" max="3" width="15" style="55" customWidth="1"/>
    <col min="4" max="4" width="11" style="55" customWidth="1"/>
    <col min="5" max="6" width="8.85546875" style="55" customWidth="1"/>
    <col min="7" max="7" width="9.5703125" style="55" customWidth="1"/>
    <col min="8" max="9" width="12.7109375" style="55" customWidth="1"/>
    <col min="10" max="10" width="12.85546875" style="55" customWidth="1"/>
    <col min="11" max="11" width="16" style="55" customWidth="1"/>
    <col min="12" max="16384" width="11.42578125" style="2"/>
  </cols>
  <sheetData>
    <row r="1" spans="1:11" ht="68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0" customFormat="1" ht="20.25" customHeight="1" x14ac:dyDescent="0.2">
      <c r="A2" s="3" t="s">
        <v>1</v>
      </c>
      <c r="B2" s="4" t="s">
        <v>2</v>
      </c>
      <c r="C2" s="5"/>
      <c r="D2" s="5"/>
      <c r="E2" s="5"/>
      <c r="F2" s="6"/>
      <c r="G2" s="7"/>
      <c r="H2" s="8" t="s">
        <v>3</v>
      </c>
      <c r="I2" s="8"/>
      <c r="J2" s="8"/>
      <c r="K2" s="9"/>
    </row>
    <row r="3" spans="1:11" s="10" customFormat="1" ht="20.25" customHeight="1" x14ac:dyDescent="0.2">
      <c r="A3" s="11" t="s">
        <v>4</v>
      </c>
      <c r="B3" s="12" t="s">
        <v>5</v>
      </c>
      <c r="C3" s="13"/>
      <c r="D3" s="13"/>
      <c r="E3" s="13"/>
      <c r="F3" s="14"/>
      <c r="G3" s="7"/>
      <c r="H3" s="15" t="s">
        <v>6</v>
      </c>
      <c r="I3" s="16"/>
      <c r="J3" s="17" t="s">
        <v>7</v>
      </c>
      <c r="K3" s="18"/>
    </row>
    <row r="4" spans="1:11" s="10" customFormat="1" ht="20.25" customHeight="1" x14ac:dyDescent="0.2">
      <c r="A4" s="11" t="s">
        <v>8</v>
      </c>
      <c r="B4" s="19" t="s">
        <v>9</v>
      </c>
      <c r="C4" s="20"/>
      <c r="D4" s="20"/>
      <c r="E4" s="20"/>
      <c r="F4" s="21"/>
      <c r="G4" s="7"/>
      <c r="H4" s="22"/>
      <c r="I4" s="23"/>
      <c r="J4" s="24"/>
      <c r="K4" s="25"/>
    </row>
    <row r="5" spans="1:11" s="10" customFormat="1" ht="20.25" customHeight="1" x14ac:dyDescent="0.2">
      <c r="A5" s="11" t="s">
        <v>10</v>
      </c>
      <c r="B5" s="26" t="s">
        <v>11</v>
      </c>
      <c r="C5" s="27"/>
      <c r="D5" s="27"/>
      <c r="E5" s="27"/>
      <c r="F5" s="28"/>
      <c r="G5" s="7"/>
      <c r="H5" s="15" t="s">
        <v>12</v>
      </c>
      <c r="I5" s="16"/>
      <c r="J5" s="29"/>
      <c r="K5" s="30"/>
    </row>
    <row r="6" spans="1:11" s="10" customFormat="1" ht="29.25" customHeight="1" x14ac:dyDescent="0.2">
      <c r="A6" s="31" t="s">
        <v>13</v>
      </c>
      <c r="B6" s="12" t="s">
        <v>14</v>
      </c>
      <c r="C6" s="13"/>
      <c r="D6" s="13"/>
      <c r="E6" s="13"/>
      <c r="F6" s="14"/>
      <c r="G6" s="7"/>
      <c r="H6" s="22"/>
      <c r="I6" s="23"/>
      <c r="J6" s="32"/>
      <c r="K6" s="33"/>
    </row>
    <row r="7" spans="1:11" s="10" customFormat="1" ht="29.25" customHeight="1" x14ac:dyDescent="0.2">
      <c r="A7" s="34" t="s">
        <v>15</v>
      </c>
      <c r="B7" s="35" t="s">
        <v>16</v>
      </c>
      <c r="C7" s="36"/>
      <c r="D7" s="36"/>
      <c r="E7" s="36"/>
      <c r="F7" s="37"/>
      <c r="G7" s="7"/>
      <c r="H7" s="38"/>
      <c r="I7" s="38"/>
      <c r="J7" s="39"/>
      <c r="K7" s="39"/>
    </row>
    <row r="8" spans="1:11" ht="15.75" customHeight="1" x14ac:dyDescent="0.2">
      <c r="A8" s="40"/>
      <c r="B8" s="40"/>
      <c r="C8" s="40"/>
      <c r="D8" s="40"/>
      <c r="E8" s="40"/>
      <c r="F8" s="40"/>
      <c r="G8" s="40"/>
      <c r="H8" s="41"/>
      <c r="I8" s="41"/>
      <c r="J8" s="40"/>
      <c r="K8" s="40"/>
    </row>
    <row r="9" spans="1:11" ht="48.75" customHeight="1" x14ac:dyDescent="0.2">
      <c r="A9" s="42" t="s">
        <v>17</v>
      </c>
      <c r="B9" s="43" t="s">
        <v>18</v>
      </c>
      <c r="C9" s="43" t="s">
        <v>19</v>
      </c>
      <c r="D9" s="42" t="s">
        <v>20</v>
      </c>
      <c r="E9" s="43" t="s">
        <v>21</v>
      </c>
      <c r="F9" s="43" t="s">
        <v>22</v>
      </c>
      <c r="G9" s="43" t="s">
        <v>23</v>
      </c>
      <c r="H9" s="43" t="s">
        <v>24</v>
      </c>
      <c r="I9" s="43" t="s">
        <v>25</v>
      </c>
      <c r="J9" s="42" t="s">
        <v>26</v>
      </c>
      <c r="K9" s="42" t="s">
        <v>27</v>
      </c>
    </row>
    <row r="10" spans="1:11" s="49" customFormat="1" ht="18.75" customHeight="1" x14ac:dyDescent="0.2">
      <c r="A10" s="44" t="s">
        <v>28</v>
      </c>
      <c r="B10" s="45">
        <v>44117</v>
      </c>
      <c r="C10" s="45">
        <v>44117</v>
      </c>
      <c r="D10" s="46">
        <v>1</v>
      </c>
      <c r="E10" s="46">
        <v>8</v>
      </c>
      <c r="F10" s="47">
        <v>1</v>
      </c>
      <c r="G10" s="47">
        <f>+F10+(E10-F10)</f>
        <v>8</v>
      </c>
      <c r="H10" s="46" t="s">
        <v>29</v>
      </c>
      <c r="I10" s="48" t="s">
        <v>30</v>
      </c>
      <c r="J10" s="46" t="s">
        <v>31</v>
      </c>
      <c r="K10" s="46"/>
    </row>
    <row r="11" spans="1:11" s="49" customFormat="1" ht="18.75" customHeight="1" x14ac:dyDescent="0.2">
      <c r="A11" s="44" t="s">
        <v>32</v>
      </c>
      <c r="B11" s="45">
        <v>44117</v>
      </c>
      <c r="C11" s="45">
        <v>44117</v>
      </c>
      <c r="D11" s="46">
        <v>2</v>
      </c>
      <c r="E11" s="48">
        <v>14</v>
      </c>
      <c r="F11" s="47">
        <f>+IF(E11=0,"0",(1+G10))</f>
        <v>9</v>
      </c>
      <c r="G11" s="47">
        <f>+F11+(E11-1)</f>
        <v>22</v>
      </c>
      <c r="H11" s="46" t="s">
        <v>29</v>
      </c>
      <c r="I11" s="48" t="s">
        <v>33</v>
      </c>
      <c r="J11" s="48" t="s">
        <v>31</v>
      </c>
      <c r="K11" s="48"/>
    </row>
    <row r="12" spans="1:11" s="49" customFormat="1" ht="18.75" customHeight="1" x14ac:dyDescent="0.2">
      <c r="A12" s="44" t="s">
        <v>34</v>
      </c>
      <c r="B12" s="45">
        <v>44117</v>
      </c>
      <c r="C12" s="45">
        <v>44117</v>
      </c>
      <c r="D12" s="46">
        <v>3</v>
      </c>
      <c r="E12" s="46">
        <v>3</v>
      </c>
      <c r="F12" s="47">
        <f t="shared" ref="F12:F30" si="0">+IF(E12=0,"0",(1+G11))</f>
        <v>23</v>
      </c>
      <c r="G12" s="47">
        <f t="shared" ref="G12:G30" si="1">+F12+(E12-1)</f>
        <v>25</v>
      </c>
      <c r="H12" s="46" t="s">
        <v>29</v>
      </c>
      <c r="I12" s="48" t="s">
        <v>35</v>
      </c>
      <c r="J12" s="46" t="s">
        <v>31</v>
      </c>
      <c r="K12" s="46"/>
    </row>
    <row r="13" spans="1:11" s="49" customFormat="1" ht="18.75" customHeight="1" x14ac:dyDescent="0.2">
      <c r="A13" s="44" t="s">
        <v>36</v>
      </c>
      <c r="B13" s="45">
        <v>44117</v>
      </c>
      <c r="C13" s="45">
        <v>44117</v>
      </c>
      <c r="D13" s="46">
        <v>4</v>
      </c>
      <c r="E13" s="46">
        <v>2</v>
      </c>
      <c r="F13" s="47">
        <f t="shared" si="0"/>
        <v>26</v>
      </c>
      <c r="G13" s="47">
        <f t="shared" si="1"/>
        <v>27</v>
      </c>
      <c r="H13" s="46" t="s">
        <v>29</v>
      </c>
      <c r="I13" s="48" t="s">
        <v>37</v>
      </c>
      <c r="J13" s="46" t="s">
        <v>31</v>
      </c>
      <c r="K13" s="46"/>
    </row>
    <row r="14" spans="1:11" s="49" customFormat="1" ht="18.75" customHeight="1" x14ac:dyDescent="0.2">
      <c r="A14" s="44" t="s">
        <v>38</v>
      </c>
      <c r="B14" s="45">
        <v>44117</v>
      </c>
      <c r="C14" s="45">
        <v>44117</v>
      </c>
      <c r="D14" s="46">
        <v>5</v>
      </c>
      <c r="E14" s="46">
        <v>1</v>
      </c>
      <c r="F14" s="47">
        <f t="shared" si="0"/>
        <v>28</v>
      </c>
      <c r="G14" s="47">
        <f t="shared" si="1"/>
        <v>28</v>
      </c>
      <c r="H14" s="46" t="s">
        <v>29</v>
      </c>
      <c r="I14" s="48" t="s">
        <v>39</v>
      </c>
      <c r="J14" s="46" t="s">
        <v>31</v>
      </c>
      <c r="K14" s="46"/>
    </row>
    <row r="15" spans="1:11" s="49" customFormat="1" ht="20.25" customHeight="1" x14ac:dyDescent="0.2">
      <c r="A15" s="44" t="s">
        <v>40</v>
      </c>
      <c r="B15" s="45">
        <v>44117</v>
      </c>
      <c r="C15" s="45">
        <v>44117</v>
      </c>
      <c r="D15" s="46">
        <v>6</v>
      </c>
      <c r="E15" s="46">
        <v>2</v>
      </c>
      <c r="F15" s="47">
        <f t="shared" si="0"/>
        <v>29</v>
      </c>
      <c r="G15" s="47">
        <f t="shared" si="1"/>
        <v>30</v>
      </c>
      <c r="H15" s="46" t="s">
        <v>29</v>
      </c>
      <c r="I15" s="48" t="s">
        <v>37</v>
      </c>
      <c r="J15" s="46" t="s">
        <v>31</v>
      </c>
      <c r="K15" s="46"/>
    </row>
    <row r="16" spans="1:11" s="49" customFormat="1" ht="20.25" customHeight="1" x14ac:dyDescent="0.2">
      <c r="A16" s="44" t="s">
        <v>41</v>
      </c>
      <c r="B16" s="45">
        <v>44117</v>
      </c>
      <c r="C16" s="45">
        <v>44117</v>
      </c>
      <c r="D16" s="46">
        <v>7</v>
      </c>
      <c r="E16" s="46">
        <v>1</v>
      </c>
      <c r="F16" s="47">
        <f t="shared" si="0"/>
        <v>31</v>
      </c>
      <c r="G16" s="47">
        <f t="shared" si="1"/>
        <v>31</v>
      </c>
      <c r="H16" s="46" t="s">
        <v>29</v>
      </c>
      <c r="I16" s="48" t="s">
        <v>42</v>
      </c>
      <c r="J16" s="46" t="s">
        <v>31</v>
      </c>
      <c r="K16" s="46"/>
    </row>
    <row r="17" spans="1:11" s="49" customFormat="1" ht="20.25" customHeight="1" x14ac:dyDescent="0.2">
      <c r="A17" s="44" t="s">
        <v>43</v>
      </c>
      <c r="B17" s="45">
        <v>44134</v>
      </c>
      <c r="C17" s="45">
        <v>44134</v>
      </c>
      <c r="D17" s="46">
        <v>8</v>
      </c>
      <c r="E17" s="46">
        <v>2</v>
      </c>
      <c r="F17" s="47">
        <f t="shared" si="0"/>
        <v>32</v>
      </c>
      <c r="G17" s="47">
        <f t="shared" si="1"/>
        <v>33</v>
      </c>
      <c r="H17" s="46" t="s">
        <v>29</v>
      </c>
      <c r="I17" s="48" t="s">
        <v>44</v>
      </c>
      <c r="J17" s="46" t="s">
        <v>31</v>
      </c>
      <c r="K17" s="46"/>
    </row>
    <row r="18" spans="1:11" s="49" customFormat="1" ht="22.5" customHeight="1" x14ac:dyDescent="0.2">
      <c r="A18" s="44" t="s">
        <v>45</v>
      </c>
      <c r="B18" s="45">
        <v>44134</v>
      </c>
      <c r="C18" s="45">
        <v>44134</v>
      </c>
      <c r="D18" s="46">
        <v>9</v>
      </c>
      <c r="E18" s="46">
        <v>2</v>
      </c>
      <c r="F18" s="47">
        <f t="shared" si="0"/>
        <v>34</v>
      </c>
      <c r="G18" s="47">
        <f t="shared" si="1"/>
        <v>35</v>
      </c>
      <c r="H18" s="46" t="s">
        <v>29</v>
      </c>
      <c r="I18" s="48" t="s">
        <v>46</v>
      </c>
      <c r="J18" s="46" t="s">
        <v>31</v>
      </c>
      <c r="K18" s="46"/>
    </row>
    <row r="19" spans="1:11" s="49" customFormat="1" ht="22.5" customHeight="1" x14ac:dyDescent="0.2">
      <c r="A19" s="44" t="s">
        <v>47</v>
      </c>
      <c r="B19" s="45">
        <v>44134</v>
      </c>
      <c r="C19" s="45">
        <v>44134</v>
      </c>
      <c r="D19" s="46">
        <v>10</v>
      </c>
      <c r="E19" s="46">
        <v>2</v>
      </c>
      <c r="F19" s="47">
        <f t="shared" si="0"/>
        <v>36</v>
      </c>
      <c r="G19" s="47">
        <f t="shared" si="1"/>
        <v>37</v>
      </c>
      <c r="H19" s="46" t="s">
        <v>29</v>
      </c>
      <c r="I19" s="48" t="s">
        <v>48</v>
      </c>
      <c r="J19" s="46" t="s">
        <v>31</v>
      </c>
      <c r="K19" s="46"/>
    </row>
    <row r="20" spans="1:11" s="49" customFormat="1" ht="22.5" customHeight="1" x14ac:dyDescent="0.2">
      <c r="A20" s="44" t="s">
        <v>49</v>
      </c>
      <c r="B20" s="45">
        <v>44134</v>
      </c>
      <c r="C20" s="45">
        <v>44134</v>
      </c>
      <c r="D20" s="46">
        <v>11</v>
      </c>
      <c r="E20" s="46">
        <v>3</v>
      </c>
      <c r="F20" s="47">
        <f t="shared" si="0"/>
        <v>38</v>
      </c>
      <c r="G20" s="47">
        <f t="shared" si="1"/>
        <v>40</v>
      </c>
      <c r="H20" s="46" t="s">
        <v>29</v>
      </c>
      <c r="I20" s="48" t="s">
        <v>50</v>
      </c>
      <c r="J20" s="46" t="s">
        <v>31</v>
      </c>
      <c r="K20" s="46"/>
    </row>
    <row r="21" spans="1:11" s="49" customFormat="1" ht="22.5" customHeight="1" x14ac:dyDescent="0.2">
      <c r="A21" s="44" t="s">
        <v>38</v>
      </c>
      <c r="B21" s="45">
        <v>44134</v>
      </c>
      <c r="C21" s="45">
        <v>44134</v>
      </c>
      <c r="D21" s="46">
        <v>12</v>
      </c>
      <c r="E21" s="46">
        <v>1</v>
      </c>
      <c r="F21" s="47">
        <f t="shared" si="0"/>
        <v>41</v>
      </c>
      <c r="G21" s="47">
        <f t="shared" si="1"/>
        <v>41</v>
      </c>
      <c r="H21" s="46" t="s">
        <v>29</v>
      </c>
      <c r="I21" s="48" t="s">
        <v>51</v>
      </c>
      <c r="J21" s="46" t="s">
        <v>31</v>
      </c>
      <c r="K21" s="46"/>
    </row>
    <row r="22" spans="1:11" s="49" customFormat="1" ht="22.5" customHeight="1" x14ac:dyDescent="0.2">
      <c r="A22" s="44" t="s">
        <v>52</v>
      </c>
      <c r="B22" s="45">
        <v>44134</v>
      </c>
      <c r="C22" s="45">
        <v>44134</v>
      </c>
      <c r="D22" s="46">
        <v>13</v>
      </c>
      <c r="E22" s="46">
        <v>1</v>
      </c>
      <c r="F22" s="47">
        <f t="shared" si="0"/>
        <v>42</v>
      </c>
      <c r="G22" s="47">
        <f t="shared" si="1"/>
        <v>42</v>
      </c>
      <c r="H22" s="46" t="s">
        <v>29</v>
      </c>
      <c r="I22" s="48" t="s">
        <v>53</v>
      </c>
      <c r="J22" s="46" t="s">
        <v>31</v>
      </c>
      <c r="K22" s="46"/>
    </row>
    <row r="23" spans="1:11" s="49" customFormat="1" ht="22.5" customHeight="1" x14ac:dyDescent="0.2">
      <c r="A23" s="44" t="s">
        <v>41</v>
      </c>
      <c r="B23" s="45">
        <v>44134</v>
      </c>
      <c r="C23" s="45">
        <v>44134</v>
      </c>
      <c r="D23" s="46">
        <v>14</v>
      </c>
      <c r="E23" s="46">
        <v>1</v>
      </c>
      <c r="F23" s="47">
        <f t="shared" si="0"/>
        <v>43</v>
      </c>
      <c r="G23" s="47">
        <f t="shared" si="1"/>
        <v>43</v>
      </c>
      <c r="H23" s="46" t="s">
        <v>29</v>
      </c>
      <c r="I23" s="48" t="s">
        <v>54</v>
      </c>
      <c r="J23" s="46" t="s">
        <v>31</v>
      </c>
      <c r="K23" s="46"/>
    </row>
    <row r="24" spans="1:11" s="49" customFormat="1" ht="22.5" customHeight="1" x14ac:dyDescent="0.2">
      <c r="A24" s="44" t="s">
        <v>55</v>
      </c>
      <c r="B24" s="45">
        <v>44134</v>
      </c>
      <c r="C24" s="45">
        <v>44134</v>
      </c>
      <c r="D24" s="46">
        <v>15</v>
      </c>
      <c r="E24" s="46">
        <v>22</v>
      </c>
      <c r="F24" s="47">
        <f t="shared" si="0"/>
        <v>44</v>
      </c>
      <c r="G24" s="47">
        <f t="shared" si="1"/>
        <v>65</v>
      </c>
      <c r="H24" s="46" t="s">
        <v>29</v>
      </c>
      <c r="I24" s="48" t="s">
        <v>56</v>
      </c>
      <c r="J24" s="46" t="s">
        <v>31</v>
      </c>
      <c r="K24" s="46"/>
    </row>
    <row r="25" spans="1:11" s="49" customFormat="1" ht="22.5" customHeight="1" x14ac:dyDescent="0.2">
      <c r="A25" s="44" t="s">
        <v>57</v>
      </c>
      <c r="B25" s="45">
        <v>44134</v>
      </c>
      <c r="C25" s="45">
        <v>44134</v>
      </c>
      <c r="D25" s="46">
        <v>16</v>
      </c>
      <c r="E25" s="46">
        <v>1</v>
      </c>
      <c r="F25" s="47">
        <f t="shared" si="0"/>
        <v>66</v>
      </c>
      <c r="G25" s="47">
        <f t="shared" si="1"/>
        <v>66</v>
      </c>
      <c r="H25" s="46" t="s">
        <v>29</v>
      </c>
      <c r="I25" s="48" t="s">
        <v>58</v>
      </c>
      <c r="J25" s="46" t="s">
        <v>31</v>
      </c>
      <c r="K25" s="46"/>
    </row>
    <row r="26" spans="1:11" s="49" customFormat="1" ht="22.5" customHeight="1" x14ac:dyDescent="0.2">
      <c r="A26" s="44" t="s">
        <v>59</v>
      </c>
      <c r="B26" s="45">
        <v>44140</v>
      </c>
      <c r="C26" s="45">
        <v>44140</v>
      </c>
      <c r="D26" s="46">
        <v>17</v>
      </c>
      <c r="E26" s="46">
        <v>5</v>
      </c>
      <c r="F26" s="47">
        <f t="shared" si="0"/>
        <v>67</v>
      </c>
      <c r="G26" s="47">
        <f t="shared" si="1"/>
        <v>71</v>
      </c>
      <c r="H26" s="46" t="s">
        <v>29</v>
      </c>
      <c r="I26" s="48" t="s">
        <v>60</v>
      </c>
      <c r="J26" s="46" t="s">
        <v>31</v>
      </c>
      <c r="K26" s="46"/>
    </row>
    <row r="27" spans="1:11" s="49" customFormat="1" ht="22.5" customHeight="1" x14ac:dyDescent="0.2">
      <c r="A27" s="44" t="s">
        <v>61</v>
      </c>
      <c r="B27" s="45">
        <v>44140</v>
      </c>
      <c r="C27" s="45">
        <v>44140</v>
      </c>
      <c r="D27" s="46">
        <v>18</v>
      </c>
      <c r="E27" s="46">
        <v>1</v>
      </c>
      <c r="F27" s="47">
        <f t="shared" si="0"/>
        <v>72</v>
      </c>
      <c r="G27" s="47">
        <f t="shared" si="1"/>
        <v>72</v>
      </c>
      <c r="H27" s="46" t="s">
        <v>29</v>
      </c>
      <c r="I27" s="48" t="s">
        <v>62</v>
      </c>
      <c r="J27" s="46" t="s">
        <v>31</v>
      </c>
      <c r="K27" s="46"/>
    </row>
    <row r="28" spans="1:11" s="49" customFormat="1" ht="22.5" customHeight="1" x14ac:dyDescent="0.2">
      <c r="A28" s="44" t="s">
        <v>38</v>
      </c>
      <c r="B28" s="45">
        <v>44140</v>
      </c>
      <c r="C28" s="45">
        <v>44140</v>
      </c>
      <c r="D28" s="46">
        <v>19</v>
      </c>
      <c r="E28" s="46">
        <v>2</v>
      </c>
      <c r="F28" s="47">
        <f t="shared" si="0"/>
        <v>73</v>
      </c>
      <c r="G28" s="47">
        <f t="shared" si="1"/>
        <v>74</v>
      </c>
      <c r="H28" s="46" t="s">
        <v>29</v>
      </c>
      <c r="I28" s="48" t="s">
        <v>63</v>
      </c>
      <c r="J28" s="46" t="s">
        <v>31</v>
      </c>
      <c r="K28" s="46"/>
    </row>
    <row r="29" spans="1:11" s="49" customFormat="1" ht="22.5" customHeight="1" x14ac:dyDescent="0.2">
      <c r="A29" s="44" t="s">
        <v>64</v>
      </c>
      <c r="B29" s="45">
        <v>44140</v>
      </c>
      <c r="C29" s="45">
        <v>44140</v>
      </c>
      <c r="D29" s="46">
        <v>20</v>
      </c>
      <c r="E29" s="46">
        <v>1</v>
      </c>
      <c r="F29" s="47">
        <f t="shared" si="0"/>
        <v>75</v>
      </c>
      <c r="G29" s="47">
        <f t="shared" si="1"/>
        <v>75</v>
      </c>
      <c r="H29" s="46" t="s">
        <v>29</v>
      </c>
      <c r="I29" s="48" t="s">
        <v>62</v>
      </c>
      <c r="J29" s="46" t="s">
        <v>31</v>
      </c>
      <c r="K29" s="46"/>
    </row>
    <row r="30" spans="1:11" s="49" customFormat="1" ht="22.5" customHeight="1" x14ac:dyDescent="0.2">
      <c r="A30" s="44" t="s">
        <v>41</v>
      </c>
      <c r="B30" s="45">
        <v>44140</v>
      </c>
      <c r="C30" s="45">
        <v>44140</v>
      </c>
      <c r="D30" s="46">
        <v>21</v>
      </c>
      <c r="E30" s="46">
        <v>2</v>
      </c>
      <c r="F30" s="47">
        <f t="shared" si="0"/>
        <v>76</v>
      </c>
      <c r="G30" s="47">
        <f t="shared" si="1"/>
        <v>77</v>
      </c>
      <c r="H30" s="46" t="s">
        <v>29</v>
      </c>
      <c r="I30" s="48" t="s">
        <v>65</v>
      </c>
      <c r="J30" s="46" t="s">
        <v>31</v>
      </c>
      <c r="K30" s="46"/>
    </row>
    <row r="31" spans="1:11" ht="18.75" customHeight="1" x14ac:dyDescent="0.2">
      <c r="A31" s="50" t="s">
        <v>66</v>
      </c>
      <c r="B31" s="51"/>
      <c r="C31" s="52"/>
      <c r="D31" s="53"/>
      <c r="E31" s="53"/>
      <c r="F31" s="53"/>
      <c r="G31" s="53"/>
      <c r="H31" s="53"/>
      <c r="I31" s="53"/>
      <c r="J31" s="53"/>
      <c r="K31" s="54"/>
    </row>
    <row r="32" spans="1:11" s="55" customFormat="1" ht="27.75" customHeight="1" x14ac:dyDescent="0.2"/>
    <row r="33" spans="7:9" s="55" customFormat="1" ht="12.75" customHeight="1" x14ac:dyDescent="0.2">
      <c r="G33" s="56"/>
      <c r="H33" s="56"/>
      <c r="I33" s="56"/>
    </row>
  </sheetData>
  <sheetProtection formatCells="0" formatColumns="0" formatRows="0" insertRows="0"/>
  <mergeCells count="15">
    <mergeCell ref="C31:K31"/>
    <mergeCell ref="B5:F5"/>
    <mergeCell ref="H5:I6"/>
    <mergeCell ref="J5:K6"/>
    <mergeCell ref="B6:F6"/>
    <mergeCell ref="B7:F7"/>
    <mergeCell ref="H7:I7"/>
    <mergeCell ref="J7:K7"/>
    <mergeCell ref="A1:K1"/>
    <mergeCell ref="B2:F2"/>
    <mergeCell ref="H2:K2"/>
    <mergeCell ref="B3:F3"/>
    <mergeCell ref="H3:I4"/>
    <mergeCell ref="J3:K4"/>
    <mergeCell ref="B4:F4"/>
  </mergeCells>
  <printOptions horizontalCentered="1"/>
  <pageMargins left="0.51181102362204722" right="0.51181102362204722" top="0.55118110236220474" bottom="0.74803149606299213" header="0.31496062992125984" footer="0.31496062992125984"/>
  <pageSetup scale="83" orientation="landscape" horizontalDpi="4294967293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Macro1InsertarFila">
                <anchor moveWithCells="1">
                  <from>
                    <xdr:col>9</xdr:col>
                    <xdr:colOff>847725</xdr:colOff>
                    <xdr:row>6</xdr:row>
                    <xdr:rowOff>152400</xdr:rowOff>
                  </from>
                  <to>
                    <xdr:col>11</xdr:col>
                    <xdr:colOff>0</xdr:colOff>
                    <xdr:row>7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7</vt:i4>
      </vt:variant>
    </vt:vector>
  </HeadingPairs>
  <TitlesOfParts>
    <vt:vector size="8" baseType="lpstr">
      <vt:lpstr>2020-274.</vt:lpstr>
      <vt:lpstr>'2020-274.'!CierreExp</vt:lpstr>
      <vt:lpstr>'2020-274.'!CopiarFormula</vt:lpstr>
      <vt:lpstr>'2020-274.'!Fin</vt:lpstr>
      <vt:lpstr>'2020-274.'!Inicio</vt:lpstr>
      <vt:lpstr>'2020-274.'!RangoFormato</vt:lpstr>
      <vt:lpstr>'2020-274.'!RangoPegarFormato</vt:lpstr>
      <vt:lpstr>'2020-274.'!RangoPegarFormula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2020-11-06T18:37:56Z</dcterms:created>
  <dcterms:modified xsi:type="dcterms:W3CDTF">2020-11-06T18:38:13Z</dcterms:modified>
</cp:coreProperties>
</file>