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mc:AlternateContent xmlns:mc="http://schemas.openxmlformats.org/markup-compatibility/2006">
    <mc:Choice Requires="x15">
      <x15ac:absPath xmlns:x15ac="http://schemas.microsoft.com/office/spreadsheetml/2010/11/ac" url="C:\Users\kguarinb\Videos\MatricesRiesgosT1Caquetá\02SeguimientosT1\"/>
    </mc:Choice>
  </mc:AlternateContent>
  <xr:revisionPtr revIDLastSave="0" documentId="13_ncr:1_{2FABC127-6C79-451B-A21B-5A7773CC8B69}" xr6:coauthVersionLast="47" xr6:coauthVersionMax="47" xr10:uidLastSave="{00000000-0000-0000-0000-000000000000}"/>
  <bookViews>
    <workbookView xWindow="-120" yWindow="-120" windowWidth="29040" windowHeight="15840" tabRatio="898" firstSheet="7"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0" i="36" l="1"/>
  <c r="H10" i="36"/>
  <c r="H40" i="35"/>
  <c r="H40" i="34"/>
  <c r="H40" i="18"/>
  <c r="H10" i="35"/>
  <c r="H10" i="34"/>
  <c r="H10" i="18"/>
  <c r="L20" i="29" l="1"/>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21" i="28"/>
  <c r="C22" i="28"/>
  <c r="C30" i="28"/>
  <c r="C31" i="28"/>
  <c r="C32" i="28"/>
  <c r="C33" i="28"/>
  <c r="C34" i="28"/>
  <c r="C40" i="28"/>
  <c r="C41" i="28"/>
  <c r="C42" i="28"/>
  <c r="C43" i="28"/>
  <c r="C44" i="28"/>
  <c r="C50" i="28"/>
  <c r="C51" i="28"/>
  <c r="C52" i="28"/>
  <c r="C53" i="28"/>
  <c r="C54" i="28"/>
  <c r="C55" i="28"/>
  <c r="C56" i="28"/>
  <c r="C57" i="28"/>
  <c r="C58" i="28"/>
  <c r="C59" i="28"/>
  <c r="C60" i="28"/>
  <c r="C61" i="28"/>
  <c r="C62" i="28"/>
  <c r="C63" i="28"/>
  <c r="C64" i="28"/>
  <c r="C65" i="28"/>
  <c r="C66" i="28"/>
  <c r="C67" i="28"/>
  <c r="C68" i="28"/>
  <c r="C69" i="28"/>
  <c r="B20" i="28"/>
  <c r="B30" i="28"/>
  <c r="B40" i="28"/>
  <c r="B50" i="28"/>
  <c r="B60" i="28"/>
  <c r="A20" i="28"/>
  <c r="A30" i="28"/>
  <c r="A40" i="28"/>
  <c r="A50" i="28"/>
  <c r="A6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49" i="27"/>
  <c r="K49" i="27" s="1"/>
  <c r="L48" i="27"/>
  <c r="K48" i="27" s="1"/>
  <c r="L47" i="27"/>
  <c r="K47" i="27" s="1"/>
  <c r="L46" i="27"/>
  <c r="K46" i="27" s="1"/>
  <c r="L45" i="27"/>
  <c r="K45" i="27" s="1"/>
  <c r="L44" i="27"/>
  <c r="K44" i="27" s="1"/>
  <c r="L43" i="27"/>
  <c r="K43" i="27" s="1"/>
  <c r="L42" i="27"/>
  <c r="K42" i="27" s="1"/>
  <c r="L41" i="27"/>
  <c r="K41" i="27" s="1"/>
  <c r="L40" i="27"/>
  <c r="K40" i="27" s="1"/>
  <c r="G40" i="27"/>
  <c r="F40" i="29" s="1"/>
  <c r="C60" i="34" l="1"/>
  <c r="C60" i="35"/>
  <c r="C60" i="36"/>
  <c r="M40" i="27"/>
  <c r="G40" i="29" s="1"/>
  <c r="B60" i="34"/>
  <c r="B60" i="35"/>
  <c r="B60" i="36"/>
  <c r="S60" i="28"/>
  <c r="A60" i="34"/>
  <c r="A60" i="35"/>
  <c r="C50" i="34"/>
  <c r="C50" i="35"/>
  <c r="B50" i="34"/>
  <c r="B50" i="35"/>
  <c r="A50" i="34"/>
  <c r="A50" i="35"/>
  <c r="K60" i="28"/>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N40" i="27" l="1"/>
  <c r="H40" i="29" s="1"/>
  <c r="O40" i="27"/>
  <c r="L51" i="28"/>
  <c r="L52" i="28"/>
  <c r="L53" i="28"/>
  <c r="L54" i="28"/>
  <c r="L55" i="28"/>
  <c r="L56" i="28"/>
  <c r="L57" i="28"/>
  <c r="L58" i="28"/>
  <c r="L59" i="28"/>
  <c r="L50" i="28"/>
  <c r="L40" i="28"/>
  <c r="L30" i="28"/>
  <c r="L21" i="28"/>
  <c r="L20"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M60" i="27"/>
  <c r="M50" i="27"/>
  <c r="G50" i="29" s="1"/>
  <c r="G60" i="29" l="1"/>
  <c r="U60" i="28"/>
  <c r="K60" i="29" s="1"/>
  <c r="G30" i="27"/>
  <c r="H30" i="27" s="1"/>
  <c r="F30" i="29" s="1"/>
  <c r="C14" i="28"/>
  <c r="E60" i="18" l="1"/>
  <c r="E60" i="36"/>
  <c r="E60" i="35"/>
  <c r="E60" i="34"/>
  <c r="M30" i="27"/>
  <c r="G30" i="29" s="1"/>
  <c r="G10" i="27"/>
  <c r="G20" i="27"/>
  <c r="O30" i="27" l="1"/>
  <c r="N30" i="27"/>
  <c r="H30" i="29" s="1"/>
  <c r="C20" i="28" l="1"/>
  <c r="J20" i="28"/>
  <c r="R20" i="28"/>
  <c r="J21" i="28"/>
  <c r="R21" i="28"/>
  <c r="J22" i="28"/>
  <c r="R22" i="28"/>
  <c r="J23" i="28"/>
  <c r="R23" i="28"/>
  <c r="J24" i="28"/>
  <c r="R24" i="28"/>
  <c r="J25" i="28"/>
  <c r="R25" i="28"/>
  <c r="J26" i="28"/>
  <c r="R26" i="28"/>
  <c r="J29" i="28"/>
  <c r="R29" i="28"/>
  <c r="J30" i="28"/>
  <c r="R30" i="28"/>
  <c r="S30" i="28" s="1"/>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S40" i="28" l="1"/>
  <c r="U40" i="28" s="1"/>
  <c r="K30" i="28"/>
  <c r="K40" i="28"/>
  <c r="T30" i="28"/>
  <c r="J30" i="29" s="1"/>
  <c r="U30" i="28"/>
  <c r="K30" i="29" s="1"/>
  <c r="K20" i="28"/>
  <c r="T40" i="28"/>
  <c r="J40" i="29" s="1"/>
  <c r="S20" i="28"/>
  <c r="S50" i="28"/>
  <c r="U50" i="28" s="1"/>
  <c r="K50" i="29" s="1"/>
  <c r="K50" i="28"/>
  <c r="E50" i="36" l="1"/>
  <c r="E50" i="35"/>
  <c r="E50" i="34"/>
  <c r="V40" i="28"/>
  <c r="M40" i="29" s="1"/>
  <c r="K40" i="29"/>
  <c r="V30" i="28"/>
  <c r="M30" i="29" s="1"/>
  <c r="G50" i="27"/>
  <c r="F50" i="29" s="1"/>
  <c r="T50" i="28" l="1"/>
  <c r="N50" i="27"/>
  <c r="H50" i="29" s="1"/>
  <c r="V50" i="28" l="1"/>
  <c r="M50" i="29" s="1"/>
  <c r="J50" i="29"/>
  <c r="O50" i="27"/>
  <c r="D50" i="36" l="1"/>
  <c r="D50" i="35"/>
  <c r="D50" i="34"/>
  <c r="F50" i="36"/>
  <c r="F50" i="35"/>
  <c r="F50" i="34"/>
  <c r="G60" i="27"/>
  <c r="H60" i="27" s="1"/>
  <c r="C13" i="28"/>
  <c r="F60" i="29" l="1"/>
  <c r="T60" i="28"/>
  <c r="N60" i="27"/>
  <c r="H60" i="29" s="1"/>
  <c r="V60" i="28" l="1"/>
  <c r="M60" i="29" s="1"/>
  <c r="J60" i="29"/>
  <c r="D30" i="18"/>
  <c r="D30" i="36"/>
  <c r="D30" i="35"/>
  <c r="D30" i="34"/>
  <c r="D50" i="18"/>
  <c r="O6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L10" i="28"/>
  <c r="C11" i="28"/>
  <c r="C12" i="28"/>
  <c r="C15" i="28"/>
  <c r="C10" i="28"/>
  <c r="L10" i="27" l="1"/>
  <c r="K10" i="27" s="1"/>
  <c r="I21" i="5"/>
  <c r="I22" i="5"/>
  <c r="C20" i="18" l="1"/>
  <c r="C10" i="18"/>
  <c r="M20" i="27" l="1"/>
  <c r="M10" i="27"/>
  <c r="G20" i="29" l="1"/>
  <c r="U20" i="28"/>
  <c r="K20" i="29" s="1"/>
  <c r="G10" i="29"/>
  <c r="E11" i="29"/>
  <c r="E12" i="29"/>
  <c r="R11" i="28"/>
  <c r="R12" i="28"/>
  <c r="R13" i="28"/>
  <c r="R14" i="28"/>
  <c r="R15" i="28"/>
  <c r="R16" i="28"/>
  <c r="R17" i="28"/>
  <c r="R19" i="28"/>
  <c r="R10" i="28"/>
  <c r="S10" i="28" s="1"/>
  <c r="J11" i="28"/>
  <c r="J12" i="28"/>
  <c r="J13" i="28"/>
  <c r="J14" i="28"/>
  <c r="J15" i="28"/>
  <c r="J16" i="28"/>
  <c r="J17" i="28"/>
  <c r="J19" i="28"/>
  <c r="J10" i="28"/>
  <c r="K10" i="28" s="1"/>
  <c r="A20" i="36" l="1"/>
  <c r="A20" i="35"/>
  <c r="A20" i="34"/>
  <c r="B20" i="35"/>
  <c r="B20" i="34"/>
  <c r="B20" i="36"/>
  <c r="B20" i="18"/>
  <c r="A20" i="18"/>
  <c r="U10" i="28"/>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5" l="1"/>
  <c r="F20" i="34"/>
  <c r="F20" i="18"/>
  <c r="D20" i="36"/>
  <c r="D20" i="35"/>
  <c r="D20" i="34"/>
  <c r="D20" i="18"/>
  <c r="L10" i="29"/>
  <c r="K10" i="29" l="1"/>
  <c r="E10" i="36" l="1"/>
  <c r="E10" i="34"/>
  <c r="E10" i="35"/>
  <c r="E10" i="18"/>
  <c r="E20" i="35" l="1"/>
  <c r="E20" i="36"/>
  <c r="E20" i="34"/>
  <c r="E20" i="18"/>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<sst xmlns="http://schemas.openxmlformats.org/spreadsheetml/2006/main" count="935" uniqueCount="542">
  <si>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</si>
  <si>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</si>
  <si>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</si>
  <si>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</si>
  <si>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PLANEACIÓN ESTRATÉGICA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</si>
  <si>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</si>
  <si>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</si>
  <si>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</si>
  <si>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</si>
  <si>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</si>
  <si>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</si>
  <si>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</si>
  <si>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</si>
  <si>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</si>
  <si>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</si>
  <si>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</si>
  <si>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</si>
  <si>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</si>
  <si>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</si>
  <si>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</si>
  <si>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</si>
  <si>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</si>
  <si>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</si>
  <si>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</si>
  <si>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</si>
  <si>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</si>
  <si>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</si>
  <si>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</si>
  <si>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</si>
  <si>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</si>
  <si>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</si>
  <si>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</si>
  <si>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</si>
  <si>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</si>
  <si>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</si>
  <si>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</si>
  <si>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</si>
  <si>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</si>
  <si>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</si>
  <si>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</si>
  <si>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</si>
  <si>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</si>
  <si>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</si>
  <si>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</si>
  <si>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</si>
  <si>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</si>
  <si>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</si>
  <si>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</si>
  <si>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</si>
  <si>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</si>
  <si>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</si>
  <si>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</si>
  <si>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</si>
  <si>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</si>
  <si>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</si>
  <si>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</si>
  <si>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</si>
  <si>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</si>
  <si>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</si>
  <si>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</si>
  <si>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</si>
  <si>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</si>
  <si>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</si>
  <si>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</si>
  <si>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</si>
  <si>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</si>
  <si>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</si>
  <si>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</si>
  <si>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</si>
  <si>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</si>
  <si>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</si>
  <si>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</si>
  <si>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</si>
  <si>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</si>
  <si>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</si>
  <si>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</si>
  <si>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</si>
  <si>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</si>
  <si>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</si>
  <si>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</si>
  <si>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</si>
  <si>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</si>
  <si>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</si>
  <si>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</si>
  <si>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</si>
  <si>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</si>
  <si>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</si>
  <si>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</si>
  <si>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</si>
  <si>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</si>
  <si>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</si>
  <si>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</si>
  <si>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</si>
  <si>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</si>
  <si>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</si>
  <si>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</si>
  <si>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</si>
  <si>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</si>
  <si>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</si>
  <si>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</si>
  <si>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</si>
  <si>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</si>
  <si>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</si>
  <si>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</si>
  <si>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</si>
  <si>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</si>
  <si>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</si>
  <si>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</si>
  <si>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</si>
  <si>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</si>
  <si>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</si>
  <si>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</si>
  <si>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</si>
  <si>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</si>
  <si>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</si>
  <si>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</si>
  <si>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</si>
  <si>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</si>
  <si>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</si>
  <si>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</si>
  <si>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</si>
  <si>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</si>
  <si>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</si>
  <si>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</si>
  <si>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</si>
  <si>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</si>
  <si>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</si>
  <si>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</si>
  <si>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</si>
  <si>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</si>
  <si>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</si>
  <si>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</si>
  <si>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</si>
  <si>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</si>
  <si>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</si>
  <si>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</si>
  <si>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</si>
  <si>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</si>
  <si>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</si>
  <si>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</si>
  <si>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</si>
  <si>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</si>
  <si>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</si>
  <si>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</si>
  <si>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</si>
  <si>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</si>
  <si>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</si>
  <si>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</si>
  <si>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</si>
  <si>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</si>
  <si>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</si>
  <si>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</si>
  <si>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</si>
  <si>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</si>
  <si>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</si>
  <si>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</si>
  <si>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</si>
  <si>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</si>
  <si>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</si>
  <si>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</si>
  <si>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</si>
  <si>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</si>
  <si>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</si>
  <si>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</si>
  <si>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</si>
  <si>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</si>
  <si>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</si>
  <si>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</si>
  <si>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</si>
  <si>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</si>
  <si>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</si>
  <si>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</si>
  <si>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</si>
  <si>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</si>
  <si>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</si>
  <si>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</si>
  <si>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</si>
  <si>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</si>
  <si>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</si>
  <si>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</si>
  <si>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</si>
  <si>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</si>
  <si>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</si>
  <si>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</si>
  <si>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</si>
  <si>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</si>
  <si>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</si>
  <si>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</si>
  <si>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</si>
  <si>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</si>
  <si>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</si>
  <si>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</si>
  <si>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</si>
  <si>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</si>
  <si>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</si>
  <si>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</si>
  <si>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</si>
  <si>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</si>
  <si>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</si>
  <si>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</si>
  <si>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</si>
  <si>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</si>
  <si>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</si>
  <si>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</si>
  <si>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</si>
  <si>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</si>
  <si>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</si>
  <si>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</si>
  <si>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</si>
  <si>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</si>
  <si>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</si>
  <si>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</si>
  <si>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</si>
  <si>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</si>
  <si>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</si>
  <si>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</si>
  <si>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</si>
  <si>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</si>
  <si>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</si>
  <si>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</si>
  <si>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</si>
  <si>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</si>
  <si>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</si>
  <si>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</si>
  <si>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</si>
  <si>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</si>
  <si>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</si>
  <si>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</si>
  <si>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</si>
  <si>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</si>
  <si>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</si>
  <si>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</si>
  <si>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</si>
  <si>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</si>
  <si>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</si>
  <si>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</si>
  <si>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</si>
  <si>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</si>
  <si>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</si>
  <si>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</si>
  <si>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</si>
  <si>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</si>
  <si>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</si>
  <si>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</si>
  <si>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</si>
  <si>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</si>
  <si>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</si>
  <si>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</si>
  <si>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</si>
  <si>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</si>
  <si>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</si>
  <si>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</si>
  <si>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</si>
  <si>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</si>
  <si>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</si>
  <si>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</si>
  <si>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</si>
  <si>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</si>
  <si>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</si>
  <si>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</si>
  <si>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</si>
  <si>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</si>
  <si>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</si>
  <si>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</si>
  <si>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</si>
  <si>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</si>
  <si>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</si>
  <si>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</si>
  <si>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</si>
  <si>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</si>
  <si>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</si>
  <si>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</si>
  <si>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</si>
  <si>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</si>
  <si>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</si>
  <si>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</si>
  <si>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</si>
  <si>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</si>
  <si>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</si>
  <si>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</si>
  <si>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</si>
  <si>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</si>
  <si>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(Incumplimiento en la presentación de los informes de seguimiento semestral y anual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</si>
  <si>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</si>
  <si>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</si>
  <si>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</si>
  <si>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</si>
  <si>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</si>
  <si>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3. Falta de entrenamiento del personal encargado en cada unidad de la elaboración del informe de seguimiento a planes y programas.</t>
  </si>
  <si>
    <t>4. Falta de equipos y herramienta tecnológicas y de comunicaciones para el recaudo, análisis y procesamiento ágil y veraz, de la información.</t>
  </si>
  <si>
    <t>5. Información recibida en forma parcial o con errores que requiere ser ajustada por las unidades correspondientes.</t>
  </si>
  <si>
    <t>6. Alto volumen de carga laboral.</t>
  </si>
  <si>
    <t>Desarticulación de los objetivos y metas y  lineamientos  en la formulación del Plan de la Rama judicial.</t>
  </si>
  <si>
    <t>Las acciones o proyectos formulados para desarrollar el Plan, no aportan al cumplimiento de objetivos y metas</t>
  </si>
  <si>
    <t xml:space="preserve">1. Inadecuado ejercicio de planeación, para determinar las prioridades y problemas que se deben atender o satisfacer </t>
  </si>
  <si>
    <t>Incumplimiento de las metas establecidas</t>
  </si>
  <si>
    <t>Incumplimiento del 20% de los indicadores del proceso</t>
  </si>
  <si>
    <t>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</si>
  <si>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</si>
  <si>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</si>
  <si>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</si>
  <si>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</si>
  <si>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</si>
  <si>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</si>
  <si>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</si>
  <si>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</si>
  <si>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</si>
  <si>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</si>
  <si>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</si>
  <si>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</si>
  <si>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</si>
  <si>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</si>
  <si>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</si>
  <si>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</si>
  <si>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</si>
  <si>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</si>
  <si>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</si>
  <si>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</si>
  <si>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</si>
  <si>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</si>
  <si>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</si>
  <si>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</si>
  <si>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</si>
  <si>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</si>
  <si>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</si>
  <si>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</si>
  <si>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</si>
  <si>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</si>
  <si>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</si>
  <si>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</si>
  <si>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</si>
  <si>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</si>
  <si>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</si>
  <si>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</si>
  <si>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</si>
  <si>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</si>
  <si>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</si>
  <si>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</si>
  <si>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</si>
  <si>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</si>
  <si>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</si>
  <si>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</si>
  <si>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</si>
  <si>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</si>
  <si>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</si>
  <si>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</si>
  <si>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Aplicación del Procedimiento de Acciones de Gestión</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</si>
  <si>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</si>
  <si>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</si>
  <si>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</si>
  <si>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</si>
  <si>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</si>
  <si>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</si>
  <si>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</si>
  <si>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</si>
  <si>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</si>
  <si>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</si>
  <si>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</si>
  <si>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</si>
  <si>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</si>
  <si>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</si>
  <si>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</si>
  <si>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</si>
  <si>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</si>
  <si>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</si>
  <si>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</si>
  <si>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</si>
  <si>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</si>
  <si>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</si>
  <si>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</si>
  <si>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</si>
  <si>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</si>
  <si>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</si>
  <si>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</si>
  <si>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</si>
  <si>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</si>
  <si>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</si>
  <si>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</si>
  <si>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</si>
  <si>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</si>
  <si>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</si>
  <si>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</si>
  <si>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</si>
  <si>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</si>
  <si>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</si>
  <si>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</si>
  <si>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</si>
  <si>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</si>
  <si>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</si>
  <si>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</si>
  <si>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</si>
  <si>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</si>
  <si>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</si>
  <si>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</si>
  <si>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</si>
  <si>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</si>
  <si>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</si>
  <si>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</si>
  <si>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</si>
  <si>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</si>
  <si>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</si>
  <si>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</si>
  <si>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</si>
  <si>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</si>
  <si>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</si>
  <si>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</si>
  <si>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</si>
  <si>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</si>
  <si>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</si>
  <si>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</si>
  <si>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</si>
  <si>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</si>
  <si>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</si>
  <si>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</si>
  <si>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</si>
  <si>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</si>
  <si>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</si>
  <si>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</si>
  <si>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</si>
  <si>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</si>
  <si>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</si>
  <si>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</si>
  <si>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</si>
  <si>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</si>
  <si>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</si>
  <si>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</si>
  <si>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</si>
  <si>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</si>
  <si>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</si>
  <si>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</si>
  <si>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</si>
  <si>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</si>
  <si>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</si>
  <si>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</si>
  <si>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</si>
  <si>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</si>
  <si>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</si>
  <si>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</si>
  <si>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</si>
  <si>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</si>
  <si>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</si>
  <si>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</si>
  <si>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</si>
  <si>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</si>
  <si>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</si>
  <si>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</si>
  <si>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</si>
  <si>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</si>
  <si>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</si>
  <si>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</si>
  <si>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</si>
  <si>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</si>
  <si>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</si>
  <si>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</si>
  <si>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</si>
  <si>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</si>
  <si>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</si>
  <si>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</si>
  <si>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</si>
  <si>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</si>
  <si>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</si>
  <si>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</si>
  <si>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</si>
  <si>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</si>
  <si>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</si>
  <si>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</si>
  <si>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</si>
  <si>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</si>
  <si>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</si>
  <si>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</si>
  <si>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</si>
  <si>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</si>
  <si>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</si>
  <si>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</si>
  <si>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</si>
  <si>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</si>
  <si>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</si>
  <si>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</si>
  <si>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</si>
  <si>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</si>
  <si>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</si>
  <si>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</si>
  <si>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</si>
  <si>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</si>
  <si>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</si>
  <si>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Presupuesto insuficiente asignado para  la vigencia 2024 de la Rama Judicial</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</si>
  <si>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</si>
  <si>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</si>
  <si>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</si>
  <si>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</si>
  <si>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r>
      <t>1- El Magistrado lider , diariamente, al recibir los documentos revisa, razonadamente y la sintaxis del mism,   contra  lista de requisitos y verifica si estan completos y acordes al tema de referencia . Si hay inconsistencias se devuelve al usuario mediante  correo electonico. Como registro del control queda la solicitud de correpcion o la aprobacion.</t>
    </r>
    <r>
      <rPr>
        <sz val="10"/>
        <color rgb="FFFF0000"/>
        <rFont val="Calibri"/>
        <family val="2"/>
        <scheme val="minor"/>
      </rPr>
      <t xml:space="preserve"> </t>
    </r>
  </si>
  <si>
    <t xml:space="preserve">El magistrado líder realiza análisis organizacional de los perfiles académicos y laborales del  grupo de trabajo, para la asignación de labores de acuerdo a  sus competencias y  así mejorando su capacidad de respuesta a la carga laboral. </t>
  </si>
  <si>
    <t xml:space="preserve">
El magistrado líder en las reuniones mensuales del SIGCMA seccional buscara concienciar y motivar al grupo de trabajo, el conocimiento y uso de herramientas tecnológicas,  revisando el cumplimiento de sus indicadores de gestion de acuerdo al seguimiento trimestral 
</t>
  </si>
  <si>
    <t xml:space="preserve">3,Requerimientos, estudios de diagnóstico y necesidades que fundamentan objetivamente  la priorización de actividades para la toma de decisiones que destinan los  los recursos de inversión </t>
  </si>
  <si>
    <r>
      <t xml:space="preserve"> El Magistrado lider , en las visitas que se realizan a los despachos y reuniones con los diferentes comités, se retroalmentan las necesidades de los servidores judiciales para la formulacion del plan de la Rama Judicial. </t>
    </r>
    <r>
      <rPr>
        <sz val="10"/>
        <color rgb="FFFF0000"/>
        <rFont val="Calibri"/>
        <family val="2"/>
        <scheme val="minor"/>
      </rPr>
      <t xml:space="preserve"> </t>
    </r>
  </si>
  <si>
    <t>El  Magistrado líder en las reuniones mensuales del SIGCMA seccional buscara concienciar y motivar al grupo de trabajo en los temas relacionados con el plan de la Rama Judicial, revisando el cumplimiento de sus indicadores.</t>
  </si>
  <si>
    <t xml:space="preserve">El magistrado lider adoptará mecanismos para fortalecer la administracion de justicia si se llegare a presentar recortes presupuestales, como traslados transitorios de los cargos. </t>
  </si>
  <si>
    <t xml:space="preserve">El magiistrado lider teniendo en cuenta las necesidades plasmadas en las diferentes reuniones, comunicará a la coordinacion administrativa los requerimientos de equipos tecnologicos para obtener resultados adecuados. Igualmente, hara seguimiento del suminstro de los mismos. </t>
  </si>
  <si>
    <r>
      <t>1- El Magistrado lider , diariamente, al recibir los documentos revisa, razonadamente y la sintaxis del mismo,   contra  lista de requisitos y verifica si estan completos y acordes al tema de referencia . Si hay inconsistencias se devuelve al usuario mediante  correo electonico. Como registro del control queda la solicitud de correpcion o la aprobacion.</t>
    </r>
    <r>
      <rPr>
        <sz val="10"/>
        <color rgb="FFFF0000"/>
        <rFont val="Calibri"/>
        <family val="2"/>
        <scheme val="minor"/>
      </rPr>
      <t xml:space="preserve"> </t>
    </r>
  </si>
  <si>
    <t xml:space="preserve">El  Magistrado líder en las reuniones mensuales del SIGCMA seccional buscara concienciar y motivar al grupo de trabajo en los temas de campo de acción de los planes de acción, revisando el cumplimiento de sus indicadores de gestion de acuerdo al seguimiento trimestral 
</t>
  </si>
  <si>
    <t xml:space="preserve">El  Magistrado líder en las reuniones mensuales del SIGCMA seccional buscara concienciar y motivar al grupo de trabajo en los temas de seguimiento,  revisando el cumplimiento de sus indicadores de gestion de acuerdo al seguimiento trimestral </t>
  </si>
  <si>
    <t>2. Escaso recurso humano con conocimientos, habilidades, destrezas y experiencia, en el Plan Sectorial de Desarrollo.</t>
  </si>
  <si>
    <t xml:space="preserve">3 Utilización de metodologías   inadecuadas  para la aplicación del Plan Sectoerial de Desarrollo. </t>
  </si>
  <si>
    <t>El magistrado líder realiza una vez al año análisis organizacional de los perfiles académicos y laborales del  grupo de trabajo, para la asignación de labores de acuerdo a  sus competencias y  así mejorando su capacidad de respuesta a la carga laboral, en aplicación del Plan Sectorial de Desarrollo.</t>
  </si>
  <si>
    <t>El magistrado Lider realiza seguimiento semanal de los recursos de inversion y funcionamiento asignados al organo tecnico de administración judicial. Como evidencia las Actas de Sala.</t>
  </si>
  <si>
    <t>El magistrado lider verificara trimestralmente el cuplimiento de la Planeación. En caso de evidenciarse que alguno de los Lideres posiblemente no cumpla con los compromisos, se procedera a efectuar el requerimiento correspondiente. Como evidencia quedan los Informes tipo Ejecutivo.</t>
  </si>
  <si>
    <t xml:space="preserve">El lider del proceso de Planeación  con acompañamiento del Lider de Reordenamiento Judicial estructura mecanimos para descongestionar los despacho judiciales que prestan servicio a la administratcion de justicia, y por medio de seguimientos, se verificará el  cumplimiento de los estandares establecidos para dicha labor. </t>
  </si>
  <si>
    <t>Lider del Proceso de Planeación Estadistica</t>
  </si>
  <si>
    <t>x</t>
  </si>
  <si>
    <t xml:space="preserve">CONSEJO SECCIONAL DE LA JUDICATURA DE CAQUETA </t>
  </si>
  <si>
    <t>X</t>
  </si>
  <si>
    <t xml:space="preserve">Evidenciada la demora en el reporte de los seguimeintos del Plan de Acción por parte de los Lideres de Proceso, se procederá a efectuársele un requerimiento, para que proceda a cumplir de forma inmediata. Como evidencia queda el requerimiento. </t>
  </si>
  <si>
    <t xml:space="preserve">Al evidenciarse el incumplimiento de las metas como consecuencia del retardo deasignación de recursos se procedera a oficiar a Nivel Central. </t>
  </si>
  <si>
    <t xml:space="preserve">El líder del proceso de Planeación Estratégica, trimestralmente verificará la entrega de los seguimientos e informes de tipo ejecutivo por parte de cada uno de los Lideres de Proceso. </t>
  </si>
  <si>
    <t>El Magistrado Lider del SIGCMA establecera anualmente la necesidad de realizar programas de formación, capacitación y sensibilización en temas de Probidad y ética de lo público</t>
  </si>
  <si>
    <t>El Magistrado Lider del SIGCMA efectuara recordatorios a los lideres de proceso la necesidad de aplicar el Código de Ética y Buen Gobierno en cada reunión del SIGCMA SECCIONAL.</t>
  </si>
  <si>
    <t xml:space="preserve">El Magistrado Lider del SIGCMA efectuara en cada reunión del SIGCMA SECCIONAL un recordatorio sobre la necesidad de actuar con compromiso y tranparencia en cada uno de los proceso. </t>
  </si>
  <si>
    <t>El Magistrado Lider  en cada reunión del SIGCMA SECCIONAL recordara a los lideres de proceso la necesidad de establecer controles internos para controlar la documentación interna y externa.</t>
  </si>
  <si>
    <t>El Magistrado Lider  recordara en cada reunión delSIGCMA SECCIONAL  a los lideres de proceso la necesidad de establecer controles internos para controlar la documentación interna y externa.</t>
  </si>
  <si>
    <t xml:space="preserve">Al evidenciarse alguna noticia que afecte la imagen insticcional se proceder a efectuar las acciones correctivas correspondientes de forma inmediata. </t>
  </si>
  <si>
    <t>El lider del proceso de Planeación Estratégica, trimestralmente verificará en cada una de las reuniones SIGCMA SECCIONAL, si se han presentado problemas frente al tema de Corrupción dentro de los proceso.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</si>
  <si>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</si>
  <si>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Mantener la certificación operaciones inseguras: Sellos de bioseguridad huella de confianza</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</si>
  <si>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</si>
  <si>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</si>
  <si>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</si>
  <si>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</si>
  <si>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</si>
  <si>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</si>
  <si>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</si>
  <si>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</si>
  <si>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01/01/2025 al 31/12/2025</t>
  </si>
  <si>
    <t>ANÁLISIS DEL RESULTADO FINAL 
2 TRIMESTRE</t>
  </si>
  <si>
    <t>ANÁLISIS DEL RESULTADO FINAL 
3 TRIMESTRE</t>
  </si>
  <si>
    <t>ANÁLISIS DEL RESULTADO FINAL 
4 TRIMESTRE</t>
  </si>
  <si>
    <t>Consejo Seccional de la Judicatura del Caqueta</t>
  </si>
  <si>
    <t xml:space="preserve">DEPENDENCIA ADMINISTRATIVA O JUDICIAL CERTIFICADA </t>
  </si>
  <si>
    <t>Planeación Estrategica</t>
  </si>
  <si>
    <t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	</t>
  </si>
  <si>
    <t>Durante el Primer trismestre del año 2025, se recibio de forma oportuna cada uno de los seguimientos efectuados al Plan de Acción e Informes tipo ejecutivo por parte de los Lideres De Proceso, por lo cual no se configuri el riesgo de Demora.</t>
  </si>
  <si>
    <t>Durante el primer trimestre del 2025 no se materializó el riesgo</t>
  </si>
  <si>
    <t>Durante el primer trimestre de 2025 no se materializó el riesgo en ninguno de los procesos del SIGCMA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</si>
</sst>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u/>
      <sz val="11"/>
      <color theme="10"/>
      <name val="Calibri"/>
      <family val="2"/>
      <scheme val="minor"/>
    </font>
    <font>
      <sz val="11"/>
      <color theme="1"/>
      <name val="Belyrium"/>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thin">
        <color theme="1"/>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93" fillId="0" borderId="0" applyNumberFormat="0" applyFill="0" applyBorder="0" applyAlignment="0" applyProtection="0"/>
  </cellStyleXfs>
  <cellXfs count="63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4" fillId="3" borderId="0" xfId="0" applyFont="1" applyFill="1"/>
    <xf numFmtId="0" fontId="51" fillId="3" borderId="0" xfId="0" applyFont="1" applyFill="1"/>
    <xf numFmtId="0" fontId="65" fillId="3" borderId="0" xfId="0" applyFont="1" applyFill="1"/>
    <xf numFmtId="0" fontId="66" fillId="0" borderId="21" xfId="0" applyFont="1" applyBorder="1" applyAlignment="1">
      <alignment horizontal="justify" vertical="center" wrapText="1" readingOrder="1"/>
    </xf>
    <xf numFmtId="0" fontId="66" fillId="0" borderId="22" xfId="0" applyFont="1" applyBorder="1" applyAlignment="1">
      <alignment horizontal="justify" vertical="center" wrapText="1" readingOrder="1"/>
    </xf>
    <xf numFmtId="0" fontId="66" fillId="0" borderId="6" xfId="0" applyFont="1" applyBorder="1" applyAlignment="1">
      <alignment horizontal="left" vertical="center" wrapText="1"/>
    </xf>
    <xf numFmtId="0" fontId="67" fillId="3" borderId="0" xfId="0" applyFont="1" applyFill="1"/>
    <xf numFmtId="0" fontId="10" fillId="0" borderId="0" xfId="0" applyFont="1"/>
    <xf numFmtId="0" fontId="64" fillId="0" borderId="0" xfId="0" applyFont="1"/>
    <xf numFmtId="0" fontId="68" fillId="0" borderId="0" xfId="0" applyFont="1" applyAlignment="1">
      <alignment horizontal="center"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9" xfId="0" applyFont="1" applyBorder="1" applyAlignment="1" applyProtection="1">
      <alignment horizontal="left" vertical="top" wrapText="1"/>
      <protection locked="0"/>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13" xfId="0" applyFont="1" applyFill="1" applyBorder="1" applyAlignment="1" applyProtection="1">
      <alignment horizontal="center" vertical="center"/>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16" xfId="0" applyFont="1" applyFill="1" applyBorder="1" applyAlignment="1">
      <alignment horizontal="center" vertical="center" wrapText="1" readingOrder="1"/>
    </xf>
    <xf numFmtId="0" fontId="83" fillId="3" borderId="116" xfId="0" applyFont="1" applyFill="1" applyBorder="1" applyAlignment="1">
      <alignment horizontal="center" vertical="center" wrapText="1" readingOrder="1"/>
    </xf>
    <xf numFmtId="0" fontId="83" fillId="3" borderId="116" xfId="0" applyFont="1" applyFill="1" applyBorder="1" applyAlignment="1">
      <alignment horizontal="left" vertical="center" wrapText="1"/>
    </xf>
    <xf numFmtId="0" fontId="83" fillId="3" borderId="116" xfId="0" applyFont="1" applyFill="1" applyBorder="1" applyAlignment="1">
      <alignment horizontal="center" vertical="center" wrapText="1"/>
    </xf>
    <xf numFmtId="0" fontId="77" fillId="3" borderId="0" xfId="0" applyFont="1" applyFill="1"/>
    <xf numFmtId="0" fontId="83" fillId="0" borderId="116" xfId="0" applyFont="1" applyBorder="1" applyAlignment="1">
      <alignment horizontal="center" vertical="center" wrapText="1" readingOrder="1"/>
    </xf>
    <xf numFmtId="0" fontId="83" fillId="0" borderId="116" xfId="0" applyFont="1" applyBorder="1" applyAlignment="1">
      <alignment horizontal="left" vertical="center" wrapText="1"/>
    </xf>
    <xf numFmtId="0" fontId="83" fillId="21" borderId="116" xfId="0" applyFont="1" applyFill="1" applyBorder="1" applyAlignment="1">
      <alignment horizontal="left" vertical="center" wrapText="1"/>
    </xf>
    <xf numFmtId="0" fontId="81" fillId="0" borderId="116" xfId="0" applyFont="1" applyBorder="1" applyAlignment="1">
      <alignment vertical="center" wrapText="1" readingOrder="1"/>
    </xf>
    <xf numFmtId="0" fontId="83" fillId="3" borderId="116" xfId="0" applyFont="1" applyFill="1" applyBorder="1" applyAlignment="1">
      <alignment horizontal="left" vertical="center" wrapText="1" readingOrder="1"/>
    </xf>
    <xf numFmtId="0" fontId="83" fillId="3" borderId="116" xfId="0" applyFont="1" applyFill="1" applyBorder="1" applyAlignment="1">
      <alignment horizontal="left" vertical="center"/>
    </xf>
    <xf numFmtId="0" fontId="83" fillId="3" borderId="116" xfId="0" applyFont="1" applyFill="1" applyBorder="1" applyAlignment="1">
      <alignment vertical="center" wrapText="1"/>
    </xf>
    <xf numFmtId="0" fontId="83" fillId="3" borderId="116" xfId="0" applyFont="1" applyFill="1" applyBorder="1" applyAlignment="1">
      <alignment vertical="center" wrapText="1" readingOrder="1"/>
    </xf>
    <xf numFmtId="0" fontId="83" fillId="3" borderId="116" xfId="0" applyFont="1" applyFill="1" applyBorder="1" applyAlignment="1">
      <alignment vertical="center"/>
    </xf>
    <xf numFmtId="0" fontId="83" fillId="3" borderId="116" xfId="0" applyFont="1" applyFill="1" applyBorder="1" applyAlignment="1">
      <alignment horizontal="center" vertical="center"/>
    </xf>
    <xf numFmtId="0" fontId="83" fillId="3" borderId="117" xfId="0" applyFont="1" applyFill="1" applyBorder="1" applyAlignment="1">
      <alignment horizontal="center" vertical="center" wrapText="1" readingOrder="1"/>
    </xf>
    <xf numFmtId="0" fontId="83" fillId="3" borderId="117" xfId="0" applyFont="1" applyFill="1" applyBorder="1" applyAlignment="1">
      <alignment horizontal="left" vertical="center" wrapText="1"/>
    </xf>
    <xf numFmtId="0" fontId="83" fillId="3" borderId="117" xfId="0" applyFont="1" applyFill="1" applyBorder="1" applyAlignment="1">
      <alignment horizontal="center"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86" fillId="0" borderId="0" xfId="0" applyFont="1"/>
    <xf numFmtId="0" fontId="88" fillId="20" borderId="113" xfId="0" applyFont="1" applyFill="1" applyBorder="1" applyAlignment="1">
      <alignment horizontal="center" vertical="center"/>
    </xf>
    <xf numFmtId="0" fontId="88" fillId="5" borderId="113" xfId="0" applyFont="1" applyFill="1" applyBorder="1" applyAlignment="1">
      <alignment horizontal="center" vertical="center"/>
    </xf>
    <xf numFmtId="0" fontId="88" fillId="5" borderId="113" xfId="0" applyFont="1" applyFill="1" applyBorder="1" applyAlignment="1">
      <alignment vertical="center" wrapText="1"/>
    </xf>
    <xf numFmtId="0" fontId="88" fillId="3" borderId="113" xfId="0" applyFont="1" applyFill="1" applyBorder="1" applyAlignment="1">
      <alignment horizontal="left" vertical="top" wrapText="1"/>
    </xf>
    <xf numFmtId="0" fontId="89" fillId="3" borderId="113" xfId="0" applyFont="1" applyFill="1" applyBorder="1" applyAlignment="1">
      <alignment horizontal="center" vertical="center" wrapText="1"/>
    </xf>
    <xf numFmtId="0" fontId="90" fillId="3" borderId="113" xfId="0" applyFont="1" applyFill="1" applyBorder="1" applyAlignment="1">
      <alignment horizontal="center" vertical="center" wrapText="1"/>
    </xf>
    <xf numFmtId="0" fontId="90" fillId="3" borderId="113" xfId="0" applyFont="1" applyFill="1" applyBorder="1" applyAlignment="1">
      <alignment horizontal="left" vertical="center"/>
    </xf>
    <xf numFmtId="0" fontId="88" fillId="0" borderId="113" xfId="0" applyFont="1" applyBorder="1" applyAlignment="1">
      <alignment vertical="top" wrapText="1"/>
    </xf>
    <xf numFmtId="0" fontId="89" fillId="3" borderId="113" xfId="0" applyFont="1" applyFill="1" applyBorder="1" applyAlignment="1">
      <alignment horizontal="center" vertical="center"/>
    </xf>
    <xf numFmtId="0" fontId="90" fillId="3" borderId="113" xfId="0" applyFont="1" applyFill="1" applyBorder="1" applyAlignment="1">
      <alignment horizontal="center" vertical="center"/>
    </xf>
    <xf numFmtId="0" fontId="88" fillId="3" borderId="113" xfId="0" applyFont="1" applyFill="1" applyBorder="1" applyAlignment="1">
      <alignment horizontal="left" vertical="center" wrapText="1"/>
    </xf>
    <xf numFmtId="0" fontId="88" fillId="0" borderId="113" xfId="0" applyFont="1" applyBorder="1" applyAlignment="1">
      <alignment horizontal="left" vertical="center" wrapText="1"/>
    </xf>
    <xf numFmtId="0" fontId="90" fillId="0" borderId="113"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2" fontId="0" fillId="0" borderId="32" xfId="3" applyNumberFormat="1" applyFont="1" applyBorder="1" applyAlignment="1">
      <alignment horizontal="center" vertical="center" wrapText="1"/>
    </xf>
    <xf numFmtId="0" fontId="24" fillId="0" borderId="44" xfId="0" applyFont="1" applyBorder="1" applyAlignment="1" applyProtection="1">
      <alignment horizontal="left" vertical="top" wrapText="1"/>
      <protection locked="0"/>
    </xf>
    <xf numFmtId="0" fontId="91" fillId="0" borderId="123" xfId="0" applyFont="1" applyBorder="1" applyAlignment="1">
      <alignment horizontal="center" vertical="center" wrapText="1"/>
    </xf>
    <xf numFmtId="0" fontId="91" fillId="0" borderId="82" xfId="0" applyFont="1" applyBorder="1" applyAlignment="1">
      <alignment horizontal="center" vertical="center" wrapText="1"/>
    </xf>
    <xf numFmtId="0" fontId="92" fillId="0" borderId="80" xfId="0" applyFont="1" applyBorder="1" applyAlignment="1">
      <alignment horizontal="center" vertical="center" wrapText="1"/>
    </xf>
    <xf numFmtId="0" fontId="92" fillId="0" borderId="20" xfId="0" applyFont="1" applyBorder="1" applyAlignment="1">
      <alignment horizontal="center" vertical="center" wrapText="1"/>
    </xf>
    <xf numFmtId="0" fontId="91" fillId="0" borderId="124" xfId="0" applyFont="1" applyBorder="1" applyAlignment="1">
      <alignment horizontal="center" vertical="center" wrapText="1"/>
    </xf>
    <xf numFmtId="0" fontId="91" fillId="0" borderId="12" xfId="0" applyFont="1" applyBorder="1" applyAlignment="1">
      <alignment horizontal="center" vertical="center" wrapText="1"/>
    </xf>
    <xf numFmtId="14" fontId="92" fillId="0" borderId="20" xfId="0" applyNumberFormat="1" applyFont="1" applyBorder="1" applyAlignment="1">
      <alignment horizontal="center" vertical="center" wrapText="1"/>
    </xf>
    <xf numFmtId="0" fontId="88" fillId="0" borderId="113" xfId="0" applyFont="1" applyBorder="1" applyAlignment="1">
      <alignment horizontal="justify" vertical="center" wrapText="1"/>
    </xf>
    <xf numFmtId="0" fontId="24" fillId="3" borderId="6" xfId="0" applyFont="1" applyFill="1" applyBorder="1" applyAlignment="1" applyProtection="1">
      <alignment horizontal="justify" vertical="center" wrapText="1"/>
      <protection locked="0"/>
    </xf>
    <xf numFmtId="0" fontId="0" fillId="3" borderId="6" xfId="0" applyFill="1" applyBorder="1" applyAlignment="1">
      <alignment horizontal="center" vertical="center" wrapText="1"/>
    </xf>
    <xf numFmtId="0" fontId="0" fillId="3" borderId="6" xfId="0" applyFill="1" applyBorder="1" applyAlignment="1">
      <alignment horizontal="justify" vertical="center" wrapText="1"/>
    </xf>
    <xf numFmtId="1" fontId="0" fillId="0" borderId="32" xfId="4" applyNumberFormat="1" applyFont="1" applyBorder="1" applyAlignment="1">
      <alignment horizontal="center" vertical="center" wrapText="1"/>
    </xf>
    <xf numFmtId="0" fontId="0" fillId="15" borderId="6" xfId="0" applyFill="1" applyBorder="1" applyAlignment="1">
      <alignment horizontal="justify" vertical="center" wrapText="1"/>
    </xf>
    <xf numFmtId="0" fontId="0" fillId="15" borderId="24" xfId="0" applyFill="1" applyBorder="1" applyAlignment="1">
      <alignment horizontal="justify" vertical="center" wrapText="1"/>
    </xf>
    <xf numFmtId="0" fontId="0" fillId="15" borderId="6" xfId="0" applyFill="1" applyBorder="1" applyAlignment="1">
      <alignment horizontal="center" vertical="center" wrapText="1"/>
    </xf>
    <xf numFmtId="0" fontId="12" fillId="15" borderId="6" xfId="0" applyFont="1" applyFill="1" applyBorder="1" applyAlignment="1">
      <alignment horizontal="center" vertical="center" wrapText="1"/>
    </xf>
    <xf numFmtId="0" fontId="0" fillId="15" borderId="24" xfId="0" applyFill="1" applyBorder="1" applyAlignment="1">
      <alignment horizontal="center" vertical="center" wrapText="1"/>
    </xf>
    <xf numFmtId="0" fontId="12" fillId="15" borderId="24" xfId="0" applyFont="1" applyFill="1" applyBorder="1" applyAlignment="1">
      <alignment horizontal="center" vertical="center" wrapText="1"/>
    </xf>
    <xf numFmtId="0" fontId="0" fillId="15" borderId="32" xfId="0" applyFill="1" applyBorder="1" applyAlignment="1">
      <alignment horizontal="justify" vertical="center" wrapText="1"/>
    </xf>
    <xf numFmtId="0" fontId="0" fillId="15" borderId="32" xfId="0" applyFill="1" applyBorder="1" applyAlignment="1">
      <alignment horizontal="center" vertical="center" wrapText="1"/>
    </xf>
    <xf numFmtId="0" fontId="12" fillId="15" borderId="32" xfId="0" applyFont="1" applyFill="1" applyBorder="1" applyAlignment="1">
      <alignment horizontal="center" vertical="center" wrapText="1"/>
    </xf>
    <xf numFmtId="0" fontId="24" fillId="15" borderId="6" xfId="0" applyFont="1" applyFill="1" applyBorder="1" applyAlignment="1" applyProtection="1">
      <alignment horizontal="justify" vertical="center" wrapText="1"/>
      <protection locked="0"/>
    </xf>
    <xf numFmtId="2" fontId="0" fillId="15" borderId="6" xfId="3" applyNumberFormat="1" applyFont="1" applyFill="1" applyBorder="1" applyAlignment="1">
      <alignment horizontal="justify" vertical="center" wrapText="1"/>
    </xf>
    <xf numFmtId="2" fontId="0" fillId="15" borderId="32" xfId="3" applyNumberFormat="1" applyFont="1" applyFill="1" applyBorder="1" applyAlignment="1">
      <alignment horizontal="justify" vertical="center" wrapText="1"/>
    </xf>
    <xf numFmtId="2" fontId="0" fillId="15" borderId="24" xfId="3" applyNumberFormat="1" applyFont="1" applyFill="1" applyBorder="1" applyAlignment="1">
      <alignment horizontal="justify" vertical="center" wrapText="1"/>
    </xf>
    <xf numFmtId="3" fontId="0" fillId="15" borderId="6" xfId="0" applyNumberFormat="1" applyFill="1" applyBorder="1" applyAlignment="1">
      <alignment horizontal="justify" vertical="center" wrapText="1"/>
    </xf>
    <xf numFmtId="3" fontId="0" fillId="15" borderId="32" xfId="0" applyNumberFormat="1" applyFill="1" applyBorder="1" applyAlignment="1">
      <alignment horizontal="justify" vertical="center" wrapText="1"/>
    </xf>
    <xf numFmtId="0" fontId="24" fillId="15" borderId="32" xfId="0" applyFont="1" applyFill="1" applyBorder="1" applyAlignment="1" applyProtection="1">
      <alignment horizontal="justify" vertical="center" wrapText="1"/>
      <protection locked="0"/>
    </xf>
    <xf numFmtId="3" fontId="0" fillId="15" borderId="24" xfId="0" applyNumberFormat="1" applyFill="1" applyBorder="1" applyAlignment="1">
      <alignment horizontal="justify" vertical="center" wrapText="1"/>
    </xf>
    <xf numFmtId="0" fontId="12" fillId="15" borderId="24" xfId="0" applyFont="1" applyFill="1" applyBorder="1" applyAlignment="1" applyProtection="1">
      <alignment horizontal="justify" vertical="center" wrapText="1"/>
      <protection locked="0"/>
    </xf>
    <xf numFmtId="0" fontId="12" fillId="0" borderId="35" xfId="0" applyFont="1" applyBorder="1" applyAlignment="1">
      <alignment horizontal="center" vertical="center" wrapText="1"/>
    </xf>
    <xf numFmtId="2" fontId="0" fillId="0" borderId="35" xfId="3" applyNumberFormat="1" applyFont="1" applyFill="1" applyBorder="1" applyAlignment="1">
      <alignment horizontal="justify" vertical="center" wrapText="1"/>
    </xf>
    <xf numFmtId="2" fontId="0" fillId="0" borderId="6" xfId="3" applyNumberFormat="1" applyFont="1" applyFill="1" applyBorder="1" applyAlignment="1">
      <alignment horizontal="justify" vertical="center" wrapText="1"/>
    </xf>
    <xf numFmtId="0" fontId="12" fillId="0" borderId="6" xfId="0" applyFont="1" applyBorder="1" applyAlignment="1" applyProtection="1">
      <alignment horizontal="justify" vertical="center" wrapText="1"/>
      <protection locked="0"/>
    </xf>
    <xf numFmtId="0" fontId="24" fillId="0" borderId="122" xfId="0" applyFont="1" applyBorder="1" applyAlignment="1" applyProtection="1">
      <alignment vertical="center" wrapText="1"/>
      <protection locked="0"/>
    </xf>
    <xf numFmtId="0" fontId="24" fillId="0" borderId="112" xfId="0" applyFont="1" applyBorder="1" applyAlignment="1" applyProtection="1">
      <alignment vertical="top" wrapText="1"/>
      <protection locked="0"/>
    </xf>
    <xf numFmtId="0" fontId="24" fillId="0" borderId="44" xfId="0" applyFont="1" applyBorder="1" applyAlignment="1" applyProtection="1">
      <alignment vertical="center" wrapText="1"/>
      <protection locked="0"/>
    </xf>
    <xf numFmtId="0" fontId="76" fillId="15" borderId="111" xfId="0" applyFont="1" applyFill="1" applyBorder="1" applyAlignment="1">
      <alignment vertical="center" wrapText="1"/>
    </xf>
    <xf numFmtId="0" fontId="76" fillId="15" borderId="127" xfId="0" applyFont="1" applyFill="1" applyBorder="1" applyAlignment="1">
      <alignment vertical="center" wrapText="1"/>
    </xf>
    <xf numFmtId="0" fontId="76" fillId="15" borderId="46" xfId="0" applyFont="1" applyFill="1" applyBorder="1" applyAlignment="1">
      <alignment vertical="center" wrapText="1"/>
    </xf>
    <xf numFmtId="0" fontId="80" fillId="5" borderId="113" xfId="0" applyFont="1" applyFill="1" applyBorder="1" applyAlignment="1" applyProtection="1">
      <alignment horizontal="center" vertical="center" wrapText="1"/>
      <protection locked="0"/>
    </xf>
    <xf numFmtId="0" fontId="77" fillId="0" borderId="128" xfId="0" applyFont="1" applyBorder="1" applyAlignment="1">
      <alignment horizontal="center"/>
    </xf>
    <xf numFmtId="0" fontId="77" fillId="0" borderId="128" xfId="0" applyFont="1" applyBorder="1"/>
    <xf numFmtId="0" fontId="94" fillId="0" borderId="129" xfId="0" applyFont="1" applyBorder="1" applyAlignment="1">
      <alignment horizontal="center" vertical="center" wrapText="1"/>
    </xf>
    <xf numFmtId="0" fontId="94" fillId="0" borderId="132" xfId="0" applyFont="1" applyBorder="1" applyAlignment="1">
      <alignment horizontal="center" vertical="center" wrapText="1"/>
    </xf>
    <xf numFmtId="0" fontId="94" fillId="0" borderId="133" xfId="0" applyFont="1" applyBorder="1" applyAlignment="1">
      <alignment horizontal="center" vertical="center" wrapText="1"/>
    </xf>
    <xf numFmtId="0" fontId="94" fillId="0" borderId="134" xfId="0" applyFont="1" applyBorder="1" applyAlignment="1">
      <alignment horizontal="center" vertical="center" wrapText="1"/>
    </xf>
    <xf numFmtId="0" fontId="94" fillId="0" borderId="137" xfId="0" applyFont="1" applyBorder="1" applyAlignment="1">
      <alignment horizontal="center" vertical="center" wrapText="1"/>
    </xf>
    <xf numFmtId="0" fontId="94" fillId="0" borderId="138" xfId="0" applyFont="1" applyBorder="1" applyAlignment="1">
      <alignment horizontal="center" vertical="center" wrapText="1"/>
    </xf>
    <xf numFmtId="0" fontId="79" fillId="19" borderId="113" xfId="0" applyFont="1" applyFill="1" applyBorder="1" applyAlignment="1" applyProtection="1">
      <alignment horizontal="left"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1" fillId="0" borderId="116" xfId="0" applyFont="1" applyBorder="1" applyAlignment="1">
      <alignment horizontal="center" vertical="center" wrapText="1" readingOrder="1"/>
    </xf>
    <xf numFmtId="0" fontId="81" fillId="0" borderId="117" xfId="0" applyFont="1" applyBorder="1" applyAlignment="1">
      <alignment horizontal="center" vertical="center" wrapText="1" readingOrder="1"/>
    </xf>
    <xf numFmtId="0" fontId="81" fillId="0" borderId="119" xfId="0" applyFont="1" applyBorder="1" applyAlignment="1">
      <alignment horizontal="center" vertical="center" wrapText="1" readingOrder="1"/>
    </xf>
    <xf numFmtId="0" fontId="94" fillId="0" borderId="130" xfId="0" applyFont="1" applyBorder="1" applyAlignment="1">
      <alignment horizontal="center" vertical="center" wrapText="1"/>
    </xf>
    <xf numFmtId="0" fontId="94" fillId="0" borderId="131" xfId="0" applyFont="1" applyBorder="1" applyAlignment="1">
      <alignment horizontal="center" vertical="center"/>
    </xf>
    <xf numFmtId="0" fontId="94" fillId="0" borderId="135" xfId="0" applyFont="1" applyBorder="1" applyAlignment="1">
      <alignment horizontal="center" vertical="center" wrapText="1"/>
    </xf>
    <xf numFmtId="0" fontId="94" fillId="0" borderId="136" xfId="0" applyFont="1" applyBorder="1" applyAlignment="1">
      <alignment horizontal="center" vertical="center"/>
    </xf>
    <xf numFmtId="0" fontId="81" fillId="0" borderId="118" xfId="0" applyFont="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7" borderId="114" xfId="0" applyFont="1" applyFill="1" applyBorder="1" applyAlignment="1" applyProtection="1">
      <alignment horizontal="center" vertical="center" wrapText="1"/>
      <protection locked="0"/>
    </xf>
    <xf numFmtId="0" fontId="80" fillId="7" borderId="115" xfId="0" applyFont="1" applyFill="1" applyBorder="1" applyAlignment="1" applyProtection="1">
      <alignment horizontal="center" vertical="center" wrapText="1"/>
      <protection locked="0"/>
    </xf>
    <xf numFmtId="0" fontId="80" fillId="7" borderId="113" xfId="0" applyFont="1" applyFill="1" applyBorder="1" applyAlignment="1" applyProtection="1">
      <alignment horizontal="center" vertical="center"/>
      <protection locked="0"/>
    </xf>
    <xf numFmtId="0" fontId="82" fillId="19" borderId="116" xfId="0" applyFont="1" applyFill="1" applyBorder="1" applyAlignment="1">
      <alignment horizontal="center" vertical="center" wrapText="1" readingOrder="1"/>
    </xf>
    <xf numFmtId="0" fontId="81" fillId="3" borderId="116" xfId="0" applyFont="1" applyFill="1" applyBorder="1" applyAlignment="1">
      <alignment horizontal="center" vertical="center" wrapText="1" readingOrder="1"/>
    </xf>
    <xf numFmtId="0" fontId="81" fillId="0" borderId="113" xfId="0" applyFont="1" applyBorder="1" applyAlignment="1" applyProtection="1">
      <alignment horizontal="center" vertical="center"/>
      <protection locked="0"/>
    </xf>
    <xf numFmtId="0" fontId="81" fillId="20" borderId="113" xfId="0" applyFont="1" applyFill="1" applyBorder="1" applyAlignment="1" applyProtection="1">
      <alignment horizontal="center" vertical="center"/>
      <protection locked="0"/>
    </xf>
    <xf numFmtId="0" fontId="80" fillId="5" borderId="113" xfId="0" applyFont="1" applyFill="1" applyBorder="1" applyAlignment="1" applyProtection="1">
      <alignment horizontal="justify" vertical="center" wrapText="1"/>
      <protection locked="0"/>
    </xf>
    <xf numFmtId="0" fontId="80" fillId="5" borderId="113" xfId="0" applyFont="1" applyFill="1" applyBorder="1" applyAlignment="1" applyProtection="1">
      <alignment horizontal="justify" vertical="center"/>
      <protection locked="0"/>
    </xf>
    <xf numFmtId="0" fontId="80" fillId="5" borderId="113" xfId="0" applyFont="1" applyFill="1" applyBorder="1" applyAlignment="1" applyProtection="1">
      <alignment horizontal="left" vertical="center" wrapText="1"/>
      <protection locked="0"/>
    </xf>
    <xf numFmtId="0" fontId="81" fillId="0" borderId="116" xfId="0" applyFont="1" applyBorder="1" applyAlignment="1">
      <alignment horizontal="left" vertical="center" wrapText="1" readingOrder="1"/>
    </xf>
    <xf numFmtId="0" fontId="87" fillId="19" borderId="113" xfId="0" applyFont="1" applyFill="1" applyBorder="1" applyAlignment="1">
      <alignment horizontal="center"/>
    </xf>
    <xf numFmtId="0" fontId="85" fillId="0" borderId="0" xfId="0" applyFont="1" applyAlignment="1">
      <alignment horizontal="center" vertical="center" wrapText="1"/>
    </xf>
    <xf numFmtId="0" fontId="88" fillId="20" borderId="113" xfId="0" applyFont="1" applyFill="1" applyBorder="1" applyAlignment="1">
      <alignment horizontal="center" vertical="center" wrapText="1"/>
    </xf>
    <xf numFmtId="0" fontId="88" fillId="20" borderId="11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8"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9"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0" xfId="2" applyFont="1" applyFill="1" applyBorder="1" applyAlignment="1">
      <alignment horizontal="center" vertical="center" wrapText="1"/>
    </xf>
    <xf numFmtId="0" fontId="62" fillId="4" borderId="101" xfId="1" applyFont="1" applyFill="1" applyBorder="1" applyAlignment="1">
      <alignment horizontal="center" vertical="center"/>
    </xf>
    <xf numFmtId="0" fontId="62" fillId="4" borderId="97"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2"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4"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0" fillId="22" borderId="94" xfId="0" applyFill="1" applyBorder="1" applyAlignment="1">
      <alignment horizontal="center" vertical="center" wrapText="1"/>
    </xf>
    <xf numFmtId="0" fontId="0" fillId="22" borderId="95" xfId="0" applyFill="1" applyBorder="1" applyAlignment="1">
      <alignment horizontal="center" vertical="center" wrapText="1"/>
    </xf>
    <xf numFmtId="0" fontId="0" fillId="22"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7" borderId="94" xfId="0" applyFill="1" applyBorder="1" applyAlignment="1">
      <alignment horizontal="center" vertical="center" wrapText="1"/>
    </xf>
    <xf numFmtId="0" fontId="0" fillId="7" borderId="95" xfId="0" applyFill="1" applyBorder="1" applyAlignment="1">
      <alignment horizontal="center" vertical="center" wrapText="1"/>
    </xf>
    <xf numFmtId="0" fontId="0" fillId="7" borderId="120" xfId="0" applyFill="1" applyBorder="1" applyAlignment="1">
      <alignment horizontal="center" vertical="center" wrapText="1"/>
    </xf>
    <xf numFmtId="0" fontId="0" fillId="7" borderId="96" xfId="0" applyFill="1" applyBorder="1" applyAlignment="1">
      <alignment horizontal="center" vertical="center" wrapText="1"/>
    </xf>
    <xf numFmtId="0" fontId="0" fillId="0" borderId="32"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27" fillId="0" borderId="32" xfId="0"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4" xfId="0" applyFill="1" applyBorder="1" applyAlignment="1">
      <alignment horizontal="center" vertical="center" wrapText="1"/>
    </xf>
    <xf numFmtId="9" fontId="0" fillId="0" borderId="32" xfId="4" applyFont="1" applyBorder="1" applyAlignment="1">
      <alignment horizontal="center" vertical="center" wrapText="1"/>
    </xf>
    <xf numFmtId="0" fontId="74"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3" xfId="0" applyBorder="1" applyAlignment="1">
      <alignment horizontal="center" vertical="center" wrapText="1"/>
    </xf>
    <xf numFmtId="0" fontId="4" fillId="4" borderId="39" xfId="0" applyFont="1" applyFill="1"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12" fillId="3" borderId="44" xfId="0" applyFont="1" applyFill="1" applyBorder="1" applyAlignment="1">
      <alignment horizontal="justify" vertical="center" wrapText="1"/>
    </xf>
    <xf numFmtId="0" fontId="12" fillId="3" borderId="28" xfId="0" applyFont="1" applyFill="1" applyBorder="1" applyAlignment="1">
      <alignment horizontal="justify" vertical="center" wrapText="1"/>
    </xf>
    <xf numFmtId="0" fontId="12" fillId="3" borderId="23" xfId="0" applyFont="1" applyFill="1" applyBorder="1" applyAlignment="1">
      <alignment horizontal="justify"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3" xfId="0" applyFont="1" applyBorder="1" applyAlignment="1">
      <alignment horizontal="center" vertical="center" wrapText="1"/>
    </xf>
    <xf numFmtId="14" fontId="12" fillId="0" borderId="125" xfId="0" applyNumberFormat="1" applyFont="1" applyBorder="1" applyAlignment="1">
      <alignment horizontal="center" vertical="center"/>
    </xf>
    <xf numFmtId="14" fontId="12" fillId="0" borderId="126" xfId="0" applyNumberFormat="1" applyFont="1" applyBorder="1" applyAlignment="1">
      <alignment horizontal="center" vertical="center"/>
    </xf>
    <xf numFmtId="14" fontId="12" fillId="0" borderId="93" xfId="0" applyNumberFormat="1" applyFont="1" applyBorder="1" applyAlignment="1">
      <alignment horizontal="center" vertical="center"/>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14" fontId="13" fillId="0" borderId="6" xfId="0" applyNumberFormat="1" applyFont="1" applyBorder="1" applyAlignment="1">
      <alignment horizontal="center" vertical="center"/>
    </xf>
    <xf numFmtId="0" fontId="95" fillId="0" borderId="121" xfId="0" applyFont="1" applyBorder="1" applyAlignment="1">
      <alignment horizontal="center" vertical="center" wrapText="1"/>
    </xf>
    <xf numFmtId="0" fontId="95" fillId="0" borderId="126" xfId="0" applyFont="1" applyBorder="1" applyAlignment="1">
      <alignment horizontal="center" vertical="center" wrapText="1"/>
    </xf>
    <xf numFmtId="0" fontId="95" fillId="0" borderId="93"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7" borderId="94" xfId="0" applyNumberFormat="1" applyFont="1" applyFill="1" applyBorder="1" applyAlignment="1" applyProtection="1">
      <alignment horizontal="center" vertical="center" wrapText="1"/>
      <protection locked="0"/>
    </xf>
    <xf numFmtId="1" fontId="35" fillId="7"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32" xfId="0" applyFont="1" applyBorder="1" applyAlignment="1">
      <alignment horizontal="center" vertical="center"/>
    </xf>
    <xf numFmtId="0" fontId="95" fillId="0" borderId="44" xfId="0" applyFont="1" applyBorder="1" applyAlignment="1">
      <alignment horizontal="justify" vertical="center" wrapText="1"/>
    </xf>
    <xf numFmtId="0" fontId="95" fillId="0" borderId="28" xfId="0" applyFont="1" applyBorder="1" applyAlignment="1">
      <alignment horizontal="justify" vertical="center" wrapText="1"/>
    </xf>
    <xf numFmtId="0" fontId="95" fillId="0" borderId="23" xfId="0" applyFont="1" applyBorder="1" applyAlignment="1">
      <alignment horizontal="justify"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35" xfId="0"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 fontId="35" fillId="22" borderId="95" xfId="0" applyNumberFormat="1" applyFont="1" applyFill="1" applyBorder="1" applyAlignment="1" applyProtection="1">
      <alignment horizontal="center" vertical="center" wrapText="1"/>
      <protection locked="0"/>
    </xf>
    <xf numFmtId="0" fontId="93" fillId="3" borderId="34" xfId="6" applyFill="1" applyBorder="1" applyAlignment="1">
      <alignment horizontal="center" vertical="center" wrapText="1"/>
    </xf>
    <xf numFmtId="0" fontId="13" fillId="3" borderId="34" xfId="0" applyFont="1" applyFill="1" applyBorder="1" applyAlignment="1">
      <alignment horizontal="center" vertical="center" wrapText="1"/>
    </xf>
    <xf numFmtId="0" fontId="13" fillId="0" borderId="77" xfId="0" applyFont="1" applyBorder="1" applyAlignment="1">
      <alignment horizontal="center" vertical="center" wrapText="1"/>
    </xf>
    <xf numFmtId="0" fontId="13" fillId="17" borderId="77" xfId="0" applyFont="1" applyFill="1" applyBorder="1" applyAlignment="1">
      <alignment horizontal="center" vertical="center"/>
    </xf>
    <xf numFmtId="0" fontId="0" fillId="17" borderId="6" xfId="0" applyFill="1" applyBorder="1" applyAlignment="1">
      <alignment horizontal="center" vertical="center" wrapText="1"/>
    </xf>
    <xf numFmtId="0" fontId="13" fillId="17" borderId="6" xfId="0" applyFont="1" applyFill="1" applyBorder="1" applyAlignment="1">
      <alignment horizontal="center" vertical="center"/>
    </xf>
    <xf numFmtId="0" fontId="13" fillId="0" borderId="121" xfId="0" applyFont="1" applyBorder="1" applyAlignment="1">
      <alignment horizontal="center" vertical="center"/>
    </xf>
    <xf numFmtId="0" fontId="13" fillId="0" borderId="126" xfId="0" applyFont="1" applyBorder="1" applyAlignment="1">
      <alignment horizontal="center" vertical="center"/>
    </xf>
    <xf numFmtId="0" fontId="13" fillId="0" borderId="93" xfId="0" applyFont="1" applyBorder="1" applyAlignment="1">
      <alignment horizontal="center" vertical="center"/>
    </xf>
    <xf numFmtId="0" fontId="13" fillId="15" borderId="77" xfId="0" applyFont="1" applyFill="1" applyBorder="1" applyAlignment="1">
      <alignment horizontal="center" vertical="center"/>
    </xf>
    <xf numFmtId="0" fontId="13" fillId="15" borderId="6" xfId="0" applyFont="1" applyFill="1" applyBorder="1" applyAlignment="1">
      <alignment horizontal="center" vertical="center"/>
    </xf>
  </cellXfs>
  <cellStyles count="7">
    <cellStyle name="Hipervínculo" xfId="6" builtinId="8"/>
    <cellStyle name="Millares" xfId="3" builtinId="3"/>
    <cellStyle name="Millares 2" xfId="5" xr:uid="{00000000-0005-0000-0000-000002000000}"/>
    <cellStyle name="Normal" xfId="0" builtinId="0"/>
    <cellStyle name="Normal - Style1 2" xfId="1" xr:uid="{00000000-0005-0000-0000-000004000000}"/>
    <cellStyle name="Normal 2 2" xfId="2" xr:uid="{00000000-0005-0000-0000-000005000000}"/>
    <cellStyle name="Porcentaje" xfId="4" builtinId="5"/>
  </cellStyles>
  <dxfs count="43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92D050"/>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ill>
        <patternFill>
          <bgColor theme="7" tint="0.39994506668294322"/>
        </patternFill>
      </fill>
    </dxf>
    <dxf>
      <font>
        <color theme="1"/>
      </font>
      <fill>
        <patternFill>
          <bgColor rgb="FFFF0000"/>
        </patternFill>
      </fill>
    </dxf>
    <dxf>
      <font>
        <color theme="1"/>
      </font>
      <fill>
        <patternFill>
          <bgColor rgb="FFFFC000"/>
        </patternFill>
      </fill>
    </dxf>
    <dxf>
      <font>
        <color auto="1"/>
      </font>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303414</xdr:colOff>
      <xdr:row>5</xdr:row>
      <xdr:rowOff>209203</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4175278" y="2962794"/>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oneCellAnchor>
    <xdr:from>
      <xdr:col>6</xdr:col>
      <xdr:colOff>441960</xdr:colOff>
      <xdr:row>7</xdr:row>
      <xdr:rowOff>243840</xdr:rowOff>
    </xdr:from>
    <xdr:ext cx="1539240" cy="1508760"/>
    <xdr:sp macro="" textlink="">
      <xdr:nvSpPr>
        <xdr:cNvPr id="5" name="CuadroTexto 4">
          <a:extLst>
            <a:ext uri="{FF2B5EF4-FFF2-40B4-BE49-F238E27FC236}">
              <a16:creationId xmlns:a16="http://schemas.microsoft.com/office/drawing/2014/main" id="{9910571E-6EA6-4D3E-A32F-D38C1E775F14}"/>
            </a:ext>
          </a:extLst>
        </xdr:cNvPr>
        <xdr:cNvSpPr txBox="1"/>
      </xdr:nvSpPr>
      <xdr:spPr>
        <a:xfrm>
          <a:off x="10795635" y="47682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1193320</xdr:colOff>
      <xdr:row>0</xdr:row>
      <xdr:rowOff>311486</xdr:rowOff>
    </xdr:from>
    <xdr:to>
      <xdr:col>4</xdr:col>
      <xdr:colOff>2718611</xdr:colOff>
      <xdr:row>0</xdr:row>
      <xdr:rowOff>860126</xdr:rowOff>
    </xdr:to>
    <xdr:pic>
      <xdr:nvPicPr>
        <xdr:cNvPr id="7" name="Picture 9">
          <a:extLst>
            <a:ext uri="{FF2B5EF4-FFF2-40B4-BE49-F238E27FC236}">
              <a16:creationId xmlns:a16="http://schemas.microsoft.com/office/drawing/2014/main" id="{02687E4D-FF58-4221-A04A-D40CC2418F6F}"/>
            </a:ext>
          </a:extLst>
        </xdr:cNvPr>
        <xdr:cNvPicPr>
          <a:picLocks noChangeAspect="1"/>
        </xdr:cNvPicPr>
      </xdr:nvPicPr>
      <xdr:blipFill>
        <a:blip xmlns:r="http://schemas.openxmlformats.org/officeDocument/2006/relationships" r:embed="rId1"/>
        <a:stretch>
          <a:fillRect/>
        </a:stretch>
      </xdr:blipFill>
      <xdr:spPr>
        <a:xfrm>
          <a:off x="11341775" y="311486"/>
          <a:ext cx="1525291" cy="548640"/>
        </a:xfrm>
        <a:prstGeom prst="rect">
          <a:avLst/>
        </a:prstGeom>
      </xdr:spPr>
    </xdr:pic>
    <xdr:clientData/>
  </xdr:twoCellAnchor>
  <xdr:oneCellAnchor>
    <xdr:from>
      <xdr:col>5</xdr:col>
      <xdr:colOff>441960</xdr:colOff>
      <xdr:row>8</xdr:row>
      <xdr:rowOff>0</xdr:rowOff>
    </xdr:from>
    <xdr:ext cx="1539240" cy="1508760"/>
    <xdr:sp macro="" textlink="">
      <xdr:nvSpPr>
        <xdr:cNvPr id="9" name="CuadroTexto 8">
          <a:extLst>
            <a:ext uri="{FF2B5EF4-FFF2-40B4-BE49-F238E27FC236}">
              <a16:creationId xmlns:a16="http://schemas.microsoft.com/office/drawing/2014/main" id="{5E433367-80EC-4C45-A6AE-86339C806308}"/>
            </a:ext>
          </a:extLst>
        </xdr:cNvPr>
        <xdr:cNvSpPr txBox="1"/>
      </xdr:nvSpPr>
      <xdr:spPr>
        <a:xfrm>
          <a:off x="14196060" y="52292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8</xdr:row>
      <xdr:rowOff>0</xdr:rowOff>
    </xdr:from>
    <xdr:ext cx="1539240" cy="1508760"/>
    <xdr:sp macro="" textlink="">
      <xdr:nvSpPr>
        <xdr:cNvPr id="10" name="CuadroTexto 9">
          <a:extLst>
            <a:ext uri="{FF2B5EF4-FFF2-40B4-BE49-F238E27FC236}">
              <a16:creationId xmlns:a16="http://schemas.microsoft.com/office/drawing/2014/main" id="{F43099EF-E106-40C8-AD5F-533AB5566DDA}"/>
            </a:ext>
          </a:extLst>
        </xdr:cNvPr>
        <xdr:cNvSpPr txBox="1"/>
      </xdr:nvSpPr>
      <xdr:spPr>
        <a:xfrm>
          <a:off x="14196060" y="52292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92604</xdr:colOff>
      <xdr:row>0</xdr:row>
      <xdr:rowOff>79375</xdr:rowOff>
    </xdr:from>
    <xdr:to>
      <xdr:col>0</xdr:col>
      <xdr:colOff>3019303</xdr:colOff>
      <xdr:row>0</xdr:row>
      <xdr:rowOff>794385</xdr:rowOff>
    </xdr:to>
    <xdr:pic>
      <xdr:nvPicPr>
        <xdr:cNvPr id="13" name="Picture 8">
          <a:extLst>
            <a:ext uri="{FF2B5EF4-FFF2-40B4-BE49-F238E27FC236}">
              <a16:creationId xmlns:a16="http://schemas.microsoft.com/office/drawing/2014/main" id="{0A5C25FB-58A4-4592-9D39-3E3F29E646CD}"/>
            </a:ext>
          </a:extLst>
        </xdr:cNvPr>
        <xdr:cNvPicPr>
          <a:picLocks noChangeAspect="1"/>
        </xdr:cNvPicPr>
      </xdr:nvPicPr>
      <xdr:blipFill>
        <a:blip xmlns:r="http://schemas.openxmlformats.org/officeDocument/2006/relationships" r:embed="rId2"/>
        <a:stretch>
          <a:fillRect/>
        </a:stretch>
      </xdr:blipFill>
      <xdr:spPr>
        <a:xfrm>
          <a:off x="92604" y="79375"/>
          <a:ext cx="2929297" cy="7150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857250</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4" zoomScale="70" zoomScaleNormal="70" workbookViewId="0">
      <selection activeCell="B18" sqref="B18:I18"/>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314"/>
      <c r="B1" s="314"/>
      <c r="C1" s="314"/>
      <c r="D1" s="314"/>
      <c r="E1" s="314"/>
      <c r="F1" s="314"/>
    </row>
    <row r="5" spans="1:9">
      <c r="D5" s="15"/>
      <c r="E5" s="15"/>
      <c r="F5" s="15"/>
      <c r="G5" s="15"/>
      <c r="H5" s="15"/>
    </row>
    <row r="6" spans="1:9">
      <c r="D6" s="15"/>
      <c r="E6" s="15"/>
      <c r="F6" s="15"/>
      <c r="G6" s="15"/>
      <c r="H6" s="15"/>
    </row>
    <row r="7" spans="1:9" ht="33.75">
      <c r="A7" s="315" t="s">
        <v>0</v>
      </c>
      <c r="B7" s="315"/>
      <c r="C7" s="315"/>
      <c r="D7" s="315"/>
      <c r="E7" s="315"/>
      <c r="F7" s="315"/>
      <c r="G7" s="315"/>
      <c r="H7" s="315"/>
      <c r="I7" s="315"/>
    </row>
    <row r="9" spans="1:9" s="7" customFormat="1" ht="81.75" customHeight="1">
      <c r="A9" s="8" t="s">
        <v>1</v>
      </c>
      <c r="B9" s="313" t="s">
        <v>509</v>
      </c>
      <c r="C9" s="313"/>
      <c r="D9" s="313"/>
      <c r="E9" s="313"/>
      <c r="F9" s="313"/>
      <c r="G9" s="313"/>
      <c r="H9" s="313"/>
      <c r="I9" s="313"/>
    </row>
    <row r="10" spans="1:9" s="7" customFormat="1" ht="16.899999999999999" customHeight="1">
      <c r="A10" s="13"/>
      <c r="B10" s="14"/>
      <c r="C10" s="14"/>
      <c r="D10" s="13"/>
      <c r="E10" s="12"/>
    </row>
    <row r="11" spans="1:9" s="7" customFormat="1" ht="84" customHeight="1">
      <c r="A11" s="8" t="s">
        <v>2</v>
      </c>
      <c r="B11" s="9" t="s">
        <v>3</v>
      </c>
      <c r="C11" s="313" t="s">
        <v>4</v>
      </c>
      <c r="D11" s="313"/>
      <c r="E11" s="313"/>
      <c r="F11" s="313"/>
      <c r="G11" s="313"/>
      <c r="H11" s="313"/>
      <c r="I11" s="313"/>
    </row>
    <row r="12" spans="1:9" ht="32.25" customHeight="1">
      <c r="A12" s="11"/>
    </row>
    <row r="13" spans="1:9" ht="32.25" customHeight="1">
      <c r="A13" s="10" t="s">
        <v>5</v>
      </c>
      <c r="B13" s="313"/>
      <c r="C13" s="313"/>
      <c r="D13" s="313"/>
      <c r="E13" s="313"/>
      <c r="F13" s="313"/>
      <c r="G13" s="313"/>
      <c r="H13" s="313"/>
      <c r="I13" s="313"/>
    </row>
    <row r="14" spans="1:9" s="7" customFormat="1" ht="69" customHeight="1">
      <c r="A14" s="10" t="s">
        <v>6</v>
      </c>
      <c r="B14" s="313" t="s">
        <v>510</v>
      </c>
      <c r="C14" s="313"/>
      <c r="D14" s="313"/>
      <c r="E14" s="313"/>
      <c r="F14" s="313"/>
      <c r="G14" s="313"/>
      <c r="H14" s="313"/>
      <c r="I14" s="313"/>
    </row>
    <row r="15" spans="1:9" s="7" customFormat="1" ht="54" customHeight="1">
      <c r="A15" s="10" t="s">
        <v>7</v>
      </c>
      <c r="B15" s="313"/>
      <c r="C15" s="313"/>
      <c r="D15" s="313"/>
      <c r="E15" s="313"/>
      <c r="F15" s="313"/>
      <c r="G15" s="313"/>
      <c r="H15" s="313"/>
      <c r="I15" s="313"/>
    </row>
    <row r="16" spans="1:9" s="7" customFormat="1" ht="54" customHeight="1">
      <c r="A16" s="8" t="s">
        <v>8</v>
      </c>
      <c r="B16" s="313"/>
      <c r="C16" s="313"/>
      <c r="D16" s="313"/>
      <c r="E16" s="313"/>
      <c r="F16" s="313"/>
      <c r="G16" s="313"/>
      <c r="H16" s="313"/>
      <c r="I16" s="313"/>
    </row>
    <row r="18" spans="1:9" s="7" customFormat="1" ht="54.75" customHeight="1">
      <c r="A18" s="8" t="s">
        <v>9</v>
      </c>
      <c r="B18" s="312">
        <v>45658</v>
      </c>
      <c r="C18" s="312"/>
      <c r="D18" s="312"/>
      <c r="E18" s="312"/>
      <c r="F18" s="312"/>
      <c r="G18" s="312"/>
      <c r="H18" s="312"/>
      <c r="I18" s="312"/>
    </row>
    <row r="20" spans="1:9" ht="15.75" thickBot="1"/>
    <row r="21" spans="1:9">
      <c r="B21" s="262" t="s">
        <v>10</v>
      </c>
      <c r="C21" s="263" t="s">
        <v>11</v>
      </c>
      <c r="D21" s="263" t="s">
        <v>12</v>
      </c>
      <c r="E21" s="263" t="s">
        <v>13</v>
      </c>
    </row>
    <row r="22" spans="1:9" ht="15.75" thickBot="1">
      <c r="B22" s="264" t="s">
        <v>14</v>
      </c>
      <c r="C22" s="265" t="s">
        <v>15</v>
      </c>
      <c r="D22" s="265" t="s">
        <v>16</v>
      </c>
      <c r="E22" s="265" t="s">
        <v>17</v>
      </c>
    </row>
    <row r="23" spans="1:9">
      <c r="B23" s="266" t="s">
        <v>18</v>
      </c>
      <c r="C23" s="267" t="s">
        <v>9</v>
      </c>
      <c r="D23" s="267" t="s">
        <v>9</v>
      </c>
      <c r="E23" s="267" t="s">
        <v>9</v>
      </c>
    </row>
    <row r="24" spans="1:9">
      <c r="B24" s="264">
        <v>1</v>
      </c>
      <c r="C24" s="268">
        <v>45243</v>
      </c>
      <c r="D24" s="268">
        <v>45272</v>
      </c>
      <c r="E24" s="26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zoomScale="85" zoomScaleNormal="85" workbookViewId="0">
      <selection activeCell="P20" sqref="P20"/>
    </sheetView>
  </sheetViews>
  <sheetFormatPr baseColWidth="10" defaultColWidth="11.42578125" defaultRowHeight="15"/>
  <sheetData>
    <row r="2" spans="2:10" ht="18.75">
      <c r="B2" s="316" t="s">
        <v>19</v>
      </c>
      <c r="C2" s="316"/>
      <c r="D2" s="316"/>
      <c r="E2" s="316"/>
      <c r="F2" s="316"/>
      <c r="G2" s="316"/>
      <c r="H2" s="316"/>
      <c r="I2" s="316"/>
      <c r="J2" s="316"/>
    </row>
    <row r="3" spans="2:10" ht="15.75" thickBot="1"/>
    <row r="4" spans="2:10">
      <c r="B4" s="317" t="s">
        <v>20</v>
      </c>
      <c r="C4" s="318"/>
      <c r="D4" s="318"/>
      <c r="E4" s="318"/>
      <c r="F4" s="318"/>
      <c r="G4" s="318"/>
      <c r="H4" s="318"/>
      <c r="I4" s="318"/>
      <c r="J4" s="319"/>
    </row>
    <row r="5" spans="2:10">
      <c r="B5" s="320"/>
      <c r="C5" s="321"/>
      <c r="D5" s="321"/>
      <c r="E5" s="321"/>
      <c r="F5" s="321"/>
      <c r="G5" s="321"/>
      <c r="H5" s="321"/>
      <c r="I5" s="321"/>
      <c r="J5" s="322"/>
    </row>
    <row r="6" spans="2:10">
      <c r="B6" s="320"/>
      <c r="C6" s="321"/>
      <c r="D6" s="321"/>
      <c r="E6" s="321"/>
      <c r="F6" s="321"/>
      <c r="G6" s="321"/>
      <c r="H6" s="321"/>
      <c r="I6" s="321"/>
      <c r="J6" s="322"/>
    </row>
    <row r="7" spans="2:10" ht="15.75" thickBot="1">
      <c r="B7" s="323"/>
      <c r="C7" s="324"/>
      <c r="D7" s="324"/>
      <c r="E7" s="324"/>
      <c r="F7" s="324"/>
      <c r="G7" s="324"/>
      <c r="H7" s="324"/>
      <c r="I7" s="324"/>
      <c r="J7" s="325"/>
    </row>
    <row r="8" spans="2:10" ht="15.75" thickBot="1"/>
    <row r="9" spans="2:10">
      <c r="B9" s="317" t="s">
        <v>21</v>
      </c>
      <c r="C9" s="318"/>
      <c r="D9" s="318"/>
      <c r="E9" s="318"/>
      <c r="F9" s="318"/>
      <c r="G9" s="318"/>
      <c r="H9" s="318"/>
      <c r="I9" s="318"/>
      <c r="J9" s="319"/>
    </row>
    <row r="10" spans="2:10">
      <c r="B10" s="320"/>
      <c r="C10" s="321"/>
      <c r="D10" s="321"/>
      <c r="E10" s="321"/>
      <c r="F10" s="321"/>
      <c r="G10" s="321"/>
      <c r="H10" s="321"/>
      <c r="I10" s="321"/>
      <c r="J10" s="322"/>
    </row>
    <row r="11" spans="2:10">
      <c r="B11" s="320"/>
      <c r="C11" s="321"/>
      <c r="D11" s="321"/>
      <c r="E11" s="321"/>
      <c r="F11" s="321"/>
      <c r="G11" s="321"/>
      <c r="H11" s="321"/>
      <c r="I11" s="321"/>
      <c r="J11" s="322"/>
    </row>
    <row r="12" spans="2:10">
      <c r="B12" s="320"/>
      <c r="C12" s="321"/>
      <c r="D12" s="321"/>
      <c r="E12" s="321"/>
      <c r="F12" s="321"/>
      <c r="G12" s="321"/>
      <c r="H12" s="321"/>
      <c r="I12" s="321"/>
      <c r="J12" s="322"/>
    </row>
    <row r="13" spans="2:10">
      <c r="B13" s="320"/>
      <c r="C13" s="321"/>
      <c r="D13" s="321"/>
      <c r="E13" s="321"/>
      <c r="F13" s="321"/>
      <c r="G13" s="321"/>
      <c r="H13" s="321"/>
      <c r="I13" s="321"/>
      <c r="J13" s="322"/>
    </row>
    <row r="14" spans="2:10">
      <c r="B14" s="320"/>
      <c r="C14" s="321"/>
      <c r="D14" s="321"/>
      <c r="E14" s="321"/>
      <c r="F14" s="321"/>
      <c r="G14" s="321"/>
      <c r="H14" s="321"/>
      <c r="I14" s="321"/>
      <c r="J14" s="322"/>
    </row>
    <row r="15" spans="2:10" ht="15.75" thickBot="1">
      <c r="B15" s="323"/>
      <c r="C15" s="324"/>
      <c r="D15" s="324"/>
      <c r="E15" s="324"/>
      <c r="F15" s="324"/>
      <c r="G15" s="324"/>
      <c r="H15" s="324"/>
      <c r="I15" s="324"/>
      <c r="J15" s="325"/>
    </row>
    <row r="16" spans="2:10" ht="15.75" thickBot="1"/>
    <row r="17" spans="2:10">
      <c r="B17" s="317" t="s">
        <v>22</v>
      </c>
      <c r="C17" s="318"/>
      <c r="D17" s="318"/>
      <c r="E17" s="318"/>
      <c r="F17" s="318"/>
      <c r="G17" s="318"/>
      <c r="H17" s="318"/>
      <c r="I17" s="318"/>
      <c r="J17" s="319"/>
    </row>
    <row r="18" spans="2:10">
      <c r="B18" s="320"/>
      <c r="C18" s="321"/>
      <c r="D18" s="321"/>
      <c r="E18" s="321"/>
      <c r="F18" s="321"/>
      <c r="G18" s="321"/>
      <c r="H18" s="321"/>
      <c r="I18" s="321"/>
      <c r="J18" s="322"/>
    </row>
    <row r="19" spans="2:10">
      <c r="B19" s="320"/>
      <c r="C19" s="321"/>
      <c r="D19" s="321"/>
      <c r="E19" s="321"/>
      <c r="F19" s="321"/>
      <c r="G19" s="321"/>
      <c r="H19" s="321"/>
      <c r="I19" s="321"/>
      <c r="J19" s="322"/>
    </row>
    <row r="20" spans="2:10" ht="15.75" thickBot="1">
      <c r="B20" s="323"/>
      <c r="C20" s="324"/>
      <c r="D20" s="324"/>
      <c r="E20" s="324"/>
      <c r="F20" s="324"/>
      <c r="G20" s="324"/>
      <c r="H20" s="324"/>
      <c r="I20" s="324"/>
      <c r="J20" s="325"/>
    </row>
    <row r="21" spans="2:10" ht="15.75" thickBot="1"/>
    <row r="22" spans="2:10">
      <c r="B22" s="317" t="s">
        <v>23</v>
      </c>
      <c r="C22" s="318"/>
      <c r="D22" s="318"/>
      <c r="E22" s="318"/>
      <c r="F22" s="318"/>
      <c r="G22" s="318"/>
      <c r="H22" s="318"/>
      <c r="I22" s="318"/>
      <c r="J22" s="319"/>
    </row>
    <row r="23" spans="2:10">
      <c r="B23" s="320"/>
      <c r="C23" s="321"/>
      <c r="D23" s="321"/>
      <c r="E23" s="321"/>
      <c r="F23" s="321"/>
      <c r="G23" s="321"/>
      <c r="H23" s="321"/>
      <c r="I23" s="321"/>
      <c r="J23" s="322"/>
    </row>
    <row r="24" spans="2:10">
      <c r="B24" s="320"/>
      <c r="C24" s="321"/>
      <c r="D24" s="321"/>
      <c r="E24" s="321"/>
      <c r="F24" s="321"/>
      <c r="G24" s="321"/>
      <c r="H24" s="321"/>
      <c r="I24" s="321"/>
      <c r="J24" s="322"/>
    </row>
    <row r="25" spans="2:10">
      <c r="B25" s="320"/>
      <c r="C25" s="321"/>
      <c r="D25" s="321"/>
      <c r="E25" s="321"/>
      <c r="F25" s="321"/>
      <c r="G25" s="321"/>
      <c r="H25" s="321"/>
      <c r="I25" s="321"/>
      <c r="J25" s="322"/>
    </row>
    <row r="26" spans="2:10">
      <c r="B26" s="320"/>
      <c r="C26" s="321"/>
      <c r="D26" s="321"/>
      <c r="E26" s="321"/>
      <c r="F26" s="321"/>
      <c r="G26" s="321"/>
      <c r="H26" s="321"/>
      <c r="I26" s="321"/>
      <c r="J26" s="322"/>
    </row>
    <row r="27" spans="2:10">
      <c r="B27" s="320"/>
      <c r="C27" s="321"/>
      <c r="D27" s="321"/>
      <c r="E27" s="321"/>
      <c r="F27" s="321"/>
      <c r="G27" s="321"/>
      <c r="H27" s="321"/>
      <c r="I27" s="321"/>
      <c r="J27" s="322"/>
    </row>
    <row r="28" spans="2:10">
      <c r="B28" s="320"/>
      <c r="C28" s="321"/>
      <c r="D28" s="321"/>
      <c r="E28" s="321"/>
      <c r="F28" s="321"/>
      <c r="G28" s="321"/>
      <c r="H28" s="321"/>
      <c r="I28" s="321"/>
      <c r="J28" s="322"/>
    </row>
    <row r="29" spans="2:10">
      <c r="B29" s="320"/>
      <c r="C29" s="321"/>
      <c r="D29" s="321"/>
      <c r="E29" s="321"/>
      <c r="F29" s="321"/>
      <c r="G29" s="321"/>
      <c r="H29" s="321"/>
      <c r="I29" s="321"/>
      <c r="J29" s="322"/>
    </row>
    <row r="30" spans="2:10" ht="15.75" thickBot="1">
      <c r="B30" s="323"/>
      <c r="C30" s="324"/>
      <c r="D30" s="324"/>
      <c r="E30" s="324"/>
      <c r="F30" s="324"/>
      <c r="G30" s="324"/>
      <c r="H30" s="324"/>
      <c r="I30" s="324"/>
      <c r="J30" s="32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84"/>
  <sheetViews>
    <sheetView showGridLines="0" topLeftCell="A55" zoomScale="55" zoomScaleNormal="55" workbookViewId="0">
      <selection activeCell="A9" sqref="A9:E84"/>
    </sheetView>
  </sheetViews>
  <sheetFormatPr baseColWidth="10" defaultColWidth="10.42578125" defaultRowHeight="14.25"/>
  <cols>
    <col min="1" max="1" width="53.28515625" style="238" customWidth="1"/>
    <col min="2" max="2" width="15.42578125" style="239" customWidth="1"/>
    <col min="3" max="3" width="59.5703125" style="213" customWidth="1"/>
    <col min="4" max="4" width="24.140625" style="239" customWidth="1"/>
    <col min="5" max="5" width="55.7109375" style="213" customWidth="1"/>
    <col min="6" max="6" width="4.7109375" style="213" customWidth="1"/>
    <col min="7" max="16384" width="10.42578125" style="213"/>
  </cols>
  <sheetData>
    <row r="1" spans="1:8" ht="79.900000000000006" customHeight="1">
      <c r="A1" s="211"/>
      <c r="B1" s="334" t="s">
        <v>24</v>
      </c>
      <c r="C1" s="334"/>
      <c r="D1" s="334"/>
      <c r="E1" s="211"/>
      <c r="F1" s="212"/>
      <c r="G1" s="212"/>
      <c r="H1" s="212"/>
    </row>
    <row r="2" spans="1:8" ht="54.75" customHeight="1">
      <c r="A2" s="311" t="s">
        <v>25</v>
      </c>
      <c r="B2" s="335" t="s">
        <v>535</v>
      </c>
      <c r="C2" s="336"/>
      <c r="D2" s="214" t="s">
        <v>26</v>
      </c>
      <c r="E2" s="302" t="s">
        <v>537</v>
      </c>
    </row>
    <row r="3" spans="1:8" ht="16.899999999999999" customHeight="1">
      <c r="A3" s="215"/>
      <c r="B3" s="216"/>
      <c r="C3" s="216"/>
      <c r="D3" s="217"/>
      <c r="E3" s="216"/>
    </row>
    <row r="4" spans="1:8" ht="54.75" customHeight="1">
      <c r="A4" s="311" t="s">
        <v>536</v>
      </c>
      <c r="B4" s="337" t="s">
        <v>535</v>
      </c>
      <c r="C4" s="337"/>
      <c r="D4" s="337"/>
      <c r="E4" s="337"/>
    </row>
    <row r="5" spans="1:8" ht="13.15" customHeight="1">
      <c r="A5" s="218"/>
      <c r="B5" s="219"/>
      <c r="D5" s="217"/>
      <c r="E5" s="217"/>
    </row>
    <row r="6" spans="1:8" ht="21" customHeight="1">
      <c r="A6" s="340" t="s">
        <v>27</v>
      </c>
      <c r="B6" s="341" t="s">
        <v>28</v>
      </c>
      <c r="C6" s="341"/>
      <c r="D6" s="341" t="s">
        <v>29</v>
      </c>
      <c r="E6" s="341"/>
    </row>
    <row r="7" spans="1:8" ht="151.5" customHeight="1">
      <c r="A7" s="340"/>
      <c r="B7" s="342" t="s">
        <v>538</v>
      </c>
      <c r="C7" s="343"/>
      <c r="D7" s="344"/>
      <c r="E7" s="344"/>
    </row>
    <row r="8" spans="1:8" ht="21" customHeight="1">
      <c r="A8" s="218"/>
      <c r="B8" s="219"/>
      <c r="D8" s="217"/>
      <c r="E8" s="217"/>
    </row>
    <row r="9" spans="1:8">
      <c r="A9" s="338" t="s">
        <v>31</v>
      </c>
      <c r="B9" s="338"/>
      <c r="C9" s="338"/>
      <c r="D9" s="338"/>
      <c r="E9" s="338"/>
    </row>
    <row r="10" spans="1:8">
      <c r="A10" s="220" t="s">
        <v>32</v>
      </c>
      <c r="B10" s="220" t="s">
        <v>33</v>
      </c>
      <c r="C10" s="220" t="s">
        <v>34</v>
      </c>
      <c r="D10" s="220" t="s">
        <v>35</v>
      </c>
      <c r="E10" s="220" t="s">
        <v>36</v>
      </c>
    </row>
    <row r="11" spans="1:8" ht="99.75">
      <c r="A11" s="339" t="s">
        <v>37</v>
      </c>
      <c r="B11" s="221">
        <v>1</v>
      </c>
      <c r="C11" s="222" t="s">
        <v>38</v>
      </c>
      <c r="D11" s="223">
        <v>1</v>
      </c>
      <c r="E11" s="222" t="s">
        <v>521</v>
      </c>
    </row>
    <row r="12" spans="1:8" ht="42.75">
      <c r="A12" s="339"/>
      <c r="B12" s="221">
        <v>2</v>
      </c>
      <c r="C12" s="222" t="s">
        <v>39</v>
      </c>
      <c r="D12" s="223"/>
      <c r="E12" s="222"/>
    </row>
    <row r="13" spans="1:8" ht="42.75">
      <c r="A13" s="345" t="s">
        <v>40</v>
      </c>
      <c r="B13" s="225">
        <v>3</v>
      </c>
      <c r="C13" s="226" t="s">
        <v>485</v>
      </c>
      <c r="D13" s="225">
        <v>2</v>
      </c>
      <c r="E13" s="226" t="s">
        <v>41</v>
      </c>
    </row>
    <row r="14" spans="1:8" ht="28.5">
      <c r="A14" s="345"/>
      <c r="B14" s="225">
        <v>4</v>
      </c>
      <c r="C14" s="226" t="s">
        <v>42</v>
      </c>
      <c r="D14" s="225"/>
      <c r="E14" s="226"/>
    </row>
    <row r="15" spans="1:8" ht="42.75">
      <c r="A15" s="345"/>
      <c r="B15" s="225">
        <v>5</v>
      </c>
      <c r="C15" s="226" t="s">
        <v>43</v>
      </c>
      <c r="D15" s="225"/>
      <c r="E15" s="226"/>
    </row>
    <row r="16" spans="1:8" ht="71.25">
      <c r="A16" s="326" t="s">
        <v>44</v>
      </c>
      <c r="B16" s="225">
        <v>6</v>
      </c>
      <c r="C16" s="226" t="s">
        <v>45</v>
      </c>
      <c r="D16" s="225">
        <v>3</v>
      </c>
      <c r="E16" s="222" t="s">
        <v>46</v>
      </c>
    </row>
    <row r="17" spans="1:5" ht="42.75">
      <c r="A17" s="326"/>
      <c r="B17" s="225">
        <v>7</v>
      </c>
      <c r="C17" s="226" t="s">
        <v>47</v>
      </c>
      <c r="D17" s="225">
        <v>4</v>
      </c>
      <c r="E17" s="222" t="s">
        <v>48</v>
      </c>
    </row>
    <row r="18" spans="1:5" ht="28.5">
      <c r="A18" s="326"/>
      <c r="B18" s="225">
        <v>8</v>
      </c>
      <c r="C18" s="226" t="s">
        <v>49</v>
      </c>
      <c r="D18" s="225"/>
      <c r="E18" s="227"/>
    </row>
    <row r="19" spans="1:5" ht="28.5">
      <c r="A19" s="326"/>
      <c r="B19" s="225">
        <v>9</v>
      </c>
      <c r="C19" s="226" t="s">
        <v>50</v>
      </c>
      <c r="D19" s="225"/>
      <c r="E19" s="226"/>
    </row>
    <row r="20" spans="1:5" ht="28.5">
      <c r="A20" s="326"/>
      <c r="B20" s="225">
        <v>10</v>
      </c>
      <c r="C20" s="226" t="s">
        <v>51</v>
      </c>
      <c r="D20" s="225"/>
      <c r="E20" s="222"/>
    </row>
    <row r="21" spans="1:5" ht="28.5">
      <c r="A21" s="326"/>
      <c r="B21" s="225">
        <v>11</v>
      </c>
      <c r="C21" s="226" t="s">
        <v>52</v>
      </c>
      <c r="D21" s="225"/>
      <c r="E21" s="226"/>
    </row>
    <row r="22" spans="1:5" ht="28.5">
      <c r="A22" s="326"/>
      <c r="B22" s="225">
        <v>12</v>
      </c>
      <c r="C22" s="226" t="s">
        <v>53</v>
      </c>
      <c r="D22" s="225"/>
      <c r="E22" s="226"/>
    </row>
    <row r="23" spans="1:5" ht="28.5" customHeight="1">
      <c r="A23" s="326" t="s">
        <v>54</v>
      </c>
      <c r="B23" s="225">
        <v>13</v>
      </c>
      <c r="C23" s="222" t="s">
        <v>55</v>
      </c>
      <c r="D23" s="221">
        <v>5</v>
      </c>
      <c r="E23" s="222" t="s">
        <v>56</v>
      </c>
    </row>
    <row r="24" spans="1:5" ht="42.75">
      <c r="A24" s="326"/>
      <c r="B24" s="225">
        <v>14</v>
      </c>
      <c r="C24" s="222" t="s">
        <v>57</v>
      </c>
      <c r="D24" s="221">
        <v>6</v>
      </c>
      <c r="E24" s="222" t="s">
        <v>58</v>
      </c>
    </row>
    <row r="25" spans="1:5" ht="42.75">
      <c r="A25" s="326"/>
      <c r="B25" s="225">
        <v>15</v>
      </c>
      <c r="C25" s="222" t="s">
        <v>59</v>
      </c>
      <c r="D25" s="221">
        <v>7</v>
      </c>
      <c r="E25" s="222" t="s">
        <v>60</v>
      </c>
    </row>
    <row r="26" spans="1:5" ht="57">
      <c r="A26" s="326"/>
      <c r="B26" s="225">
        <v>16</v>
      </c>
      <c r="C26" s="222" t="s">
        <v>61</v>
      </c>
      <c r="D26" s="221"/>
      <c r="E26" s="222"/>
    </row>
    <row r="27" spans="1:5" ht="28.5">
      <c r="A27" s="228" t="s">
        <v>62</v>
      </c>
      <c r="B27" s="225">
        <v>17</v>
      </c>
      <c r="C27" s="222" t="s">
        <v>63</v>
      </c>
      <c r="D27" s="221">
        <v>8</v>
      </c>
      <c r="E27" s="222" t="s">
        <v>64</v>
      </c>
    </row>
    <row r="28" spans="1:5" ht="28.5">
      <c r="A28" s="326" t="s">
        <v>65</v>
      </c>
      <c r="B28" s="225">
        <v>18</v>
      </c>
      <c r="C28" s="229" t="s">
        <v>66</v>
      </c>
      <c r="D28" s="225"/>
      <c r="E28" s="226"/>
    </row>
    <row r="29" spans="1:5" ht="28.5">
      <c r="A29" s="326"/>
      <c r="B29" s="225">
        <v>19</v>
      </c>
      <c r="C29" s="229" t="s">
        <v>67</v>
      </c>
      <c r="D29" s="225"/>
      <c r="E29" s="226"/>
    </row>
    <row r="30" spans="1:5">
      <c r="A30" s="338" t="s">
        <v>68</v>
      </c>
      <c r="B30" s="338"/>
      <c r="C30" s="338"/>
      <c r="D30" s="338"/>
      <c r="E30" s="338"/>
    </row>
    <row r="31" spans="1:5">
      <c r="A31" s="220" t="s">
        <v>32</v>
      </c>
      <c r="B31" s="220" t="s">
        <v>33</v>
      </c>
      <c r="C31" s="220" t="s">
        <v>69</v>
      </c>
      <c r="D31" s="220" t="s">
        <v>35</v>
      </c>
      <c r="E31" s="220" t="s">
        <v>70</v>
      </c>
    </row>
    <row r="32" spans="1:5" ht="71.25" customHeight="1">
      <c r="A32" s="326" t="s">
        <v>71</v>
      </c>
      <c r="B32" s="221">
        <v>1</v>
      </c>
      <c r="C32" s="222" t="s">
        <v>72</v>
      </c>
      <c r="D32" s="221">
        <v>1</v>
      </c>
      <c r="E32" s="222" t="s">
        <v>73</v>
      </c>
    </row>
    <row r="33" spans="1:5" ht="57">
      <c r="A33" s="326"/>
      <c r="B33" s="221">
        <v>2</v>
      </c>
      <c r="C33" s="222" t="s">
        <v>74</v>
      </c>
      <c r="D33" s="221">
        <v>2</v>
      </c>
      <c r="E33" s="222" t="s">
        <v>75</v>
      </c>
    </row>
    <row r="34" spans="1:5" ht="28.5" customHeight="1">
      <c r="A34" s="326"/>
      <c r="B34" s="221"/>
      <c r="C34" s="222"/>
      <c r="D34" s="221">
        <v>3</v>
      </c>
      <c r="E34" s="222" t="s">
        <v>76</v>
      </c>
    </row>
    <row r="35" spans="1:5" ht="28.5">
      <c r="A35" s="326"/>
      <c r="B35" s="221"/>
      <c r="C35" s="222"/>
      <c r="D35" s="221">
        <v>4</v>
      </c>
      <c r="E35" s="222" t="s">
        <v>77</v>
      </c>
    </row>
    <row r="36" spans="1:5" ht="28.5">
      <c r="A36" s="326"/>
      <c r="B36" s="221"/>
      <c r="C36" s="224"/>
      <c r="D36" s="221">
        <v>5</v>
      </c>
      <c r="E36" s="222" t="s">
        <v>78</v>
      </c>
    </row>
    <row r="37" spans="1:5" ht="28.5">
      <c r="A37" s="326"/>
      <c r="B37" s="221"/>
      <c r="C37" s="229"/>
      <c r="D37" s="221">
        <v>6</v>
      </c>
      <c r="E37" s="222" t="s">
        <v>79</v>
      </c>
    </row>
    <row r="38" spans="1:5">
      <c r="A38" s="326"/>
      <c r="B38" s="221"/>
      <c r="C38" s="229"/>
      <c r="D38" s="221">
        <v>7</v>
      </c>
      <c r="E38" s="229" t="s">
        <v>80</v>
      </c>
    </row>
    <row r="39" spans="1:5" ht="28.5">
      <c r="A39" s="326" t="s">
        <v>81</v>
      </c>
      <c r="B39" s="221">
        <v>3</v>
      </c>
      <c r="C39" s="229" t="s">
        <v>82</v>
      </c>
      <c r="D39" s="221">
        <v>8</v>
      </c>
      <c r="E39" s="229" t="s">
        <v>83</v>
      </c>
    </row>
    <row r="40" spans="1:5" ht="42.75">
      <c r="A40" s="326"/>
      <c r="B40" s="221"/>
      <c r="C40" s="229"/>
      <c r="D40" s="221">
        <v>9</v>
      </c>
      <c r="E40" s="229" t="s">
        <v>84</v>
      </c>
    </row>
    <row r="41" spans="1:5" ht="28.5">
      <c r="A41" s="326"/>
      <c r="B41" s="221"/>
      <c r="C41" s="229"/>
      <c r="D41" s="221">
        <v>10</v>
      </c>
      <c r="E41" s="229" t="s">
        <v>85</v>
      </c>
    </row>
    <row r="42" spans="1:5">
      <c r="A42" s="326"/>
      <c r="B42" s="221"/>
      <c r="C42" s="230"/>
      <c r="D42" s="221">
        <v>11</v>
      </c>
      <c r="E42" s="229" t="s">
        <v>86</v>
      </c>
    </row>
    <row r="43" spans="1:5" ht="42.75">
      <c r="A43" s="326" t="s">
        <v>87</v>
      </c>
      <c r="B43" s="221">
        <v>4</v>
      </c>
      <c r="C43" s="222" t="s">
        <v>88</v>
      </c>
      <c r="D43" s="221">
        <v>12</v>
      </c>
      <c r="E43" s="231" t="s">
        <v>89</v>
      </c>
    </row>
    <row r="44" spans="1:5" ht="28.5">
      <c r="A44" s="326"/>
      <c r="B44" s="221">
        <v>5</v>
      </c>
      <c r="C44" s="222" t="s">
        <v>90</v>
      </c>
      <c r="D44" s="221"/>
      <c r="E44" s="222"/>
    </row>
    <row r="45" spans="1:5" ht="42.75">
      <c r="A45" s="326"/>
      <c r="B45" s="221">
        <v>6</v>
      </c>
      <c r="C45" s="222" t="s">
        <v>91</v>
      </c>
      <c r="D45" s="221">
        <v>13</v>
      </c>
      <c r="E45" s="222" t="s">
        <v>92</v>
      </c>
    </row>
    <row r="46" spans="1:5" ht="42.75">
      <c r="A46" s="326"/>
      <c r="B46" s="221">
        <v>7</v>
      </c>
      <c r="C46" s="222" t="s">
        <v>93</v>
      </c>
      <c r="D46" s="221">
        <v>14</v>
      </c>
      <c r="E46" s="222" t="s">
        <v>94</v>
      </c>
    </row>
    <row r="47" spans="1:5" ht="28.5">
      <c r="A47" s="326"/>
      <c r="B47" s="221">
        <v>8</v>
      </c>
      <c r="C47" s="231" t="s">
        <v>95</v>
      </c>
      <c r="D47" s="221">
        <v>15</v>
      </c>
      <c r="E47" s="222" t="s">
        <v>96</v>
      </c>
    </row>
    <row r="48" spans="1:5" ht="57">
      <c r="A48" s="326"/>
      <c r="B48" s="221">
        <v>9</v>
      </c>
      <c r="C48" s="222" t="s">
        <v>97</v>
      </c>
      <c r="D48" s="221">
        <v>16</v>
      </c>
      <c r="E48" s="222" t="s">
        <v>98</v>
      </c>
    </row>
    <row r="49" spans="1:5" ht="85.5">
      <c r="A49" s="326" t="s">
        <v>99</v>
      </c>
      <c r="B49" s="221">
        <v>10</v>
      </c>
      <c r="C49" s="222" t="s">
        <v>100</v>
      </c>
      <c r="D49" s="221">
        <v>17</v>
      </c>
      <c r="E49" s="222" t="s">
        <v>101</v>
      </c>
    </row>
    <row r="50" spans="1:5" ht="57">
      <c r="A50" s="326"/>
      <c r="B50" s="221">
        <v>11</v>
      </c>
      <c r="C50" s="222" t="s">
        <v>102</v>
      </c>
      <c r="D50" s="223">
        <v>18</v>
      </c>
      <c r="E50" s="222" t="s">
        <v>103</v>
      </c>
    </row>
    <row r="51" spans="1:5" ht="42.75">
      <c r="A51" s="326"/>
      <c r="B51" s="221">
        <v>12</v>
      </c>
      <c r="C51" s="222" t="s">
        <v>104</v>
      </c>
      <c r="D51" s="223">
        <v>19</v>
      </c>
      <c r="E51" s="222" t="s">
        <v>105</v>
      </c>
    </row>
    <row r="52" spans="1:5" ht="57">
      <c r="A52" s="326" t="s">
        <v>106</v>
      </c>
      <c r="B52" s="221">
        <v>13</v>
      </c>
      <c r="C52" s="222" t="s">
        <v>107</v>
      </c>
      <c r="D52" s="223">
        <v>20</v>
      </c>
      <c r="E52" s="231" t="s">
        <v>108</v>
      </c>
    </row>
    <row r="53" spans="1:5" ht="28.5">
      <c r="A53" s="326"/>
      <c r="B53" s="221">
        <v>14</v>
      </c>
      <c r="C53" s="222" t="s">
        <v>109</v>
      </c>
      <c r="D53" s="223">
        <v>21</v>
      </c>
      <c r="E53" s="231" t="s">
        <v>110</v>
      </c>
    </row>
    <row r="54" spans="1:5" ht="71.25">
      <c r="A54" s="326"/>
      <c r="B54" s="221">
        <v>15</v>
      </c>
      <c r="C54" s="222" t="s">
        <v>111</v>
      </c>
      <c r="D54" s="223"/>
      <c r="E54" s="231"/>
    </row>
    <row r="55" spans="1:5" ht="28.5">
      <c r="A55" s="326"/>
      <c r="B55" s="221">
        <v>16</v>
      </c>
      <c r="C55" s="222" t="s">
        <v>112</v>
      </c>
      <c r="D55" s="223"/>
      <c r="E55" s="231"/>
    </row>
    <row r="56" spans="1:5">
      <c r="A56" s="326"/>
      <c r="B56" s="221">
        <v>17</v>
      </c>
      <c r="C56" s="222" t="s">
        <v>113</v>
      </c>
      <c r="D56" s="223"/>
      <c r="E56" s="231"/>
    </row>
    <row r="57" spans="1:5" ht="28.5">
      <c r="A57" s="326"/>
      <c r="B57" s="221">
        <v>18</v>
      </c>
      <c r="C57" s="222" t="s">
        <v>114</v>
      </c>
      <c r="D57" s="223"/>
      <c r="E57" s="231"/>
    </row>
    <row r="58" spans="1:5" ht="28.5">
      <c r="A58" s="326"/>
      <c r="B58" s="221">
        <v>19</v>
      </c>
      <c r="C58" s="222" t="s">
        <v>115</v>
      </c>
      <c r="D58" s="223"/>
      <c r="E58" s="231"/>
    </row>
    <row r="59" spans="1:5" ht="28.5">
      <c r="A59" s="326"/>
      <c r="B59" s="221">
        <v>20</v>
      </c>
      <c r="C59" s="222" t="s">
        <v>116</v>
      </c>
      <c r="D59" s="223"/>
      <c r="E59" s="231"/>
    </row>
    <row r="60" spans="1:5" ht="42.75">
      <c r="A60" s="326"/>
      <c r="B60" s="221">
        <v>21</v>
      </c>
      <c r="C60" s="222" t="s">
        <v>117</v>
      </c>
      <c r="D60" s="223"/>
      <c r="E60" s="231"/>
    </row>
    <row r="61" spans="1:5" ht="28.5">
      <c r="A61" s="326"/>
      <c r="B61" s="221">
        <v>22</v>
      </c>
      <c r="C61" s="222" t="s">
        <v>118</v>
      </c>
      <c r="D61" s="223"/>
      <c r="E61" s="232"/>
    </row>
    <row r="62" spans="1:5" ht="57">
      <c r="A62" s="326" t="s">
        <v>119</v>
      </c>
      <c r="B62" s="221">
        <v>23</v>
      </c>
      <c r="C62" s="222" t="s">
        <v>120</v>
      </c>
      <c r="D62" s="223">
        <v>22</v>
      </c>
      <c r="E62" s="231" t="s">
        <v>121</v>
      </c>
    </row>
    <row r="63" spans="1:5" ht="42.75">
      <c r="A63" s="326"/>
      <c r="B63" s="221">
        <v>24</v>
      </c>
      <c r="C63" s="222" t="s">
        <v>122</v>
      </c>
      <c r="D63" s="223">
        <v>23</v>
      </c>
      <c r="E63" s="222" t="s">
        <v>123</v>
      </c>
    </row>
    <row r="64" spans="1:5" ht="28.5">
      <c r="A64" s="326"/>
      <c r="B64" s="221">
        <v>25</v>
      </c>
      <c r="C64" s="222" t="s">
        <v>124</v>
      </c>
      <c r="D64" s="223"/>
      <c r="E64" s="231"/>
    </row>
    <row r="65" spans="1:5" ht="57">
      <c r="A65" s="327" t="s">
        <v>125</v>
      </c>
      <c r="B65" s="221">
        <v>26</v>
      </c>
      <c r="C65" s="222" t="s">
        <v>126</v>
      </c>
      <c r="D65" s="223">
        <v>24</v>
      </c>
      <c r="E65" s="231" t="s">
        <v>127</v>
      </c>
    </row>
    <row r="66" spans="1:5">
      <c r="A66" s="333"/>
      <c r="B66" s="221"/>
      <c r="C66" s="222"/>
      <c r="D66" s="223"/>
      <c r="E66" s="223"/>
    </row>
    <row r="67" spans="1:5" ht="28.5">
      <c r="A67" s="326" t="s">
        <v>128</v>
      </c>
      <c r="B67" s="221">
        <v>27</v>
      </c>
      <c r="C67" s="222" t="s">
        <v>129</v>
      </c>
      <c r="D67" s="223">
        <v>25</v>
      </c>
      <c r="E67" s="222" t="s">
        <v>130</v>
      </c>
    </row>
    <row r="68" spans="1:5" ht="28.5" customHeight="1">
      <c r="A68" s="326"/>
      <c r="B68" s="221"/>
      <c r="C68" s="222"/>
      <c r="D68" s="223">
        <v>26</v>
      </c>
      <c r="E68" s="222" t="s">
        <v>131</v>
      </c>
    </row>
    <row r="69" spans="1:5" ht="28.5" customHeight="1">
      <c r="A69" s="326" t="s">
        <v>132</v>
      </c>
      <c r="B69" s="221">
        <v>28</v>
      </c>
      <c r="C69" s="231" t="s">
        <v>133</v>
      </c>
      <c r="D69" s="223">
        <v>27</v>
      </c>
      <c r="E69" s="231" t="s">
        <v>134</v>
      </c>
    </row>
    <row r="70" spans="1:5" ht="28.5">
      <c r="A70" s="326"/>
      <c r="B70" s="221">
        <v>29</v>
      </c>
      <c r="C70" s="231" t="s">
        <v>135</v>
      </c>
      <c r="D70" s="223">
        <v>28</v>
      </c>
      <c r="E70" s="231" t="s">
        <v>136</v>
      </c>
    </row>
    <row r="71" spans="1:5" ht="28.5">
      <c r="A71" s="326"/>
      <c r="B71" s="221"/>
      <c r="C71" s="224"/>
      <c r="D71" s="223">
        <v>29</v>
      </c>
      <c r="E71" s="231" t="s">
        <v>137</v>
      </c>
    </row>
    <row r="72" spans="1:5" ht="28.5">
      <c r="A72" s="326"/>
      <c r="B72" s="221"/>
      <c r="C72" s="233"/>
      <c r="D72" s="223">
        <v>30</v>
      </c>
      <c r="E72" s="231" t="s">
        <v>138</v>
      </c>
    </row>
    <row r="73" spans="1:5">
      <c r="A73" s="326"/>
      <c r="B73" s="221"/>
      <c r="C73" s="231"/>
      <c r="D73" s="223">
        <v>31</v>
      </c>
      <c r="E73" s="231" t="s">
        <v>139</v>
      </c>
    </row>
    <row r="74" spans="1:5">
      <c r="A74" s="326"/>
      <c r="B74" s="221"/>
      <c r="C74" s="231"/>
      <c r="D74" s="223">
        <v>32</v>
      </c>
      <c r="E74" s="231" t="s">
        <v>140</v>
      </c>
    </row>
    <row r="75" spans="1:5">
      <c r="A75" s="326"/>
      <c r="B75" s="221"/>
      <c r="C75" s="231"/>
      <c r="D75" s="223">
        <v>33</v>
      </c>
      <c r="E75" s="233" t="s">
        <v>141</v>
      </c>
    </row>
    <row r="76" spans="1:5" ht="28.5">
      <c r="A76" s="326"/>
      <c r="B76" s="221"/>
      <c r="C76" s="223"/>
      <c r="D76" s="223">
        <v>34</v>
      </c>
      <c r="E76" s="231" t="s">
        <v>142</v>
      </c>
    </row>
    <row r="77" spans="1:5" ht="42.75">
      <c r="A77" s="327" t="s">
        <v>143</v>
      </c>
      <c r="B77" s="221">
        <v>30</v>
      </c>
      <c r="C77" s="222" t="s">
        <v>144</v>
      </c>
      <c r="D77" s="223">
        <v>35</v>
      </c>
      <c r="E77" s="222" t="s">
        <v>145</v>
      </c>
    </row>
    <row r="78" spans="1:5" ht="28.5">
      <c r="A78" s="328"/>
      <c r="B78" s="221">
        <v>31</v>
      </c>
      <c r="C78" s="222" t="s">
        <v>146</v>
      </c>
      <c r="D78" s="223">
        <v>36</v>
      </c>
      <c r="E78" s="222" t="s">
        <v>147</v>
      </c>
    </row>
    <row r="79" spans="1:5" ht="28.5">
      <c r="A79" s="328"/>
      <c r="B79" s="221">
        <v>32</v>
      </c>
      <c r="C79" s="222" t="s">
        <v>148</v>
      </c>
      <c r="D79" s="234">
        <v>37</v>
      </c>
      <c r="E79" s="222" t="s">
        <v>522</v>
      </c>
    </row>
    <row r="80" spans="1:5" ht="42.75">
      <c r="A80" s="328"/>
      <c r="B80" s="221">
        <v>33</v>
      </c>
      <c r="C80" s="222" t="s">
        <v>149</v>
      </c>
      <c r="D80" s="234">
        <v>38</v>
      </c>
      <c r="E80" s="222" t="s">
        <v>150</v>
      </c>
    </row>
    <row r="81" spans="1:5" ht="42.75">
      <c r="A81" s="328"/>
      <c r="B81" s="235">
        <v>34</v>
      </c>
      <c r="C81" s="236" t="s">
        <v>151</v>
      </c>
      <c r="D81" s="237">
        <v>39</v>
      </c>
      <c r="E81" s="236" t="s">
        <v>152</v>
      </c>
    </row>
    <row r="82" spans="1:5">
      <c r="B82" s="303"/>
      <c r="C82" s="304"/>
      <c r="D82" s="303"/>
    </row>
    <row r="83" spans="1:5" ht="57">
      <c r="A83" s="305" t="s">
        <v>523</v>
      </c>
      <c r="B83" s="329" t="s">
        <v>524</v>
      </c>
      <c r="C83" s="330"/>
      <c r="D83" s="306" t="s">
        <v>525</v>
      </c>
      <c r="E83" s="307" t="s">
        <v>526</v>
      </c>
    </row>
    <row r="84" spans="1:5" ht="28.5">
      <c r="A84" s="308" t="s">
        <v>527</v>
      </c>
      <c r="B84" s="331" t="s">
        <v>528</v>
      </c>
      <c r="C84" s="332"/>
      <c r="D84" s="309" t="s">
        <v>529</v>
      </c>
      <c r="E84" s="310" t="s">
        <v>530</v>
      </c>
    </row>
  </sheetData>
  <mergeCells count="27">
    <mergeCell ref="A32:A38"/>
    <mergeCell ref="A39:A42"/>
    <mergeCell ref="A13:A15"/>
    <mergeCell ref="A16:A22"/>
    <mergeCell ref="A23:A26"/>
    <mergeCell ref="A28:A29"/>
    <mergeCell ref="A30:E30"/>
    <mergeCell ref="B1:D1"/>
    <mergeCell ref="B2:C2"/>
    <mergeCell ref="B4:E4"/>
    <mergeCell ref="A9:E9"/>
    <mergeCell ref="A11:A12"/>
    <mergeCell ref="A6:A7"/>
    <mergeCell ref="B6:C6"/>
    <mergeCell ref="D6:E6"/>
    <mergeCell ref="B7:C7"/>
    <mergeCell ref="D7:E7"/>
    <mergeCell ref="A43:A48"/>
    <mergeCell ref="A49:A51"/>
    <mergeCell ref="A52:A61"/>
    <mergeCell ref="A62:A64"/>
    <mergeCell ref="A65:A66"/>
    <mergeCell ref="A67:A68"/>
    <mergeCell ref="A69:A76"/>
    <mergeCell ref="A77:A81"/>
    <mergeCell ref="B83:C83"/>
    <mergeCell ref="B84:C84"/>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4"/>
  <sheetViews>
    <sheetView showGridLines="0" zoomScale="90" zoomScaleNormal="90" workbookViewId="0">
      <selection activeCell="I16" sqref="I16"/>
    </sheetView>
  </sheetViews>
  <sheetFormatPr baseColWidth="10" defaultColWidth="10.42578125" defaultRowHeight="114.75" customHeight="1"/>
  <cols>
    <col min="1" max="1" width="60.85546875" style="255" customWidth="1"/>
    <col min="2" max="2" width="15.85546875" style="256" customWidth="1"/>
    <col min="3" max="5" width="15.85546875" style="257" customWidth="1"/>
    <col min="6" max="6" width="40.85546875" style="255" customWidth="1"/>
    <col min="7" max="7" width="2.7109375" style="241" customWidth="1"/>
    <col min="8" max="16384" width="10.42578125" style="241"/>
  </cols>
  <sheetData>
    <row r="1" spans="1:6" ht="90.75" customHeight="1">
      <c r="A1" s="240"/>
      <c r="B1" s="347" t="s">
        <v>153</v>
      </c>
      <c r="C1" s="347"/>
      <c r="D1" s="347"/>
      <c r="E1" s="347"/>
      <c r="F1" s="240"/>
    </row>
    <row r="2" spans="1:6" ht="15">
      <c r="A2" s="346" t="s">
        <v>154</v>
      </c>
      <c r="B2" s="346"/>
      <c r="C2" s="346"/>
      <c r="D2" s="346"/>
      <c r="E2" s="346"/>
      <c r="F2" s="346"/>
    </row>
    <row r="3" spans="1:6" ht="15">
      <c r="A3" s="348" t="s">
        <v>155</v>
      </c>
      <c r="B3" s="349" t="s">
        <v>156</v>
      </c>
      <c r="C3" s="349"/>
      <c r="D3" s="349"/>
      <c r="E3" s="349"/>
      <c r="F3" s="242" t="s">
        <v>157</v>
      </c>
    </row>
    <row r="4" spans="1:6" ht="28.5" customHeight="1">
      <c r="A4" s="348"/>
      <c r="B4" s="243" t="s">
        <v>158</v>
      </c>
      <c r="C4" s="243" t="s">
        <v>159</v>
      </c>
      <c r="D4" s="243" t="s">
        <v>160</v>
      </c>
      <c r="E4" s="243" t="s">
        <v>161</v>
      </c>
      <c r="F4" s="244"/>
    </row>
    <row r="5" spans="1:6" ht="46.5" customHeight="1">
      <c r="A5" s="245" t="s">
        <v>162</v>
      </c>
      <c r="B5" s="246"/>
      <c r="C5" s="247"/>
      <c r="D5" s="247">
        <v>8.9</v>
      </c>
      <c r="E5" s="247">
        <v>13.16</v>
      </c>
      <c r="F5" s="248" t="s">
        <v>163</v>
      </c>
    </row>
    <row r="6" spans="1:6" ht="45">
      <c r="A6" s="249" t="s">
        <v>164</v>
      </c>
      <c r="B6" s="246"/>
      <c r="C6" s="247"/>
      <c r="D6" s="247">
        <v>11</v>
      </c>
      <c r="E6" s="247" t="s">
        <v>165</v>
      </c>
      <c r="F6" s="248" t="s">
        <v>163</v>
      </c>
    </row>
    <row r="7" spans="1:6" ht="30">
      <c r="A7" s="249" t="s">
        <v>166</v>
      </c>
      <c r="B7" s="250"/>
      <c r="C7" s="251"/>
      <c r="D7" s="251">
        <v>1</v>
      </c>
      <c r="E7" s="251" t="s">
        <v>167</v>
      </c>
      <c r="F7" s="248" t="s">
        <v>163</v>
      </c>
    </row>
    <row r="8" spans="1:6" ht="30">
      <c r="A8" s="252" t="s">
        <v>168</v>
      </c>
      <c r="B8" s="250">
        <v>16</v>
      </c>
      <c r="C8" s="251">
        <v>3.4</v>
      </c>
      <c r="D8" s="251" t="s">
        <v>169</v>
      </c>
      <c r="E8" s="251" t="s">
        <v>170</v>
      </c>
      <c r="F8" s="248" t="s">
        <v>163</v>
      </c>
    </row>
    <row r="9" spans="1:6" ht="45">
      <c r="A9" s="252" t="s">
        <v>171</v>
      </c>
      <c r="B9" s="250" t="s">
        <v>172</v>
      </c>
      <c r="C9" s="250">
        <v>7</v>
      </c>
      <c r="D9" s="247" t="s">
        <v>173</v>
      </c>
      <c r="E9" s="247" t="s">
        <v>174</v>
      </c>
      <c r="F9" s="248" t="s">
        <v>163</v>
      </c>
    </row>
    <row r="10" spans="1:6" ht="30">
      <c r="A10" s="249" t="s">
        <v>175</v>
      </c>
      <c r="B10" s="246"/>
      <c r="C10" s="247"/>
      <c r="D10" s="247" t="s">
        <v>176</v>
      </c>
      <c r="E10" s="247">
        <v>28</v>
      </c>
      <c r="F10" s="248" t="s">
        <v>163</v>
      </c>
    </row>
    <row r="11" spans="1:6" ht="30">
      <c r="A11" s="253" t="s">
        <v>177</v>
      </c>
      <c r="B11" s="250"/>
      <c r="C11" s="251"/>
      <c r="D11" s="251" t="s">
        <v>178</v>
      </c>
      <c r="E11" s="251">
        <v>20.21</v>
      </c>
      <c r="F11" s="254" t="s">
        <v>163</v>
      </c>
    </row>
    <row r="12" spans="1:6" ht="45">
      <c r="A12" s="253" t="s">
        <v>179</v>
      </c>
      <c r="B12" s="250"/>
      <c r="C12" s="251"/>
      <c r="D12" s="247" t="s">
        <v>180</v>
      </c>
      <c r="E12" s="251" t="s">
        <v>181</v>
      </c>
      <c r="F12" s="254" t="s">
        <v>163</v>
      </c>
    </row>
    <row r="13" spans="1:6" ht="30">
      <c r="A13" s="253" t="s">
        <v>182</v>
      </c>
      <c r="B13" s="250">
        <v>2.17</v>
      </c>
      <c r="C13" s="251">
        <v>8</v>
      </c>
      <c r="D13" s="251">
        <v>1</v>
      </c>
      <c r="E13" s="251" t="s">
        <v>183</v>
      </c>
      <c r="F13" s="254" t="s">
        <v>184</v>
      </c>
    </row>
    <row r="14" spans="1:6" ht="75">
      <c r="A14" s="269" t="s">
        <v>486</v>
      </c>
      <c r="B14" s="250" t="s">
        <v>487</v>
      </c>
      <c r="C14" s="251"/>
      <c r="D14" s="251" t="s">
        <v>488</v>
      </c>
      <c r="E14" s="251" t="s">
        <v>489</v>
      </c>
      <c r="F14" s="254" t="s">
        <v>163</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43"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3" t="s">
        <v>185</v>
      </c>
      <c r="C2" s="354"/>
      <c r="D2" s="354"/>
      <c r="E2" s="354"/>
      <c r="F2" s="354"/>
      <c r="G2" s="355"/>
    </row>
    <row r="3" spans="2:9" ht="15">
      <c r="B3" s="356" t="s">
        <v>186</v>
      </c>
      <c r="C3" s="357"/>
      <c r="D3" s="358"/>
      <c r="E3" s="358"/>
      <c r="F3" s="358"/>
      <c r="G3" s="359"/>
    </row>
    <row r="4" spans="2:9" ht="88.5" customHeight="1">
      <c r="B4" s="360" t="s">
        <v>187</v>
      </c>
      <c r="C4" s="361"/>
      <c r="D4" s="361"/>
      <c r="E4" s="361"/>
      <c r="F4" s="361"/>
      <c r="G4" s="362"/>
    </row>
    <row r="5" spans="2:9" ht="15">
      <c r="B5" s="125"/>
      <c r="C5" s="146"/>
      <c r="D5" s="147"/>
      <c r="E5" s="148"/>
      <c r="F5" s="148"/>
      <c r="G5" s="148"/>
    </row>
    <row r="6" spans="2:9" ht="16.5" customHeight="1">
      <c r="B6" s="363" t="s">
        <v>188</v>
      </c>
      <c r="C6" s="364"/>
      <c r="D6" s="364"/>
      <c r="E6" s="364"/>
      <c r="F6" s="364"/>
      <c r="G6" s="365"/>
    </row>
    <row r="7" spans="2:9" ht="76.5" customHeight="1">
      <c r="B7" s="363"/>
      <c r="C7" s="364"/>
      <c r="D7" s="364"/>
      <c r="E7" s="364"/>
      <c r="F7" s="364"/>
      <c r="G7" s="365"/>
    </row>
    <row r="8" spans="2:9" ht="15" thickBot="1">
      <c r="B8" s="149"/>
      <c r="C8" s="150"/>
      <c r="D8" s="150"/>
      <c r="E8" s="151"/>
      <c r="F8" s="152"/>
      <c r="G8" s="152"/>
    </row>
    <row r="9" spans="2:9">
      <c r="B9" s="153"/>
      <c r="C9" s="154" t="s">
        <v>189</v>
      </c>
      <c r="D9" s="366" t="s">
        <v>190</v>
      </c>
      <c r="E9" s="367"/>
      <c r="F9" s="368" t="s">
        <v>191</v>
      </c>
      <c r="G9" s="369"/>
    </row>
    <row r="10" spans="2:9" ht="15" customHeight="1">
      <c r="B10" s="155"/>
      <c r="C10" s="127">
        <v>5</v>
      </c>
      <c r="D10" s="370" t="s">
        <v>192</v>
      </c>
      <c r="E10" s="371"/>
      <c r="F10" s="372" t="s">
        <v>193</v>
      </c>
      <c r="G10" s="373"/>
      <c r="H10" s="351"/>
      <c r="I10" s="351"/>
    </row>
    <row r="11" spans="2:9">
      <c r="B11" s="155"/>
      <c r="C11" s="127">
        <v>5</v>
      </c>
      <c r="D11" s="370" t="s">
        <v>194</v>
      </c>
      <c r="E11" s="371"/>
      <c r="F11" s="372" t="s">
        <v>195</v>
      </c>
      <c r="G11" s="373"/>
      <c r="H11" s="351"/>
      <c r="I11" s="351"/>
    </row>
    <row r="12" spans="2:9">
      <c r="B12" s="155"/>
      <c r="C12" s="127">
        <v>5</v>
      </c>
      <c r="D12" s="370" t="s">
        <v>196</v>
      </c>
      <c r="E12" s="371"/>
      <c r="F12" s="372" t="s">
        <v>197</v>
      </c>
      <c r="G12" s="373"/>
      <c r="H12" s="351"/>
      <c r="I12" s="351"/>
    </row>
    <row r="13" spans="2:9" ht="27.75" customHeight="1">
      <c r="B13" s="155"/>
      <c r="C13" s="127">
        <v>5</v>
      </c>
      <c r="D13" s="370" t="s">
        <v>198</v>
      </c>
      <c r="E13" s="371"/>
      <c r="F13" s="372" t="s">
        <v>199</v>
      </c>
      <c r="G13" s="373"/>
      <c r="H13" s="351"/>
      <c r="I13" s="351"/>
    </row>
    <row r="14" spans="2:9">
      <c r="B14" s="155"/>
      <c r="C14" s="127">
        <v>5</v>
      </c>
      <c r="D14" s="370" t="s">
        <v>200</v>
      </c>
      <c r="E14" s="371"/>
      <c r="F14" s="372" t="s">
        <v>201</v>
      </c>
      <c r="G14" s="373"/>
      <c r="H14" s="351"/>
      <c r="I14" s="351"/>
    </row>
    <row r="15" spans="2:9" ht="41.25" customHeight="1">
      <c r="B15" s="155"/>
      <c r="C15" s="127">
        <v>5</v>
      </c>
      <c r="D15" s="370" t="s">
        <v>202</v>
      </c>
      <c r="E15" s="371"/>
      <c r="F15" s="372" t="s">
        <v>203</v>
      </c>
      <c r="G15" s="373"/>
      <c r="H15" s="351"/>
      <c r="I15" s="351"/>
    </row>
    <row r="16" spans="2:9" ht="41.25" customHeight="1">
      <c r="B16" s="155"/>
      <c r="C16" s="127">
        <v>5</v>
      </c>
      <c r="D16" s="374" t="s">
        <v>204</v>
      </c>
      <c r="E16" s="375"/>
      <c r="F16" s="372" t="s">
        <v>205</v>
      </c>
      <c r="G16" s="373"/>
      <c r="H16" s="351"/>
      <c r="I16" s="351"/>
    </row>
    <row r="17" spans="2:9" ht="51.75" customHeight="1">
      <c r="B17" s="155"/>
      <c r="C17" s="127">
        <v>5</v>
      </c>
      <c r="D17" s="375" t="s">
        <v>206</v>
      </c>
      <c r="E17" s="376"/>
      <c r="F17" s="372" t="s">
        <v>207</v>
      </c>
      <c r="G17" s="373"/>
      <c r="H17" s="351"/>
      <c r="I17" s="351"/>
    </row>
    <row r="18" spans="2:9" ht="51.75" customHeight="1">
      <c r="B18" s="155"/>
      <c r="C18" s="127">
        <v>5</v>
      </c>
      <c r="D18" s="374" t="s">
        <v>208</v>
      </c>
      <c r="E18" s="375"/>
      <c r="F18" s="372" t="s">
        <v>209</v>
      </c>
      <c r="G18" s="373"/>
      <c r="H18" s="351"/>
      <c r="I18" s="351"/>
    </row>
    <row r="19" spans="2:9" ht="51.75" customHeight="1">
      <c r="B19" s="155"/>
      <c r="C19" s="127">
        <v>5</v>
      </c>
      <c r="D19" s="140" t="s">
        <v>210</v>
      </c>
      <c r="E19" s="141"/>
      <c r="F19" s="372" t="s">
        <v>211</v>
      </c>
      <c r="G19" s="373"/>
      <c r="H19" s="351"/>
      <c r="I19" s="351"/>
    </row>
    <row r="20" spans="2:9" ht="51.75" customHeight="1">
      <c r="B20" s="155"/>
      <c r="C20" s="127">
        <v>5</v>
      </c>
      <c r="D20" s="140" t="s">
        <v>212</v>
      </c>
      <c r="E20" s="141"/>
      <c r="F20" s="372" t="s">
        <v>213</v>
      </c>
      <c r="G20" s="373"/>
      <c r="H20" s="351"/>
      <c r="I20" s="351"/>
    </row>
    <row r="21" spans="2:9" ht="66.75" customHeight="1">
      <c r="B21" s="155"/>
      <c r="C21" s="127">
        <v>5</v>
      </c>
      <c r="D21" s="374" t="s">
        <v>214</v>
      </c>
      <c r="E21" s="375"/>
      <c r="F21" s="372" t="s">
        <v>215</v>
      </c>
      <c r="G21" s="373"/>
      <c r="H21" s="351"/>
      <c r="I21" s="351"/>
    </row>
    <row r="22" spans="2:9" ht="36" customHeight="1">
      <c r="B22" s="155"/>
      <c r="C22" s="127">
        <v>5</v>
      </c>
      <c r="D22" s="377" t="s">
        <v>216</v>
      </c>
      <c r="E22" s="378"/>
      <c r="F22" s="372" t="s">
        <v>217</v>
      </c>
      <c r="G22" s="373"/>
      <c r="H22" s="352"/>
      <c r="I22" s="352"/>
    </row>
    <row r="23" spans="2:9" ht="26.25" customHeight="1">
      <c r="B23" s="155"/>
      <c r="C23" s="127">
        <v>5</v>
      </c>
      <c r="D23" s="379" t="s">
        <v>218</v>
      </c>
      <c r="E23" s="379"/>
      <c r="F23" s="380" t="s">
        <v>219</v>
      </c>
      <c r="G23" s="373"/>
      <c r="H23" s="351"/>
      <c r="I23" s="351"/>
    </row>
    <row r="24" spans="2:9" ht="26.25" customHeight="1">
      <c r="B24" s="155"/>
      <c r="C24" s="127">
        <v>5</v>
      </c>
      <c r="D24" s="379" t="s">
        <v>220</v>
      </c>
      <c r="E24" s="379"/>
      <c r="F24" s="380" t="s">
        <v>221</v>
      </c>
      <c r="G24" s="373"/>
      <c r="H24" s="351"/>
      <c r="I24" s="351"/>
    </row>
    <row r="25" spans="2:9" ht="26.25" customHeight="1">
      <c r="B25" s="155"/>
      <c r="C25" s="127">
        <v>5</v>
      </c>
      <c r="D25" s="381" t="s">
        <v>222</v>
      </c>
      <c r="E25" s="382"/>
      <c r="F25" s="380" t="s">
        <v>223</v>
      </c>
      <c r="G25" s="373"/>
      <c r="H25" s="351"/>
      <c r="I25" s="351"/>
    </row>
    <row r="26" spans="2:9" ht="27" customHeight="1">
      <c r="B26" s="156"/>
      <c r="C26" s="383" t="s">
        <v>224</v>
      </c>
      <c r="D26" s="384"/>
      <c r="E26" s="384"/>
      <c r="F26" s="384"/>
      <c r="G26" s="385"/>
    </row>
    <row r="27" spans="2:9" ht="27" customHeight="1">
      <c r="B27" s="386" t="s">
        <v>225</v>
      </c>
      <c r="C27" s="387"/>
      <c r="D27" s="387"/>
      <c r="E27" s="387"/>
      <c r="F27" s="387"/>
      <c r="G27" s="388"/>
    </row>
    <row r="28" spans="2:9" ht="10.5" customHeight="1">
      <c r="B28" s="157"/>
      <c r="D28" s="158"/>
      <c r="E28" s="159"/>
      <c r="F28" s="160"/>
      <c r="G28" s="160"/>
    </row>
    <row r="29" spans="2:9">
      <c r="B29" s="157"/>
      <c r="C29" s="161"/>
      <c r="D29" s="389" t="s">
        <v>190</v>
      </c>
      <c r="E29" s="389"/>
      <c r="F29" s="390" t="s">
        <v>191</v>
      </c>
      <c r="G29" s="391"/>
    </row>
    <row r="30" spans="2:9">
      <c r="B30" s="157"/>
      <c r="D30" s="392" t="s">
        <v>192</v>
      </c>
      <c r="E30" s="392"/>
      <c r="F30" s="393" t="s">
        <v>226</v>
      </c>
      <c r="G30" s="394"/>
      <c r="H30" s="351"/>
      <c r="I30" s="351"/>
    </row>
    <row r="31" spans="2:9">
      <c r="B31" s="157"/>
      <c r="D31" s="392" t="s">
        <v>194</v>
      </c>
      <c r="E31" s="392"/>
      <c r="F31" s="393" t="s">
        <v>227</v>
      </c>
      <c r="G31" s="394"/>
      <c r="H31" s="351"/>
      <c r="I31" s="351"/>
    </row>
    <row r="32" spans="2:9">
      <c r="B32" s="157"/>
      <c r="D32" s="392" t="s">
        <v>196</v>
      </c>
      <c r="E32" s="392"/>
      <c r="F32" s="393" t="s">
        <v>228</v>
      </c>
      <c r="G32" s="394"/>
      <c r="H32" s="351"/>
      <c r="I32" s="351"/>
    </row>
    <row r="33" spans="2:9">
      <c r="B33" s="157"/>
      <c r="D33" s="392" t="s">
        <v>198</v>
      </c>
      <c r="E33" s="392"/>
      <c r="F33" s="393" t="s">
        <v>229</v>
      </c>
      <c r="G33" s="394"/>
      <c r="H33" s="351"/>
      <c r="I33" s="351"/>
    </row>
    <row r="34" spans="2:9">
      <c r="B34" s="157"/>
      <c r="D34" s="392" t="s">
        <v>200</v>
      </c>
      <c r="E34" s="392"/>
      <c r="F34" s="393" t="s">
        <v>230</v>
      </c>
      <c r="G34" s="394"/>
      <c r="H34" s="351"/>
      <c r="I34" s="351"/>
    </row>
    <row r="35" spans="2:9" ht="40.9" customHeight="1">
      <c r="B35" s="157"/>
      <c r="D35" s="392" t="s">
        <v>231</v>
      </c>
      <c r="E35" s="392"/>
      <c r="F35" s="393" t="s">
        <v>232</v>
      </c>
      <c r="G35" s="394"/>
      <c r="H35" s="351"/>
      <c r="I35" s="351"/>
    </row>
    <row r="36" spans="2:9" ht="42" customHeight="1">
      <c r="B36" s="126"/>
      <c r="C36" s="162"/>
      <c r="D36" s="392" t="s">
        <v>233</v>
      </c>
      <c r="E36" s="392"/>
      <c r="F36" s="393" t="s">
        <v>234</v>
      </c>
      <c r="G36" s="394"/>
      <c r="H36" s="350"/>
      <c r="I36" s="350"/>
    </row>
    <row r="37" spans="2:9" ht="30.75" customHeight="1">
      <c r="B37" s="126"/>
      <c r="C37" s="162"/>
      <c r="D37" s="392" t="s">
        <v>235</v>
      </c>
      <c r="E37" s="392"/>
      <c r="F37" s="395" t="s">
        <v>236</v>
      </c>
      <c r="G37" s="396"/>
      <c r="H37" s="350"/>
      <c r="I37" s="350"/>
    </row>
    <row r="38" spans="2:9" ht="33" customHeight="1">
      <c r="B38" s="126"/>
      <c r="C38" s="162"/>
      <c r="D38" s="392" t="s">
        <v>237</v>
      </c>
      <c r="E38" s="392"/>
      <c r="F38" s="395" t="s">
        <v>236</v>
      </c>
      <c r="G38" s="396"/>
      <c r="H38" s="350"/>
      <c r="I38" s="350"/>
    </row>
    <row r="39" spans="2:9" ht="30" customHeight="1">
      <c r="B39" s="126"/>
      <c r="C39" s="162"/>
      <c r="D39" s="392" t="s">
        <v>238</v>
      </c>
      <c r="E39" s="392"/>
      <c r="F39" s="395" t="s">
        <v>236</v>
      </c>
      <c r="G39" s="396"/>
      <c r="H39" s="350"/>
      <c r="I39" s="350"/>
    </row>
    <row r="40" spans="2:9" ht="30" customHeight="1">
      <c r="B40" s="126"/>
      <c r="C40" s="162"/>
      <c r="D40" s="392" t="s">
        <v>239</v>
      </c>
      <c r="E40" s="392"/>
      <c r="F40" s="395" t="s">
        <v>236</v>
      </c>
      <c r="G40" s="396"/>
      <c r="H40" s="350"/>
      <c r="I40" s="350"/>
    </row>
    <row r="41" spans="2:9" ht="30" customHeight="1">
      <c r="B41" s="126"/>
      <c r="C41" s="162"/>
      <c r="D41" s="397" t="s">
        <v>240</v>
      </c>
      <c r="E41" s="398"/>
      <c r="F41" s="393" t="s">
        <v>241</v>
      </c>
      <c r="G41" s="394"/>
      <c r="H41" s="350"/>
      <c r="I41" s="350"/>
    </row>
    <row r="42" spans="2:9" ht="35.25" customHeight="1">
      <c r="B42" s="126"/>
      <c r="C42" s="162"/>
      <c r="D42" s="392" t="s">
        <v>242</v>
      </c>
      <c r="E42" s="392"/>
      <c r="F42" s="393" t="s">
        <v>243</v>
      </c>
      <c r="G42" s="394"/>
      <c r="H42" s="350"/>
      <c r="I42" s="350"/>
    </row>
    <row r="43" spans="2:9" ht="31.5" customHeight="1">
      <c r="B43" s="126"/>
      <c r="C43" s="162"/>
      <c r="D43" s="392" t="s">
        <v>235</v>
      </c>
      <c r="E43" s="392"/>
      <c r="F43" s="395" t="s">
        <v>236</v>
      </c>
      <c r="G43" s="396"/>
      <c r="H43" s="350"/>
      <c r="I43" s="350"/>
    </row>
    <row r="44" spans="2:9" ht="35.25" customHeight="1">
      <c r="B44" s="126"/>
      <c r="C44" s="162"/>
      <c r="D44" s="392" t="s">
        <v>244</v>
      </c>
      <c r="E44" s="392"/>
      <c r="F44" s="395" t="s">
        <v>236</v>
      </c>
      <c r="G44" s="396"/>
      <c r="H44" s="350"/>
      <c r="I44" s="350"/>
    </row>
    <row r="45" spans="2:9" ht="57" customHeight="1">
      <c r="B45" s="126"/>
      <c r="C45" s="162"/>
      <c r="D45" s="392" t="s">
        <v>239</v>
      </c>
      <c r="E45" s="392"/>
      <c r="F45" s="395" t="s">
        <v>236</v>
      </c>
      <c r="G45" s="396"/>
      <c r="H45" s="350"/>
      <c r="I45" s="350"/>
    </row>
    <row r="46" spans="2:9" ht="32.25" customHeight="1">
      <c r="B46" s="126"/>
      <c r="C46" s="162"/>
      <c r="D46" s="392" t="s">
        <v>237</v>
      </c>
      <c r="E46" s="392"/>
      <c r="F46" s="395" t="s">
        <v>236</v>
      </c>
      <c r="G46" s="396"/>
      <c r="H46" s="350"/>
      <c r="I46" s="350"/>
    </row>
    <row r="47" spans="2:9" ht="32.25" customHeight="1">
      <c r="B47" s="126"/>
      <c r="C47" s="162"/>
      <c r="D47" s="397" t="s">
        <v>245</v>
      </c>
      <c r="E47" s="398"/>
      <c r="F47" s="399" t="s">
        <v>246</v>
      </c>
      <c r="G47" s="400"/>
      <c r="H47" s="350"/>
      <c r="I47" s="350"/>
    </row>
    <row r="48" spans="2:9" ht="32.25" customHeight="1">
      <c r="B48" s="126"/>
      <c r="C48" s="162"/>
      <c r="D48" s="392" t="s">
        <v>247</v>
      </c>
      <c r="E48" s="392"/>
      <c r="F48" s="393" t="s">
        <v>248</v>
      </c>
      <c r="G48" s="394"/>
      <c r="H48" s="350"/>
      <c r="I48" s="350"/>
    </row>
    <row r="49" spans="2:9" ht="32.25" customHeight="1">
      <c r="B49" s="126"/>
      <c r="C49" s="162"/>
      <c r="D49" s="392" t="s">
        <v>249</v>
      </c>
      <c r="E49" s="392"/>
      <c r="F49" s="393" t="s">
        <v>250</v>
      </c>
      <c r="G49" s="394"/>
      <c r="H49" s="350"/>
      <c r="I49" s="350"/>
    </row>
    <row r="50" spans="2:9" ht="32.25" customHeight="1">
      <c r="B50" s="126"/>
      <c r="C50" s="162"/>
      <c r="D50" s="392" t="s">
        <v>251</v>
      </c>
      <c r="E50" s="392"/>
      <c r="F50" s="393" t="s">
        <v>252</v>
      </c>
      <c r="G50" s="394"/>
      <c r="H50" s="350"/>
      <c r="I50" s="350"/>
    </row>
    <row r="51" spans="2:9" ht="32.25" customHeight="1">
      <c r="B51" s="126"/>
      <c r="C51" s="162"/>
      <c r="D51" s="158"/>
      <c r="E51" s="158"/>
      <c r="F51" s="160"/>
      <c r="G51" s="160"/>
      <c r="H51" s="350"/>
      <c r="I51" s="350"/>
    </row>
    <row r="52" spans="2:9" ht="32.25" customHeight="1">
      <c r="B52" s="126"/>
      <c r="C52" s="162"/>
      <c r="D52" s="158"/>
      <c r="E52" s="158"/>
      <c r="F52" s="160"/>
      <c r="G52" s="160"/>
    </row>
    <row r="53" spans="2:9" ht="32.25" customHeight="1">
      <c r="B53" s="126"/>
      <c r="C53" s="162"/>
      <c r="D53" s="158"/>
      <c r="E53" s="158"/>
      <c r="F53" s="160"/>
      <c r="G53" s="160"/>
    </row>
    <row r="54" spans="2:9" ht="21.75" customHeight="1">
      <c r="B54" s="401" t="s">
        <v>253</v>
      </c>
      <c r="C54" s="402"/>
      <c r="D54" s="402"/>
      <c r="E54" s="402"/>
      <c r="F54" s="402"/>
      <c r="G54" s="403"/>
    </row>
    <row r="55" spans="2:9" ht="21.75" customHeight="1">
      <c r="B55" s="401" t="s">
        <v>254</v>
      </c>
      <c r="C55" s="402"/>
      <c r="D55" s="402"/>
      <c r="E55" s="402"/>
      <c r="F55" s="402"/>
      <c r="G55" s="403"/>
    </row>
    <row r="56" spans="2:9" ht="20.25" customHeight="1">
      <c r="B56" s="401" t="s">
        <v>255</v>
      </c>
      <c r="C56" s="402"/>
      <c r="D56" s="402"/>
      <c r="E56" s="402"/>
      <c r="F56" s="402"/>
      <c r="G56" s="403"/>
    </row>
    <row r="57" spans="2:9" ht="20.25" customHeight="1">
      <c r="B57" s="401" t="s">
        <v>256</v>
      </c>
      <c r="C57" s="402"/>
      <c r="D57" s="402"/>
      <c r="E57" s="402"/>
      <c r="F57" s="402"/>
      <c r="G57" s="403"/>
    </row>
    <row r="58" spans="2:9" ht="18" customHeight="1" thickBot="1">
      <c r="B58" s="404" t="s">
        <v>257</v>
      </c>
      <c r="C58" s="405"/>
      <c r="D58" s="405"/>
      <c r="E58" s="405"/>
      <c r="F58" s="405"/>
      <c r="G58" s="406"/>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69"/>
  <sheetViews>
    <sheetView showGridLines="0" topLeftCell="A15" zoomScale="70" zoomScaleNormal="70" zoomScalePageLayoutView="50" workbookViewId="0">
      <selection activeCell="M40" sqref="M40:M4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4.28515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24"/>
      <c r="B1" s="425"/>
      <c r="C1" s="425"/>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26"/>
      <c r="B2" s="427"/>
      <c r="C2" s="427"/>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28" t="s">
        <v>258</v>
      </c>
      <c r="B4" s="428"/>
      <c r="C4" s="428"/>
      <c r="D4" s="435" t="s">
        <v>259</v>
      </c>
      <c r="E4" s="435"/>
      <c r="F4" s="435"/>
      <c r="G4" s="435"/>
      <c r="H4" s="435"/>
      <c r="I4" s="435"/>
      <c r="J4" s="435"/>
      <c r="K4" s="435"/>
      <c r="L4" s="435"/>
      <c r="M4" s="435"/>
      <c r="N4" s="435"/>
      <c r="O4" s="43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28" t="s">
        <v>260</v>
      </c>
      <c r="B5" s="428"/>
      <c r="C5" s="428"/>
      <c r="D5" s="436" t="s">
        <v>30</v>
      </c>
      <c r="E5" s="436"/>
      <c r="F5" s="436"/>
      <c r="G5" s="436"/>
      <c r="H5" s="436"/>
      <c r="I5" s="436"/>
      <c r="J5" s="436"/>
      <c r="K5" s="436"/>
      <c r="L5" s="436"/>
      <c r="M5" s="436"/>
      <c r="N5" s="436"/>
      <c r="O5" s="43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28" t="s">
        <v>261</v>
      </c>
      <c r="B6" s="428"/>
      <c r="C6" s="428"/>
      <c r="D6" s="443" t="s">
        <v>262</v>
      </c>
      <c r="E6" s="444"/>
      <c r="F6" s="444"/>
      <c r="G6" s="444"/>
      <c r="H6" s="444"/>
      <c r="I6" s="444"/>
      <c r="J6" s="444"/>
      <c r="K6" s="444"/>
      <c r="L6" s="444"/>
      <c r="M6" s="444"/>
      <c r="N6" s="445"/>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263</v>
      </c>
      <c r="B7" s="167"/>
      <c r="C7" s="167"/>
      <c r="D7" s="432" t="s">
        <v>264</v>
      </c>
      <c r="E7" s="440" t="s">
        <v>265</v>
      </c>
      <c r="F7" s="441"/>
      <c r="G7" s="441"/>
      <c r="H7" s="442"/>
      <c r="I7" s="437" t="s">
        <v>266</v>
      </c>
      <c r="J7" s="438"/>
      <c r="K7" s="438"/>
      <c r="L7" s="438"/>
      <c r="M7" s="439"/>
      <c r="N7" s="407" t="s">
        <v>267</v>
      </c>
      <c r="O7" s="40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9" t="s">
        <v>268</v>
      </c>
      <c r="B8" s="431" t="s">
        <v>269</v>
      </c>
      <c r="C8" s="143" t="s">
        <v>270</v>
      </c>
      <c r="D8" s="432"/>
      <c r="E8" s="433" t="s">
        <v>206</v>
      </c>
      <c r="F8" s="433" t="s">
        <v>271</v>
      </c>
      <c r="G8" s="433" t="s">
        <v>272</v>
      </c>
      <c r="H8" s="433" t="s">
        <v>212</v>
      </c>
      <c r="I8" s="477" t="s">
        <v>273</v>
      </c>
      <c r="J8" s="128" t="s">
        <v>274</v>
      </c>
      <c r="K8" s="477" t="s">
        <v>266</v>
      </c>
      <c r="L8" s="477" t="s">
        <v>275</v>
      </c>
      <c r="M8" s="477" t="s">
        <v>276</v>
      </c>
      <c r="N8" s="446" t="s">
        <v>277</v>
      </c>
      <c r="O8" s="446" t="s">
        <v>278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30"/>
      <c r="B9" s="432"/>
      <c r="C9" s="99" t="s">
        <v>279</v>
      </c>
      <c r="D9" s="432"/>
      <c r="E9" s="434"/>
      <c r="F9" s="434"/>
      <c r="G9" s="434"/>
      <c r="H9" s="434"/>
      <c r="I9" s="434"/>
      <c r="J9" s="144" t="s">
        <v>280</v>
      </c>
      <c r="K9" s="434" t="s">
        <v>281</v>
      </c>
      <c r="L9" s="434"/>
      <c r="M9" s="434" t="s">
        <v>281</v>
      </c>
      <c r="N9" s="448"/>
      <c r="O9" s="44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19">
        <v>1</v>
      </c>
      <c r="B10" s="416" t="s">
        <v>282</v>
      </c>
      <c r="C10" s="416" t="s">
        <v>283</v>
      </c>
      <c r="D10" s="177" t="s">
        <v>284</v>
      </c>
      <c r="E10" s="462">
        <v>2</v>
      </c>
      <c r="F10" s="462">
        <v>0</v>
      </c>
      <c r="G10" s="458">
        <f>+F10/E10</f>
        <v>0</v>
      </c>
      <c r="H10" s="45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1" t="s">
        <v>285</v>
      </c>
      <c r="J10" s="292" t="s">
        <v>391</v>
      </c>
      <c r="K10" s="171" t="str">
        <f>IFERROR(CONCATENATE(INDEX('8- Políticas de Administración '!$B$16:$F$53,MATCH('5- Identificación de Riesgos'!J10,'8- Políticas de Administración '!$C$16:$C$54,0),1)," - ",L10),"")</f>
        <v>Moderado - 3</v>
      </c>
      <c r="L10" s="201">
        <f>IFERROR(VLOOKUP(INDEX('8- Políticas de Administración '!$B$16:$F$63,MATCH('5- Identificación de Riesgos'!J10,'8- Políticas de Administración '!$C$16:$C$64,0),1),'8- Políticas de Administración '!$B$16:$F$64,5,FALSE),"")</f>
        <v>3</v>
      </c>
      <c r="M10" s="416" t="str">
        <f>IFERROR(CONCATENATE(INDEX('8- Políticas de Administración '!$B$16:$F$53,MATCH(ROUND(AVERAGE(L10:L19),0),'8- Políticas de Administración '!$F$16:$F$53,0),1)," - ",ROUND(AVERAGE(L10:L19),0)),"")</f>
        <v>Moderado - 3</v>
      </c>
      <c r="N10" s="449" t="str">
        <f>IFERROR(CONCATENATE(VLOOKUP((LEFT(H10,LEN(H10)-4)&amp;LEFT(M10,LEN(M10)-4)),'9- Matriz de Calor '!$D$18:$E$42,2,0)," - ",RIGHT(H10,1)*RIGHT(M10,1)),"")</f>
        <v>Moderado - 3</v>
      </c>
      <c r="O10" s="409">
        <f>RIGHT(H10,1)*RIGHT(M10,1)</f>
        <v>3</v>
      </c>
      <c r="P10" s="18"/>
    </row>
    <row r="11" spans="1:257" ht="45">
      <c r="A11" s="420"/>
      <c r="B11" s="417"/>
      <c r="C11" s="417"/>
      <c r="D11" s="178" t="s">
        <v>287</v>
      </c>
      <c r="E11" s="463"/>
      <c r="F11" s="463"/>
      <c r="G11" s="459"/>
      <c r="H11" s="456"/>
      <c r="I11" s="276"/>
      <c r="J11" s="277"/>
      <c r="K11" s="276" t="str">
        <f>IFERROR(CONCATENATE(INDEX('8- Políticas de Administración '!$B$16:$F$53,MATCH('5- Identificación de Riesgos'!J11,'8- Políticas de Administración '!$C$16:$C$54,0),1)," - ",L11),"")</f>
        <v/>
      </c>
      <c r="L11" s="202" t="str">
        <f>IFERROR(VLOOKUP(INDEX('8- Políticas de Administración '!$B$16:$F$63,MATCH('5- Identificación de Riesgos'!J11,'8- Políticas de Administración '!$C$16:$C$64,0),1),'8- Políticas de Administración '!$B$16:$F$64,5,FALSE),"")</f>
        <v/>
      </c>
      <c r="M11" s="417"/>
      <c r="N11" s="450"/>
      <c r="O11" s="409"/>
      <c r="P11" s="18"/>
    </row>
    <row r="12" spans="1:257" ht="45">
      <c r="A12" s="420"/>
      <c r="B12" s="417"/>
      <c r="C12" s="417"/>
      <c r="D12" s="178" t="s">
        <v>288</v>
      </c>
      <c r="E12" s="463"/>
      <c r="F12" s="463"/>
      <c r="G12" s="459"/>
      <c r="H12" s="456"/>
      <c r="I12" s="276"/>
      <c r="J12" s="277"/>
      <c r="K12" s="276" t="str">
        <f>IFERROR(CONCATENATE(INDEX('8- Políticas de Administración '!$B$16:$F$53,MATCH('5- Identificación de Riesgos'!J12,'8- Políticas de Administración '!$C$16:$C$54,0),1)," - ",L12),"")</f>
        <v/>
      </c>
      <c r="L12" s="202" t="str">
        <f>IFERROR(VLOOKUP(INDEX('8- Políticas de Administración '!$B$16:$F$63,MATCH('5- Identificación de Riesgos'!J12,'8- Políticas de Administración '!$C$16:$C$64,0),1),'8- Políticas de Administración '!$B$16:$F$64,5,FALSE),"")</f>
        <v/>
      </c>
      <c r="M12" s="417"/>
      <c r="N12" s="450"/>
      <c r="O12" s="409"/>
      <c r="P12" s="18"/>
    </row>
    <row r="13" spans="1:257" ht="45">
      <c r="A13" s="420"/>
      <c r="B13" s="417"/>
      <c r="C13" s="417"/>
      <c r="D13" s="179" t="s">
        <v>289</v>
      </c>
      <c r="E13" s="463"/>
      <c r="F13" s="463"/>
      <c r="G13" s="459"/>
      <c r="H13" s="456"/>
      <c r="I13" s="276"/>
      <c r="J13" s="277"/>
      <c r="K13" s="276" t="str">
        <f>IFERROR(CONCATENATE(INDEX('8- Políticas de Administración '!$B$16:$F$53,MATCH('5- Identificación de Riesgos'!J13,'8- Políticas de Administración '!$C$16:$C$54,0),1)," - ",L13),"")</f>
        <v/>
      </c>
      <c r="L13" s="202" t="str">
        <f>IFERROR(VLOOKUP(INDEX('8- Políticas de Administración '!$B$16:$F$63,MATCH('5- Identificación de Riesgos'!J13,'8- Políticas de Administración '!$C$16:$C$64,0),1),'8- Políticas de Administración '!$B$16:$F$64,5,FALSE),"")</f>
        <v/>
      </c>
      <c r="M13" s="417"/>
      <c r="N13" s="450"/>
      <c r="O13" s="409"/>
      <c r="P13" s="18"/>
    </row>
    <row r="14" spans="1:257" ht="45">
      <c r="A14" s="420"/>
      <c r="B14" s="417"/>
      <c r="C14" s="417"/>
      <c r="D14" s="178" t="s">
        <v>290</v>
      </c>
      <c r="E14" s="463"/>
      <c r="F14" s="463"/>
      <c r="G14" s="459"/>
      <c r="H14" s="456"/>
      <c r="I14" s="276"/>
      <c r="J14" s="277"/>
      <c r="K14" s="276" t="str">
        <f>IFERROR(CONCATENATE(INDEX('8- Políticas de Administración '!$B$16:$F$53,MATCH('5- Identificación de Riesgos'!J14,'8- Políticas de Administración '!$C$16:$C$54,0),1)," - ",L14),"")</f>
        <v/>
      </c>
      <c r="L14" s="202" t="str">
        <f>IFERROR(VLOOKUP(INDEX('8- Políticas de Administración '!$B$16:$F$63,MATCH('5- Identificación de Riesgos'!J14,'8- Políticas de Administración '!$C$16:$C$64,0),1),'8- Políticas de Administración '!$B$16:$F$64,5,FALSE),"")</f>
        <v/>
      </c>
      <c r="M14" s="417"/>
      <c r="N14" s="450"/>
      <c r="O14" s="409"/>
      <c r="P14" s="18"/>
    </row>
    <row r="15" spans="1:257" ht="16.5">
      <c r="A15" s="420"/>
      <c r="B15" s="417"/>
      <c r="C15" s="417"/>
      <c r="D15" s="178" t="s">
        <v>291</v>
      </c>
      <c r="E15" s="463"/>
      <c r="F15" s="463"/>
      <c r="G15" s="459"/>
      <c r="H15" s="456"/>
      <c r="I15" s="276"/>
      <c r="J15" s="277"/>
      <c r="K15" s="276" t="str">
        <f>IFERROR(CONCATENATE(INDEX('8- Políticas de Administración '!$B$16:$F$53,MATCH('5- Identificación de Riesgos'!J15,'8- Políticas de Administración '!$C$16:$C$54,0),1)," - ",L15),"")</f>
        <v/>
      </c>
      <c r="L15" s="202" t="str">
        <f>IFERROR(VLOOKUP(INDEX('8- Políticas de Administración '!$B$16:$F$63,MATCH('5- Identificación de Riesgos'!J15,'8- Políticas de Administración '!$C$16:$C$64,0),1),'8- Políticas de Administración '!$B$16:$F$64,5,FALSE),"")</f>
        <v/>
      </c>
      <c r="M15" s="417"/>
      <c r="N15" s="450"/>
      <c r="O15" s="409"/>
      <c r="P15" s="18"/>
    </row>
    <row r="16" spans="1:257" ht="16.5">
      <c r="A16" s="420"/>
      <c r="B16" s="417"/>
      <c r="C16" s="417"/>
      <c r="D16" s="274"/>
      <c r="E16" s="463"/>
      <c r="F16" s="463"/>
      <c r="G16" s="459"/>
      <c r="H16" s="456"/>
      <c r="I16" s="276"/>
      <c r="J16" s="277"/>
      <c r="K16" s="276" t="str">
        <f>IFERROR(CONCATENATE(INDEX('8- Políticas de Administración '!$B$16:$F$53,MATCH('5- Identificación de Riesgos'!J16,'8- Políticas de Administración '!$C$16:$C$54,0),1)," - ",L16),"")</f>
        <v/>
      </c>
      <c r="L16" s="202" t="str">
        <f>IFERROR(VLOOKUP(INDEX('8- Políticas de Administración '!$B$16:$F$63,MATCH('5- Identificación de Riesgos'!J16,'8- Políticas de Administración '!$C$16:$C$64,0),1),'8- Políticas de Administración '!$B$16:$F$64,5,FALSE),"")</f>
        <v/>
      </c>
      <c r="M16" s="417"/>
      <c r="N16" s="450"/>
      <c r="O16" s="409"/>
      <c r="P16" s="18"/>
    </row>
    <row r="17" spans="1:16" ht="16.5">
      <c r="A17" s="420"/>
      <c r="B17" s="417"/>
      <c r="C17" s="417"/>
      <c r="D17" s="274"/>
      <c r="E17" s="463"/>
      <c r="F17" s="463"/>
      <c r="G17" s="459"/>
      <c r="H17" s="456"/>
      <c r="I17" s="276"/>
      <c r="J17" s="277"/>
      <c r="K17" s="276" t="str">
        <f>IFERROR(CONCATENATE(INDEX('8- Políticas de Administración '!$B$16:$F$53,MATCH('5- Identificación de Riesgos'!J17,'8- Políticas de Administración '!$C$16:$C$54,0),1)," - ",L17),"")</f>
        <v/>
      </c>
      <c r="L17" s="202" t="str">
        <f>IFERROR(VLOOKUP(INDEX('8- Políticas de Administración '!$B$16:$F$63,MATCH('5- Identificación de Riesgos'!J17,'8- Políticas de Administración '!$C$16:$C$64,0),1),'8- Políticas de Administración '!$B$16:$F$64,5,FALSE),"")</f>
        <v/>
      </c>
      <c r="M17" s="417"/>
      <c r="N17" s="450"/>
      <c r="O17" s="409"/>
      <c r="P17" s="18"/>
    </row>
    <row r="18" spans="1:16" ht="16.5">
      <c r="A18" s="420"/>
      <c r="B18" s="417"/>
      <c r="C18" s="417"/>
      <c r="D18" s="274"/>
      <c r="E18" s="463"/>
      <c r="F18" s="463"/>
      <c r="G18" s="459"/>
      <c r="H18" s="456"/>
      <c r="I18" s="276"/>
      <c r="J18" s="277"/>
      <c r="K18" s="276" t="str">
        <f>IFERROR(CONCATENATE(INDEX('8- Políticas de Administración '!$B$16:$F$53,MATCH('5- Identificación de Riesgos'!J18,'8- Políticas de Administración '!$C$16:$C$54,0),1)," - ",L18),"")</f>
        <v/>
      </c>
      <c r="L18" s="202" t="str">
        <f>IFERROR(VLOOKUP(INDEX('8- Políticas de Administración '!$B$16:$F$63,MATCH('5- Identificación de Riesgos'!J18,'8- Políticas de Administración '!$C$16:$C$64,0),1),'8- Políticas de Administración '!$B$16:$F$64,5,FALSE),"")</f>
        <v/>
      </c>
      <c r="M18" s="417"/>
      <c r="N18" s="450"/>
      <c r="O18" s="409"/>
      <c r="P18" s="18"/>
    </row>
    <row r="19" spans="1:16" ht="17.25" thickBot="1">
      <c r="A19" s="422"/>
      <c r="B19" s="418"/>
      <c r="C19" s="418"/>
      <c r="D19" s="275"/>
      <c r="E19" s="464"/>
      <c r="F19" s="464"/>
      <c r="G19" s="460"/>
      <c r="H19" s="457"/>
      <c r="I19" s="278"/>
      <c r="J19" s="279"/>
      <c r="K19" s="278" t="str">
        <f>IFERROR(CONCATENATE(INDEX('8- Políticas de Administración '!$B$16:$F$53,MATCH('5- Identificación de Riesgos'!J19,'8- Políticas de Administración '!$C$16:$C$54,0),1)," - ",L19),"")</f>
        <v/>
      </c>
      <c r="L19" s="203" t="str">
        <f>IFERROR(VLOOKUP(INDEX('8- Políticas de Administración '!$B$16:$F$63,MATCH('5- Identificación de Riesgos'!J19,'8- Políticas de Administración '!$C$16:$C$64,0),1),'8- Políticas de Administración '!$B$16:$F$64,5,FALSE),"")</f>
        <v/>
      </c>
      <c r="M19" s="418"/>
      <c r="N19" s="451"/>
      <c r="O19" s="409"/>
      <c r="P19" s="18"/>
    </row>
    <row r="20" spans="1:16" ht="60">
      <c r="A20" s="419">
        <v>2</v>
      </c>
      <c r="B20" s="416" t="s">
        <v>292</v>
      </c>
      <c r="C20" s="416" t="s">
        <v>293</v>
      </c>
      <c r="D20" s="177" t="s">
        <v>294</v>
      </c>
      <c r="E20" s="416">
        <v>12</v>
      </c>
      <c r="F20" s="416">
        <v>1</v>
      </c>
      <c r="G20" s="452">
        <f t="shared" ref="G20" si="0">F20/E20</f>
        <v>8.3333333333333329E-2</v>
      </c>
      <c r="H20" s="45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71" t="s">
        <v>285</v>
      </c>
      <c r="J20" s="292" t="s">
        <v>391</v>
      </c>
      <c r="K20" s="171" t="str">
        <f>IFERROR(CONCATENATE(INDEX('8- Políticas de Administración '!$B$16:$F$53,MATCH('5- Identificación de Riesgos'!J20,'8- Políticas de Administración '!$C$16:$C$54,0),1)," - ",L20),"")</f>
        <v>Moderado - 3</v>
      </c>
      <c r="L20" s="201">
        <f>IFERROR(VLOOKUP(INDEX('8- Políticas de Administración '!$B$16:$F$63,MATCH('5- Identificación de Riesgos'!J20,'8- Políticas de Administración '!$C$16:$C$64,0),1),'8- Políticas de Administración '!$B$16:$F$64,5,FALSE),"")</f>
        <v>3</v>
      </c>
      <c r="M20" s="416" t="str">
        <f>IFERROR(CONCATENATE(INDEX('8- Políticas de Administración '!$B$16:$F$53,MATCH(ROUND(AVERAGE(L20:L29),0),'8- Políticas de Administración '!$F$16:$F$53,0),1)," - ",ROUND(AVERAGE(L20:L29),0)),"")</f>
        <v>Menor - 2</v>
      </c>
      <c r="N20" s="449" t="str">
        <f>IFERROR(CONCATENATE(VLOOKUP((LEFT(H20,LEN(H20)-4)&amp;LEFT(M20,LEN(M20)-4)),'9- Matriz de Calor '!$D$18:$E$42,2,0)," - ",RIGHT(H20,1)*RIGHT(M20,1)),"")</f>
        <v>Moderado - 4</v>
      </c>
      <c r="O20" s="409">
        <f>RIGHT(H20,1)*RIGHT(M20,1)</f>
        <v>4</v>
      </c>
    </row>
    <row r="21" spans="1:16" ht="45">
      <c r="A21" s="420"/>
      <c r="B21" s="417"/>
      <c r="C21" s="417"/>
      <c r="D21" s="178" t="s">
        <v>501</v>
      </c>
      <c r="E21" s="417"/>
      <c r="F21" s="417"/>
      <c r="G21" s="453"/>
      <c r="H21" s="456"/>
      <c r="I21" s="172" t="s">
        <v>295</v>
      </c>
      <c r="J21" s="98" t="s">
        <v>296</v>
      </c>
      <c r="K21" s="172" t="str">
        <f>IFERROR(CONCATENATE(INDEX('8- Políticas de Administración '!$B$16:$F$53,MATCH('5- Identificación de Riesgos'!J21,'8- Políticas de Administración '!$C$16:$C$54,0),1)," - ",L21),"")</f>
        <v>Leve - 1</v>
      </c>
      <c r="L21" s="202">
        <f>IFERROR(VLOOKUP(INDEX('8- Políticas de Administración '!$B$16:$F$63,MATCH('5- Identificación de Riesgos'!J21,'8- Políticas de Administración '!$C$16:$C$64,0),1),'8- Políticas de Administración '!$B$16:$F$64,5,FALSE),"")</f>
        <v>1</v>
      </c>
      <c r="M21" s="417"/>
      <c r="N21" s="450"/>
      <c r="O21" s="409"/>
    </row>
    <row r="22" spans="1:16" ht="30">
      <c r="A22" s="420"/>
      <c r="B22" s="417"/>
      <c r="C22" s="417"/>
      <c r="D22" s="181" t="s">
        <v>502</v>
      </c>
      <c r="E22" s="417"/>
      <c r="F22" s="417"/>
      <c r="G22" s="453"/>
      <c r="H22" s="456"/>
      <c r="I22" s="276"/>
      <c r="J22" s="277"/>
      <c r="K22" s="276" t="str">
        <f>IFERROR(CONCATENATE(INDEX('8- Políticas de Administración '!$B$16:$F$53,MATCH('5- Identificación de Riesgos'!J22,'8- Políticas de Administración '!$C$16:$C$54,0),1)," - ",L22),"")</f>
        <v/>
      </c>
      <c r="L22" s="202" t="str">
        <f>IFERROR(VLOOKUP(INDEX('8- Políticas de Administración '!$B$16:$F$63,MATCH('5- Identificación de Riesgos'!J22,'8- Políticas de Administración '!$C$16:$C$64,0),1),'8- Políticas de Administración '!$B$16:$F$64,5,FALSE),"")</f>
        <v/>
      </c>
      <c r="M22" s="417"/>
      <c r="N22" s="450"/>
      <c r="O22" s="409"/>
    </row>
    <row r="23" spans="1:16">
      <c r="A23" s="420"/>
      <c r="B23" s="417"/>
      <c r="C23" s="417"/>
      <c r="D23" s="274"/>
      <c r="E23" s="417"/>
      <c r="F23" s="417"/>
      <c r="G23" s="453"/>
      <c r="H23" s="456"/>
      <c r="I23" s="276"/>
      <c r="J23" s="277"/>
      <c r="K23" s="276" t="str">
        <f>IFERROR(CONCATENATE(INDEX('8- Políticas de Administración '!$B$16:$F$53,MATCH('5- Identificación de Riesgos'!J23,'8- Políticas de Administración '!$C$16:$C$54,0),1)," - ",L23),"")</f>
        <v/>
      </c>
      <c r="L23" s="202" t="str">
        <f>IFERROR(VLOOKUP(INDEX('8- Políticas de Administración '!$B$16:$F$63,MATCH('5- Identificación de Riesgos'!J23,'8- Políticas de Administración '!$C$16:$C$64,0),1),'8- Políticas de Administración '!$B$16:$F$64,5,FALSE),"")</f>
        <v/>
      </c>
      <c r="M23" s="417"/>
      <c r="N23" s="450"/>
      <c r="O23" s="409"/>
    </row>
    <row r="24" spans="1:16">
      <c r="A24" s="420"/>
      <c r="B24" s="417"/>
      <c r="C24" s="417"/>
      <c r="D24" s="274"/>
      <c r="E24" s="417"/>
      <c r="F24" s="417"/>
      <c r="G24" s="453"/>
      <c r="H24" s="456"/>
      <c r="I24" s="276"/>
      <c r="J24" s="277"/>
      <c r="K24" s="276" t="str">
        <f>IFERROR(CONCATENATE(INDEX('8- Políticas de Administración '!$B$16:$F$53,MATCH('5- Identificación de Riesgos'!J24,'8- Políticas de Administración '!$C$16:$C$54,0),1)," - ",L24),"")</f>
        <v/>
      </c>
      <c r="L24" s="202" t="str">
        <f>IFERROR(VLOOKUP(INDEX('8- Políticas de Administración '!$B$16:$F$63,MATCH('5- Identificación de Riesgos'!J24,'8- Políticas de Administración '!$C$16:$C$64,0),1),'8- Políticas de Administración '!$B$16:$F$64,5,FALSE),"")</f>
        <v/>
      </c>
      <c r="M24" s="417"/>
      <c r="N24" s="450"/>
      <c r="O24" s="409"/>
    </row>
    <row r="25" spans="1:16">
      <c r="A25" s="420"/>
      <c r="B25" s="417"/>
      <c r="C25" s="417"/>
      <c r="D25" s="274"/>
      <c r="E25" s="417"/>
      <c r="F25" s="417"/>
      <c r="G25" s="453"/>
      <c r="H25" s="456"/>
      <c r="I25" s="276"/>
      <c r="J25" s="277"/>
      <c r="K25" s="276" t="str">
        <f>IFERROR(CONCATENATE(INDEX('8- Políticas de Administración '!$B$16:$F$53,MATCH('5- Identificación de Riesgos'!J25,'8- Políticas de Administración '!$C$16:$C$54,0),1)," - ",L25),"")</f>
        <v/>
      </c>
      <c r="L25" s="202" t="str">
        <f>IFERROR(VLOOKUP(INDEX('8- Políticas de Administración '!$B$16:$F$63,MATCH('5- Identificación de Riesgos'!J25,'8- Políticas de Administración '!$C$16:$C$64,0),1),'8- Políticas de Administración '!$B$16:$F$64,5,FALSE),"")</f>
        <v/>
      </c>
      <c r="M25" s="417"/>
      <c r="N25" s="450"/>
      <c r="O25" s="409"/>
    </row>
    <row r="26" spans="1:16">
      <c r="A26" s="420"/>
      <c r="B26" s="417"/>
      <c r="C26" s="417"/>
      <c r="D26" s="274"/>
      <c r="E26" s="417"/>
      <c r="F26" s="417"/>
      <c r="G26" s="453"/>
      <c r="H26" s="456"/>
      <c r="I26" s="276"/>
      <c r="J26" s="277"/>
      <c r="K26" s="276" t="str">
        <f>IFERROR(CONCATENATE(INDEX('8- Políticas de Administración '!$B$16:$F$53,MATCH('5- Identificación de Riesgos'!J26,'8- Políticas de Administración '!$C$16:$C$54,0),1)," - ",L26),"")</f>
        <v/>
      </c>
      <c r="L26" s="202" t="str">
        <f>IFERROR(VLOOKUP(INDEX('8- Políticas de Administración '!$B$16:$F$63,MATCH('5- Identificación de Riesgos'!J26,'8- Políticas de Administración '!$C$16:$C$64,0),1),'8- Políticas de Administración '!$B$16:$F$64,5,FALSE),"")</f>
        <v/>
      </c>
      <c r="M26" s="417"/>
      <c r="N26" s="450"/>
      <c r="O26" s="409"/>
    </row>
    <row r="27" spans="1:16">
      <c r="A27" s="421"/>
      <c r="B27" s="423"/>
      <c r="C27" s="423"/>
      <c r="D27" s="280"/>
      <c r="E27" s="423"/>
      <c r="F27" s="423"/>
      <c r="G27" s="469"/>
      <c r="H27" s="461"/>
      <c r="I27" s="281"/>
      <c r="J27" s="282"/>
      <c r="K27" s="281"/>
      <c r="L27" s="273"/>
      <c r="M27" s="423"/>
      <c r="N27" s="478"/>
      <c r="O27" s="409"/>
    </row>
    <row r="28" spans="1:16">
      <c r="A28" s="421"/>
      <c r="B28" s="423"/>
      <c r="C28" s="423"/>
      <c r="D28" s="280"/>
      <c r="E28" s="423"/>
      <c r="F28" s="423"/>
      <c r="G28" s="469"/>
      <c r="H28" s="461"/>
      <c r="I28" s="281"/>
      <c r="J28" s="282"/>
      <c r="K28" s="281"/>
      <c r="L28" s="273"/>
      <c r="M28" s="423"/>
      <c r="N28" s="478"/>
      <c r="O28" s="409"/>
    </row>
    <row r="29" spans="1:16" ht="15.75" thickBot="1">
      <c r="A29" s="422"/>
      <c r="B29" s="418"/>
      <c r="C29" s="418"/>
      <c r="D29" s="275"/>
      <c r="E29" s="418"/>
      <c r="F29" s="418"/>
      <c r="G29" s="454"/>
      <c r="H29" s="457"/>
      <c r="I29" s="278"/>
      <c r="J29" s="279"/>
      <c r="K29" s="278" t="str">
        <f>IFERROR(CONCATENATE(INDEX('8- Políticas de Administración '!$B$16:$F$53,MATCH('5- Identificación de Riesgos'!J29,'8- Políticas de Administración '!$C$16:$C$54,0),1)," - ",L29),"")</f>
        <v/>
      </c>
      <c r="L29" s="203" t="str">
        <f>IFERROR(VLOOKUP(INDEX('8- Políticas de Administración '!$B$16:$F$63,MATCH('5- Identificación de Riesgos'!J29,'8- Políticas de Administración '!$C$16:$C$64,0),1),'8- Políticas de Administración '!$B$16:$F$64,5,FALSE),"")</f>
        <v/>
      </c>
      <c r="M29" s="418"/>
      <c r="N29" s="451"/>
      <c r="O29" s="409"/>
    </row>
    <row r="30" spans="1:16" ht="30">
      <c r="A30" s="419">
        <v>3</v>
      </c>
      <c r="B30" s="416" t="s">
        <v>297</v>
      </c>
      <c r="C30" s="416" t="s">
        <v>298</v>
      </c>
      <c r="D30" s="177" t="s">
        <v>299</v>
      </c>
      <c r="E30" s="416">
        <v>12</v>
      </c>
      <c r="F30" s="416">
        <v>1</v>
      </c>
      <c r="G30" s="452">
        <f t="shared" ref="G30" si="1">F30/E30</f>
        <v>8.3333333333333329E-2</v>
      </c>
      <c r="H30" s="45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71" t="s">
        <v>295</v>
      </c>
      <c r="J30" s="183" t="s">
        <v>296</v>
      </c>
      <c r="K30" s="171" t="str">
        <f>IFERROR(CONCATENATE(INDEX('8- Políticas de Administración '!$B$16:$F$53,MATCH('5- Identificación de Riesgos'!J30,'8- Políticas de Administración '!$C$16:$C$54,0),1)," - ",L30),"")</f>
        <v>Leve - 1</v>
      </c>
      <c r="L30" s="201">
        <f>IFERROR(VLOOKUP(INDEX('8- Políticas de Administración '!$B$16:$F$63,MATCH('5- Identificación de Riesgos'!J30,'8- Políticas de Administración '!$C$16:$C$64,0),1),'8- Políticas de Administración '!$B$16:$F$64,5,FALSE),"")</f>
        <v>1</v>
      </c>
      <c r="M30" s="416" t="str">
        <f>IFERROR(CONCATENATE(INDEX('8- Políticas de Administración '!$B$16:$F$53,MATCH(ROUND(AVERAGE(L30:L39),0),'8- Políticas de Administración '!$F$16:$F$53,0),1)," - ",ROUND(AVERAGE(L30:L39),0)),"")</f>
        <v>Leve - 1</v>
      </c>
      <c r="N30" s="449" t="str">
        <f>IFERROR(CONCATENATE(VLOOKUP((LEFT(H30,LEN(H30)-4)&amp;LEFT(M30,LEN(M30)-4)),'9- Matriz de Calor '!$D$18:$E$42,2,0)," - ",RIGHT(H30,1)*RIGHT(M30,1)),"")</f>
        <v>Bajo - 2</v>
      </c>
      <c r="O30" s="409">
        <f>RIGHT(H30,1)*RIGHT(M30,1)</f>
        <v>2</v>
      </c>
    </row>
    <row r="31" spans="1:16" ht="30">
      <c r="A31" s="420"/>
      <c r="B31" s="417"/>
      <c r="C31" s="417"/>
      <c r="D31" s="178" t="s">
        <v>300</v>
      </c>
      <c r="E31" s="417"/>
      <c r="F31" s="417"/>
      <c r="G31" s="453"/>
      <c r="H31" s="456"/>
      <c r="I31" s="276"/>
      <c r="J31" s="277"/>
      <c r="K31" s="276" t="str">
        <f>IFERROR(CONCATENATE(INDEX('8- Políticas de Administración '!$B$16:$F$53,MATCH('5- Identificación de Riesgos'!J31,'8- Políticas de Administración '!$C$16:$C$54,0),1)," - ",L31),"")</f>
        <v/>
      </c>
      <c r="L31" s="202" t="str">
        <f>IFERROR(VLOOKUP(INDEX('8- Políticas de Administración '!$B$16:$F$63,MATCH('5- Identificación de Riesgos'!J31,'8- Políticas de Administración '!$C$16:$C$64,0),1),'8- Políticas de Administración '!$B$16:$F$64,5,FALSE),"")</f>
        <v/>
      </c>
      <c r="M31" s="417"/>
      <c r="N31" s="450"/>
      <c r="O31" s="409"/>
    </row>
    <row r="32" spans="1:16" ht="30">
      <c r="A32" s="420"/>
      <c r="B32" s="417"/>
      <c r="C32" s="417"/>
      <c r="D32" s="178" t="s">
        <v>301</v>
      </c>
      <c r="E32" s="417"/>
      <c r="F32" s="417"/>
      <c r="G32" s="453"/>
      <c r="H32" s="456"/>
      <c r="I32" s="276"/>
      <c r="J32" s="277"/>
      <c r="K32" s="276" t="str">
        <f>IFERROR(CONCATENATE(INDEX('8- Políticas de Administración '!$B$16:$F$53,MATCH('5- Identificación de Riesgos'!J32,'8- Políticas de Administración '!$C$16:$C$54,0),1)," - ",L32),"")</f>
        <v/>
      </c>
      <c r="L32" s="202" t="str">
        <f>IFERROR(VLOOKUP(INDEX('8- Políticas de Administración '!$B$16:$F$63,MATCH('5- Identificación de Riesgos'!J32,'8- Políticas de Administración '!$C$16:$C$64,0),1),'8- Políticas de Administración '!$B$16:$F$64,5,FALSE),"")</f>
        <v/>
      </c>
      <c r="M32" s="417"/>
      <c r="N32" s="450"/>
      <c r="O32" s="409"/>
    </row>
    <row r="33" spans="1:15">
      <c r="A33" s="420"/>
      <c r="B33" s="417"/>
      <c r="C33" s="417"/>
      <c r="D33" s="181" t="s">
        <v>302</v>
      </c>
      <c r="E33" s="417"/>
      <c r="F33" s="417"/>
      <c r="G33" s="453"/>
      <c r="H33" s="456"/>
      <c r="I33" s="276"/>
      <c r="J33" s="277"/>
      <c r="K33" s="276" t="str">
        <f>IFERROR(CONCATENATE(INDEX('8- Políticas de Administración '!$B$16:$F$53,MATCH('5- Identificación de Riesgos'!J33,'8- Políticas de Administración '!$C$16:$C$54,0),1)," - ",L33),"")</f>
        <v/>
      </c>
      <c r="L33" s="202" t="str">
        <f>IFERROR(VLOOKUP(INDEX('8- Políticas de Administración '!$B$16:$F$63,MATCH('5- Identificación de Riesgos'!J33,'8- Políticas de Administración '!$C$16:$C$64,0),1),'8- Políticas de Administración '!$B$16:$F$64,5,FALSE),"")</f>
        <v/>
      </c>
      <c r="M33" s="417"/>
      <c r="N33" s="450"/>
      <c r="O33" s="409"/>
    </row>
    <row r="34" spans="1:15">
      <c r="A34" s="420"/>
      <c r="B34" s="417"/>
      <c r="C34" s="417"/>
      <c r="D34" s="181" t="s">
        <v>303</v>
      </c>
      <c r="E34" s="417"/>
      <c r="F34" s="417"/>
      <c r="G34" s="453"/>
      <c r="H34" s="456"/>
      <c r="I34" s="276"/>
      <c r="J34" s="277"/>
      <c r="K34" s="276" t="str">
        <f>IFERROR(CONCATENATE(INDEX('8- Políticas de Administración '!$B$16:$F$53,MATCH('5- Identificación de Riesgos'!J34,'8- Políticas de Administración '!$C$16:$C$54,0),1)," - ",L34),"")</f>
        <v/>
      </c>
      <c r="L34" s="202" t="str">
        <f>IFERROR(VLOOKUP(INDEX('8- Políticas de Administración '!$B$16:$F$63,MATCH('5- Identificación de Riesgos'!J34,'8- Políticas de Administración '!$C$16:$C$64,0),1),'8- Políticas de Administración '!$B$16:$F$64,5,FALSE),"")</f>
        <v/>
      </c>
      <c r="M34" s="417"/>
      <c r="N34" s="450"/>
      <c r="O34" s="409"/>
    </row>
    <row r="35" spans="1:15">
      <c r="A35" s="420"/>
      <c r="B35" s="417"/>
      <c r="C35" s="417"/>
      <c r="D35" s="274"/>
      <c r="E35" s="417"/>
      <c r="F35" s="417"/>
      <c r="G35" s="453"/>
      <c r="H35" s="456"/>
      <c r="I35" s="276"/>
      <c r="J35" s="277"/>
      <c r="K35" s="276" t="str">
        <f>IFERROR(CONCATENATE(INDEX('8- Políticas de Administración '!$B$16:$F$53,MATCH('5- Identificación de Riesgos'!J35,'8- Políticas de Administración '!$C$16:$C$54,0),1)," - ",L35),"")</f>
        <v/>
      </c>
      <c r="L35" s="202" t="str">
        <f>IFERROR(VLOOKUP(INDEX('8- Políticas de Administración '!$B$16:$F$63,MATCH('5- Identificación de Riesgos'!J35,'8- Políticas de Administración '!$C$16:$C$64,0),1),'8- Políticas de Administración '!$B$16:$F$64,5,FALSE),"")</f>
        <v/>
      </c>
      <c r="M35" s="417"/>
      <c r="N35" s="450"/>
      <c r="O35" s="409"/>
    </row>
    <row r="36" spans="1:15">
      <c r="A36" s="420"/>
      <c r="B36" s="417"/>
      <c r="C36" s="417"/>
      <c r="D36" s="274"/>
      <c r="E36" s="417"/>
      <c r="F36" s="417"/>
      <c r="G36" s="453"/>
      <c r="H36" s="456"/>
      <c r="I36" s="276"/>
      <c r="J36" s="277"/>
      <c r="K36" s="276" t="str">
        <f>IFERROR(CONCATENATE(INDEX('8- Políticas de Administración '!$B$16:$F$53,MATCH('5- Identificación de Riesgos'!J36,'8- Políticas de Administración '!$C$16:$C$54,0),1)," - ",L36),"")</f>
        <v/>
      </c>
      <c r="L36" s="202" t="str">
        <f>IFERROR(VLOOKUP(INDEX('8- Políticas de Administración '!$B$16:$F$63,MATCH('5- Identificación de Riesgos'!J36,'8- Políticas de Administración '!$C$16:$C$64,0),1),'8- Políticas de Administración '!$B$16:$F$64,5,FALSE),"")</f>
        <v/>
      </c>
      <c r="M36" s="417"/>
      <c r="N36" s="450"/>
      <c r="O36" s="409"/>
    </row>
    <row r="37" spans="1:15">
      <c r="A37" s="420"/>
      <c r="B37" s="417"/>
      <c r="C37" s="417"/>
      <c r="D37" s="274"/>
      <c r="E37" s="417"/>
      <c r="F37" s="417"/>
      <c r="G37" s="453"/>
      <c r="H37" s="456"/>
      <c r="I37" s="276"/>
      <c r="J37" s="277"/>
      <c r="K37" s="276" t="str">
        <f>IFERROR(CONCATENATE(INDEX('8- Políticas de Administración '!$B$16:$F$53,MATCH('5- Identificación de Riesgos'!J37,'8- Políticas de Administración '!$C$16:$C$54,0),1)," - ",L37),"")</f>
        <v/>
      </c>
      <c r="L37" s="202" t="str">
        <f>IFERROR(VLOOKUP(INDEX('8- Políticas de Administración '!$B$16:$F$63,MATCH('5- Identificación de Riesgos'!J37,'8- Políticas de Administración '!$C$16:$C$64,0),1),'8- Políticas de Administración '!$B$16:$F$64,5,FALSE),"")</f>
        <v/>
      </c>
      <c r="M37" s="417"/>
      <c r="N37" s="450"/>
      <c r="O37" s="409"/>
    </row>
    <row r="38" spans="1:15">
      <c r="A38" s="420"/>
      <c r="B38" s="417"/>
      <c r="C38" s="417"/>
      <c r="D38" s="274"/>
      <c r="E38" s="417"/>
      <c r="F38" s="417"/>
      <c r="G38" s="453"/>
      <c r="H38" s="456"/>
      <c r="I38" s="276"/>
      <c r="J38" s="277"/>
      <c r="K38" s="276" t="str">
        <f>IFERROR(CONCATENATE(INDEX('8- Políticas de Administración '!$B$16:$F$53,MATCH('5- Identificación de Riesgos'!J38,'8- Políticas de Administración '!$C$16:$C$54,0),1)," - ",L38),"")</f>
        <v/>
      </c>
      <c r="L38" s="202" t="str">
        <f>IFERROR(VLOOKUP(INDEX('8- Políticas de Administración '!$B$16:$F$63,MATCH('5- Identificación de Riesgos'!J38,'8- Políticas de Administración '!$C$16:$C$64,0),1),'8- Políticas de Administración '!$B$16:$F$64,5,FALSE),"")</f>
        <v/>
      </c>
      <c r="M38" s="417"/>
      <c r="N38" s="450"/>
      <c r="O38" s="409"/>
    </row>
    <row r="39" spans="1:15" ht="15.75" thickBot="1">
      <c r="A39" s="422"/>
      <c r="B39" s="418"/>
      <c r="C39" s="418"/>
      <c r="D39" s="275"/>
      <c r="E39" s="418"/>
      <c r="F39" s="418"/>
      <c r="G39" s="454"/>
      <c r="H39" s="457"/>
      <c r="I39" s="278"/>
      <c r="J39" s="279"/>
      <c r="K39" s="278" t="str">
        <f>IFERROR(CONCATENATE(INDEX('8- Políticas de Administración '!$B$16:$F$53,MATCH('5- Identificación de Riesgos'!J39,'8- Políticas de Administración '!$C$16:$C$54,0),1)," - ",L39),"")</f>
        <v/>
      </c>
      <c r="L39" s="203" t="str">
        <f>IFERROR(VLOOKUP(INDEX('8- Políticas de Administración '!$B$16:$F$63,MATCH('5- Identificación de Riesgos'!J39,'8- Políticas de Administración '!$C$16:$C$64,0),1),'8- Políticas de Administración '!$B$16:$F$64,5,FALSE),"")</f>
        <v/>
      </c>
      <c r="M39" s="418"/>
      <c r="N39" s="451"/>
      <c r="O39" s="409"/>
    </row>
    <row r="40" spans="1:15" ht="60">
      <c r="A40" s="410">
        <v>4</v>
      </c>
      <c r="B40" s="413" t="s">
        <v>304</v>
      </c>
      <c r="C40" s="415" t="s">
        <v>305</v>
      </c>
      <c r="D40" s="206" t="s">
        <v>306</v>
      </c>
      <c r="E40" s="416">
        <v>1</v>
      </c>
      <c r="F40" s="416">
        <v>0</v>
      </c>
      <c r="G40" s="452">
        <f t="shared" ref="G40" si="2">F40/E40</f>
        <v>0</v>
      </c>
      <c r="H40" s="455" t="s">
        <v>307</v>
      </c>
      <c r="I40" s="171" t="s">
        <v>285</v>
      </c>
      <c r="J40" s="183" t="s">
        <v>308</v>
      </c>
      <c r="K40" s="171" t="str">
        <f>IFERROR(CONCATENATE(INDEX('8- Políticas de Administración '!$B$16:$F$53,MATCH('5- Identificación de Riesgos'!J40,'8- Políticas de Administración '!$C$16:$C$54,0),1)," - ",L40),"")</f>
        <v>Mayor - 4</v>
      </c>
      <c r="L40" s="201">
        <f>IFERROR(VLOOKUP(INDEX('8- Políticas de Administración '!$B$16:$F$63,MATCH('5- Identificación de Riesgos'!J40,'8- Políticas de Administración '!$C$16:$C$64,0),1),'8- Políticas de Administración '!$B$16:$F$64,5,FALSE),"")</f>
        <v>4</v>
      </c>
      <c r="M40" s="416" t="str">
        <f>IFERROR(CONCATENATE(INDEX('8- Políticas de Administración '!$B$16:$F$53,MATCH(ROUND(AVERAGE(L40:L49),0),'8- Políticas de Administración '!$F$16:$F$53,0),1)," - ",ROUND(AVERAGE(L40:L49),0)),"")</f>
        <v>Mayor - 4</v>
      </c>
      <c r="N40" s="449" t="str">
        <f>IFERROR(CONCATENATE(VLOOKUP((LEFT(H40,LEN(H40)-4)&amp;LEFT(M40,LEN(M40)-4)),'9- Matriz de Calor '!$D$18:$E$42,2,0)," - ",RIGHT(H40,1)*RIGHT(M40,1)),"")</f>
        <v>Alto - 20</v>
      </c>
      <c r="O40" s="409">
        <f>RIGHT(H40,1)*RIGHT(M40,1)</f>
        <v>20</v>
      </c>
    </row>
    <row r="41" spans="1:15" ht="30">
      <c r="A41" s="411"/>
      <c r="B41" s="413"/>
      <c r="C41" s="415"/>
      <c r="D41" s="206" t="s">
        <v>309</v>
      </c>
      <c r="E41" s="417"/>
      <c r="F41" s="417"/>
      <c r="G41" s="453"/>
      <c r="H41" s="456"/>
      <c r="I41" s="172"/>
      <c r="J41" s="98"/>
      <c r="K41" s="172" t="str">
        <f>IFERROR(CONCATENATE(INDEX('8- Políticas de Administración '!$B$16:$F$53,MATCH('5- Identificación de Riesgos'!J41,'8- Políticas de Administración '!$C$16:$C$54,0),1)," - ",L41),"")</f>
        <v/>
      </c>
      <c r="L41" s="202" t="str">
        <f>IFERROR(VLOOKUP(INDEX('8- Políticas de Administración '!$B$16:$F$63,MATCH('5- Identificación de Riesgos'!J41,'8- Políticas de Administración '!$C$16:$C$64,0),1),'8- Políticas de Administración '!$B$16:$F$64,5,FALSE),"")</f>
        <v/>
      </c>
      <c r="M41" s="417"/>
      <c r="N41" s="450"/>
      <c r="O41" s="409"/>
    </row>
    <row r="42" spans="1:15" ht="30">
      <c r="A42" s="411"/>
      <c r="B42" s="413"/>
      <c r="C42" s="415"/>
      <c r="D42" s="207" t="s">
        <v>310</v>
      </c>
      <c r="E42" s="417"/>
      <c r="F42" s="417"/>
      <c r="G42" s="453"/>
      <c r="H42" s="456"/>
      <c r="I42" s="172"/>
      <c r="J42" s="98"/>
      <c r="K42" s="172" t="str">
        <f>IFERROR(CONCATENATE(INDEX('8- Políticas de Administración '!$B$16:$F$53,MATCH('5- Identificación de Riesgos'!J42,'8- Políticas de Administración '!$C$16:$C$54,0),1)," - ",L42),"")</f>
        <v/>
      </c>
      <c r="L42" s="202" t="str">
        <f>IFERROR(VLOOKUP(INDEX('8- Políticas de Administración '!$B$16:$F$63,MATCH('5- Identificación de Riesgos'!J42,'8- Políticas de Administración '!$C$16:$C$64,0),1),'8- Políticas de Administración '!$B$16:$F$64,5,FALSE),"")</f>
        <v/>
      </c>
      <c r="M42" s="417"/>
      <c r="N42" s="450"/>
      <c r="O42" s="409"/>
    </row>
    <row r="43" spans="1:15" ht="28.5">
      <c r="A43" s="411"/>
      <c r="B43" s="413"/>
      <c r="C43" s="415"/>
      <c r="D43" s="258" t="s">
        <v>311</v>
      </c>
      <c r="E43" s="417"/>
      <c r="F43" s="417"/>
      <c r="G43" s="453"/>
      <c r="H43" s="456"/>
      <c r="I43" s="172"/>
      <c r="J43" s="98"/>
      <c r="K43" s="172" t="str">
        <f>IFERROR(CONCATENATE(INDEX('8- Políticas de Administración '!$B$16:$F$53,MATCH('5- Identificación de Riesgos'!J43,'8- Políticas de Administración '!$C$16:$C$54,0),1)," - ",L43),"")</f>
        <v/>
      </c>
      <c r="L43" s="202" t="str">
        <f>IFERROR(VLOOKUP(INDEX('8- Políticas de Administración '!$B$16:$F$63,MATCH('5- Identificación de Riesgos'!J43,'8- Políticas de Administración '!$C$16:$C$64,0),1),'8- Políticas de Administración '!$B$16:$F$64,5,FALSE),"")</f>
        <v/>
      </c>
      <c r="M43" s="417"/>
      <c r="N43" s="450"/>
      <c r="O43" s="409"/>
    </row>
    <row r="44" spans="1:15" ht="28.5">
      <c r="A44" s="411"/>
      <c r="B44" s="413"/>
      <c r="C44" s="415"/>
      <c r="D44" s="259" t="s">
        <v>312</v>
      </c>
      <c r="E44" s="417"/>
      <c r="F44" s="417"/>
      <c r="G44" s="453"/>
      <c r="H44" s="456"/>
      <c r="I44" s="172"/>
      <c r="J44" s="98"/>
      <c r="K44" s="172" t="str">
        <f>IFERROR(CONCATENATE(INDEX('8- Políticas de Administración '!$B$16:$F$53,MATCH('5- Identificación de Riesgos'!J44,'8- Políticas de Administración '!$C$16:$C$54,0),1)," - ",L44),"")</f>
        <v/>
      </c>
      <c r="L44" s="202" t="str">
        <f>IFERROR(VLOOKUP(INDEX('8- Políticas de Administración '!$B$16:$F$63,MATCH('5- Identificación de Riesgos'!J44,'8- Políticas de Administración '!$C$16:$C$64,0),1),'8- Políticas de Administración '!$B$16:$F$64,5,FALSE),"")</f>
        <v/>
      </c>
      <c r="M44" s="417"/>
      <c r="N44" s="450"/>
      <c r="O44" s="409"/>
    </row>
    <row r="45" spans="1:15">
      <c r="A45" s="411"/>
      <c r="B45" s="413"/>
      <c r="C45" s="415"/>
      <c r="D45" s="178"/>
      <c r="E45" s="417"/>
      <c r="F45" s="417"/>
      <c r="G45" s="453"/>
      <c r="H45" s="456"/>
      <c r="I45" s="172"/>
      <c r="J45" s="98"/>
      <c r="K45" s="172" t="str">
        <f>IFERROR(CONCATENATE(INDEX('8- Políticas de Administración '!$B$16:$F$53,MATCH('5- Identificación de Riesgos'!J45,'8- Políticas de Administración '!$C$16:$C$54,0),1)," - ",L45),"")</f>
        <v/>
      </c>
      <c r="L45" s="202" t="str">
        <f>IFERROR(VLOOKUP(INDEX('8- Políticas de Administración '!$B$16:$F$63,MATCH('5- Identificación de Riesgos'!J45,'8- Políticas de Administración '!$C$16:$C$64,0),1),'8- Políticas de Administración '!$B$16:$F$64,5,FALSE),"")</f>
        <v/>
      </c>
      <c r="M45" s="417"/>
      <c r="N45" s="450"/>
      <c r="O45" s="409"/>
    </row>
    <row r="46" spans="1:15">
      <c r="A46" s="411"/>
      <c r="B46" s="413"/>
      <c r="C46" s="415"/>
      <c r="D46" s="178"/>
      <c r="E46" s="417"/>
      <c r="F46" s="417"/>
      <c r="G46" s="453"/>
      <c r="H46" s="456"/>
      <c r="I46" s="172"/>
      <c r="J46" s="98"/>
      <c r="K46" s="172"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417"/>
      <c r="N46" s="450"/>
      <c r="O46" s="409"/>
    </row>
    <row r="47" spans="1:15">
      <c r="A47" s="411"/>
      <c r="B47" s="413"/>
      <c r="C47" s="415"/>
      <c r="D47" s="178"/>
      <c r="E47" s="417"/>
      <c r="F47" s="417"/>
      <c r="G47" s="453"/>
      <c r="H47" s="456"/>
      <c r="I47" s="172"/>
      <c r="J47" s="98"/>
      <c r="K47" s="172" t="str">
        <f>IFERROR(CONCATENATE(INDEX('8- Políticas de Administración '!$B$16:$F$53,MATCH('5- Identificación de Riesgos'!J47,'8- Políticas de Administración '!$C$16:$C$54,0),1)," - ",L47),"")</f>
        <v/>
      </c>
      <c r="L47" s="202" t="str">
        <f>IFERROR(VLOOKUP(INDEX('8- Políticas de Administración '!$B$16:$F$63,MATCH('5- Identificación de Riesgos'!J47,'8- Políticas de Administración '!$C$16:$C$64,0),1),'8- Políticas de Administración '!$B$16:$F$64,5,FALSE),"")</f>
        <v/>
      </c>
      <c r="M47" s="417"/>
      <c r="N47" s="450"/>
      <c r="O47" s="409"/>
    </row>
    <row r="48" spans="1:15">
      <c r="A48" s="411"/>
      <c r="B48" s="413"/>
      <c r="C48" s="415"/>
      <c r="D48" s="178"/>
      <c r="E48" s="417"/>
      <c r="F48" s="417"/>
      <c r="G48" s="453"/>
      <c r="H48" s="456"/>
      <c r="I48" s="172"/>
      <c r="J48" s="98"/>
      <c r="K48" s="172" t="str">
        <f>IFERROR(CONCATENATE(INDEX('8- Políticas de Administración '!$B$16:$F$53,MATCH('5- Identificación de Riesgos'!J48,'8- Políticas de Administración '!$C$16:$C$54,0),1)," - ",L48),"")</f>
        <v/>
      </c>
      <c r="L48" s="202" t="str">
        <f>IFERROR(VLOOKUP(INDEX('8- Políticas de Administración '!$B$16:$F$63,MATCH('5- Identificación de Riesgos'!J48,'8- Políticas de Administración '!$C$16:$C$64,0),1),'8- Políticas de Administración '!$B$16:$F$64,5,FALSE),"")</f>
        <v/>
      </c>
      <c r="M48" s="417"/>
      <c r="N48" s="450"/>
      <c r="O48" s="409"/>
    </row>
    <row r="49" spans="1:22" ht="15.75" thickBot="1">
      <c r="A49" s="412"/>
      <c r="B49" s="414"/>
      <c r="C49" s="415"/>
      <c r="D49" s="180"/>
      <c r="E49" s="418"/>
      <c r="F49" s="418"/>
      <c r="G49" s="454"/>
      <c r="H49" s="457"/>
      <c r="I49" s="173"/>
      <c r="J49" s="184"/>
      <c r="K49" s="173" t="str">
        <f>IFERROR(CONCATENATE(INDEX('8- Políticas de Administración '!$B$16:$F$53,MATCH('5- Identificación de Riesgos'!J49,'8- Políticas de Administración '!$C$16:$C$54,0),1)," - ",L49),"")</f>
        <v/>
      </c>
      <c r="L49" s="203" t="str">
        <f>IFERROR(VLOOKUP(INDEX('8- Políticas de Administración '!$B$16:$F$63,MATCH('5- Identificación de Riesgos'!J49,'8- Políticas de Administración '!$C$16:$C$64,0),1),'8- Políticas de Administración '!$B$16:$F$64,5,FALSE),"")</f>
        <v/>
      </c>
      <c r="M49" s="418"/>
      <c r="N49" s="451"/>
      <c r="O49" s="409"/>
    </row>
    <row r="50" spans="1:22" ht="60">
      <c r="A50" s="468">
        <v>5</v>
      </c>
      <c r="B50" s="414" t="s">
        <v>313</v>
      </c>
      <c r="C50" s="415" t="s">
        <v>314</v>
      </c>
      <c r="D50" s="206" t="s">
        <v>315</v>
      </c>
      <c r="E50" s="416">
        <v>1</v>
      </c>
      <c r="F50" s="416">
        <v>0</v>
      </c>
      <c r="G50" s="452">
        <f t="shared" ref="G50" si="3">F50/E50</f>
        <v>0</v>
      </c>
      <c r="H50" s="455" t="s">
        <v>316</v>
      </c>
      <c r="I50" s="171" t="s">
        <v>285</v>
      </c>
      <c r="J50" s="183" t="s">
        <v>308</v>
      </c>
      <c r="K50" s="171" t="str">
        <f>IFERROR(CONCATENATE(INDEX('8- Políticas de Administración '!$B$16:$F$53,MATCH('5- Identificación de Riesgos'!J50,'8- Políticas de Administración '!$C$16:$C$54,0),1)," - ",L50),"")</f>
        <v>Mayor - 4</v>
      </c>
      <c r="L50" s="201">
        <f>IFERROR(VLOOKUP(INDEX('8- Políticas de Administración '!$B$16:$F$63,MATCH('5- Identificación de Riesgos'!J50,'8- Políticas de Administración '!$C$16:$C$64,0),1),'8- Políticas de Administración '!$B$16:$F$64,5,FALSE),"")</f>
        <v>4</v>
      </c>
      <c r="M50" s="416" t="str">
        <f>IFERROR(CONCATENATE(INDEX('8- Políticas de Administración '!$B$16:$F$53,MATCH(ROUND(AVERAGE(L50:L59),0),'8- Políticas de Administración '!$F$16:$F$53,0),1)," - ",ROUND(AVERAGE(L50:L59),0)),"")</f>
        <v>Mayor - 4</v>
      </c>
      <c r="N50" s="449" t="str">
        <f>IFERROR(CONCATENATE(VLOOKUP((LEFT(H50,LEN(H50)-4)&amp;LEFT(M50,LEN(M50)-4)),'9- Matriz de Calor '!$D$18:$E$42,2,0)," - ",RIGHT(H50,1)*RIGHT(M50,1)),"")</f>
        <v>Alto  - 4</v>
      </c>
      <c r="O50" s="409">
        <f>RIGHT(H50,1)*RIGHT(M50,1)</f>
        <v>4</v>
      </c>
    </row>
    <row r="51" spans="1:22" ht="30">
      <c r="A51" s="466"/>
      <c r="B51" s="417"/>
      <c r="C51" s="415"/>
      <c r="D51" s="207" t="s">
        <v>317</v>
      </c>
      <c r="E51" s="417"/>
      <c r="F51" s="417"/>
      <c r="G51" s="453"/>
      <c r="H51" s="456"/>
      <c r="I51" s="172"/>
      <c r="J51" s="98"/>
      <c r="K51" s="172" t="str">
        <f>IFERROR(CONCATENATE(INDEX('8- Políticas de Administración '!$B$16:$F$53,MATCH('5- Identificación de Riesgos'!J51,'8- Políticas de Administración '!$C$16:$C$54,0),1)," - ",L51),"")</f>
        <v/>
      </c>
      <c r="L51" s="202" t="str">
        <f>IFERROR(VLOOKUP(INDEX('8- Políticas de Administración '!$B$16:$F$63,MATCH('5- Identificación de Riesgos'!J51,'8- Políticas de Administración '!$C$16:$C$64,0),1),'8- Políticas de Administración '!$B$16:$F$64,5,FALSE),"")</f>
        <v/>
      </c>
      <c r="M51" s="417"/>
      <c r="N51" s="450"/>
      <c r="O51" s="409"/>
    </row>
    <row r="52" spans="1:22" ht="60">
      <c r="A52" s="466"/>
      <c r="B52" s="417"/>
      <c r="C52" s="415"/>
      <c r="D52" s="208" t="s">
        <v>318</v>
      </c>
      <c r="E52" s="417"/>
      <c r="F52" s="417"/>
      <c r="G52" s="453"/>
      <c r="H52" s="456"/>
      <c r="I52" s="172"/>
      <c r="J52" s="98"/>
      <c r="K52" s="172" t="str">
        <f>IFERROR(CONCATENATE(INDEX('8- Políticas de Administración '!$B$16:$F$53,MATCH('5- Identificación de Riesgos'!J52,'8- Políticas de Administración '!$C$16:$C$54,0),1)," - ",L52),"")</f>
        <v/>
      </c>
      <c r="L52" s="202" t="str">
        <f>IFERROR(VLOOKUP(INDEX('8- Políticas de Administración '!$B$16:$F$63,MATCH('5- Identificación de Riesgos'!J52,'8- Políticas de Administración '!$C$16:$C$64,0),1),'8- Políticas de Administración '!$B$16:$F$64,5,FALSE),"")</f>
        <v/>
      </c>
      <c r="M52" s="417"/>
      <c r="N52" s="450"/>
      <c r="O52" s="409"/>
    </row>
    <row r="53" spans="1:22">
      <c r="A53" s="466"/>
      <c r="B53" s="417"/>
      <c r="C53" s="415"/>
      <c r="D53" s="178"/>
      <c r="E53" s="417"/>
      <c r="F53" s="417"/>
      <c r="G53" s="453"/>
      <c r="H53" s="456"/>
      <c r="I53" s="172"/>
      <c r="J53" s="98"/>
      <c r="K53" s="172" t="str">
        <f>IFERROR(CONCATENATE(INDEX('8- Políticas de Administración '!$B$16:$F$53,MATCH('5- Identificación de Riesgos'!J53,'8- Políticas de Administración '!$C$16:$C$54,0),1)," - ",L53),"")</f>
        <v/>
      </c>
      <c r="L53" s="202" t="str">
        <f>IFERROR(VLOOKUP(INDEX('8- Políticas de Administración '!$B$16:$F$63,MATCH('5- Identificación de Riesgos'!J53,'8- Políticas de Administración '!$C$16:$C$64,0),1),'8- Políticas de Administración '!$B$16:$F$64,5,FALSE),"")</f>
        <v/>
      </c>
      <c r="M53" s="417"/>
      <c r="N53" s="450"/>
      <c r="O53" s="409"/>
    </row>
    <row r="54" spans="1:22">
      <c r="A54" s="466"/>
      <c r="B54" s="417"/>
      <c r="C54" s="415"/>
      <c r="D54" s="179"/>
      <c r="E54" s="417"/>
      <c r="F54" s="417"/>
      <c r="G54" s="453"/>
      <c r="H54" s="456"/>
      <c r="I54" s="172"/>
      <c r="J54" s="98"/>
      <c r="K54" s="172" t="str">
        <f>IFERROR(CONCATENATE(INDEX('8- Políticas de Administración '!$B$16:$F$53,MATCH('5- Identificación de Riesgos'!J54,'8- Políticas de Administración '!$C$16:$C$54,0),1)," - ",L54),"")</f>
        <v/>
      </c>
      <c r="L54" s="202" t="str">
        <f>IFERROR(VLOOKUP(INDEX('8- Políticas de Administración '!$B$16:$F$63,MATCH('5- Identificación de Riesgos'!J54,'8- Políticas de Administración '!$C$16:$C$64,0),1),'8- Políticas de Administración '!$B$16:$F$64,5,FALSE),"")</f>
        <v/>
      </c>
      <c r="M54" s="417"/>
      <c r="N54" s="450"/>
      <c r="O54" s="409"/>
    </row>
    <row r="55" spans="1:22">
      <c r="A55" s="466"/>
      <c r="B55" s="417"/>
      <c r="C55" s="415"/>
      <c r="D55" s="178"/>
      <c r="E55" s="417"/>
      <c r="F55" s="417"/>
      <c r="G55" s="453"/>
      <c r="H55" s="456"/>
      <c r="I55" s="172"/>
      <c r="J55" s="98"/>
      <c r="K55" s="172" t="str">
        <f>IFERROR(CONCATENATE(INDEX('8- Políticas de Administración '!$B$16:$F$53,MATCH('5- Identificación de Riesgos'!J55,'8- Políticas de Administración '!$C$16:$C$54,0),1)," - ",L55),"")</f>
        <v/>
      </c>
      <c r="L55" s="202" t="str">
        <f>IFERROR(VLOOKUP(INDEX('8- Políticas de Administración '!$B$16:$F$63,MATCH('5- Identificación de Riesgos'!J55,'8- Políticas de Administración '!$C$16:$C$64,0),1),'8- Políticas de Administración '!$B$16:$F$64,5,FALSE),"")</f>
        <v/>
      </c>
      <c r="M55" s="417"/>
      <c r="N55" s="450"/>
      <c r="O55" s="409"/>
    </row>
    <row r="56" spans="1:22">
      <c r="A56" s="466"/>
      <c r="B56" s="417"/>
      <c r="C56" s="415"/>
      <c r="D56" s="178"/>
      <c r="E56" s="417"/>
      <c r="F56" s="417"/>
      <c r="G56" s="453"/>
      <c r="H56" s="456"/>
      <c r="I56" s="172"/>
      <c r="J56" s="98"/>
      <c r="K56" s="172" t="str">
        <f>IFERROR(CONCATENATE(INDEX('8- Políticas de Administración '!$B$16:$F$53,MATCH('5- Identificación de Riesgos'!J56,'8- Políticas de Administración '!$C$16:$C$54,0),1)," - ",L56),"")</f>
        <v/>
      </c>
      <c r="L56" s="202" t="str">
        <f>IFERROR(VLOOKUP(INDEX('8- Políticas de Administración '!$B$16:$F$63,MATCH('5- Identificación de Riesgos'!J56,'8- Políticas de Administración '!$C$16:$C$64,0),1),'8- Políticas de Administración '!$B$16:$F$64,5,FALSE),"")</f>
        <v/>
      </c>
      <c r="M56" s="417"/>
      <c r="N56" s="450"/>
      <c r="O56" s="409"/>
    </row>
    <row r="57" spans="1:22">
      <c r="A57" s="466"/>
      <c r="B57" s="417"/>
      <c r="C57" s="415"/>
      <c r="D57" s="178"/>
      <c r="E57" s="417"/>
      <c r="F57" s="417"/>
      <c r="G57" s="453"/>
      <c r="H57" s="456"/>
      <c r="I57" s="172"/>
      <c r="J57" s="98"/>
      <c r="K57" s="172" t="str">
        <f>IFERROR(CONCATENATE(INDEX('8- Políticas de Administración '!$B$16:$F$53,MATCH('5- Identificación de Riesgos'!J57,'8- Políticas de Administración '!$C$16:$C$54,0),1)," - ",L57),"")</f>
        <v/>
      </c>
      <c r="L57" s="202" t="str">
        <f>IFERROR(VLOOKUP(INDEX('8- Políticas de Administración '!$B$16:$F$63,MATCH('5- Identificación de Riesgos'!J57,'8- Políticas de Administración '!$C$16:$C$64,0),1),'8- Políticas de Administración '!$B$16:$F$64,5,FALSE),"")</f>
        <v/>
      </c>
      <c r="M57" s="417"/>
      <c r="N57" s="450"/>
      <c r="O57" s="409"/>
    </row>
    <row r="58" spans="1:22">
      <c r="A58" s="466"/>
      <c r="B58" s="417"/>
      <c r="C58" s="415"/>
      <c r="D58" s="178"/>
      <c r="E58" s="417"/>
      <c r="F58" s="417"/>
      <c r="G58" s="453"/>
      <c r="H58" s="456"/>
      <c r="I58" s="172"/>
      <c r="J58" s="98"/>
      <c r="K58" s="172" t="str">
        <f>IFERROR(CONCATENATE(INDEX('8- Políticas de Administración '!$B$16:$F$53,MATCH('5- Identificación de Riesgos'!J58,'8- Políticas de Administración '!$C$16:$C$54,0),1)," - ",L58),"")</f>
        <v/>
      </c>
      <c r="L58" s="202" t="str">
        <f>IFERROR(VLOOKUP(INDEX('8- Políticas de Administración '!$B$16:$F$63,MATCH('5- Identificación de Riesgos'!J58,'8- Políticas de Administración '!$C$16:$C$64,0),1),'8- Políticas de Administración '!$B$16:$F$64,5,FALSE),"")</f>
        <v/>
      </c>
      <c r="M58" s="417"/>
      <c r="N58" s="450"/>
      <c r="O58" s="409"/>
    </row>
    <row r="59" spans="1:22" ht="15.75" thickBot="1">
      <c r="A59" s="467"/>
      <c r="B59" s="417"/>
      <c r="C59" s="415"/>
      <c r="D59" s="180"/>
      <c r="E59" s="418"/>
      <c r="F59" s="418"/>
      <c r="G59" s="454"/>
      <c r="H59" s="457"/>
      <c r="I59" s="173"/>
      <c r="J59" s="184"/>
      <c r="K59" s="173" t="str">
        <f>IFERROR(CONCATENATE(INDEX('8- Políticas de Administración '!$B$16:$F$53,MATCH('5- Identificación de Riesgos'!J59,'8- Políticas de Administración '!$C$16:$C$54,0),1)," - ",L59),"")</f>
        <v/>
      </c>
      <c r="L59" s="203" t="str">
        <f>IFERROR(VLOOKUP(INDEX('8- Políticas de Administración '!$B$16:$F$63,MATCH('5- Identificación de Riesgos'!J59,'8- Políticas de Administración '!$C$16:$C$64,0),1),'8- Políticas de Administración '!$B$16:$F$64,5,FALSE),"")</f>
        <v/>
      </c>
      <c r="M59" s="418"/>
      <c r="N59" s="451"/>
      <c r="O59" s="409"/>
    </row>
    <row r="60" spans="1:22" ht="60">
      <c r="A60" s="465">
        <v>6</v>
      </c>
      <c r="B60" s="413" t="s">
        <v>319</v>
      </c>
      <c r="C60" s="415" t="s">
        <v>320</v>
      </c>
      <c r="D60" s="209" t="s">
        <v>315</v>
      </c>
      <c r="E60" s="414">
        <v>2</v>
      </c>
      <c r="F60" s="414">
        <v>0</v>
      </c>
      <c r="G60" s="474">
        <f t="shared" ref="G60" si="4">F60/E60</f>
        <v>0</v>
      </c>
      <c r="H60" s="47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4" t="s">
        <v>285</v>
      </c>
      <c r="J60" s="185" t="s">
        <v>308</v>
      </c>
      <c r="K60" s="171" t="str">
        <f>IFERROR(CONCATENATE(INDEX('8- Políticas de Administración '!$B$16:$F$53,MATCH('5- Identificación de Riesgos'!J60,'8- Políticas de Administración '!$C$16:$C$54,0),1)," - ",L60),"")</f>
        <v>Mayor - 4</v>
      </c>
      <c r="L60" s="201">
        <f>IFERROR(VLOOKUP(INDEX('8- Políticas de Administración '!$B$16:$F$63,MATCH('5- Identificación de Riesgos'!J60,'8- Políticas de Administración '!$C$16:$C$64,0),1),'8- Políticas de Administración '!$B$16:$F$64,5,FALSE),"")</f>
        <v>4</v>
      </c>
      <c r="M60" s="414" t="str">
        <f>IFERROR(CONCATENATE(INDEX('8- Políticas de Administración '!$B$16:$F$53,MATCH(ROUND(AVERAGE(L60:L69),0),'8- Políticas de Administración '!$F$16:$F$53,0),1)," - ",ROUND(AVERAGE(L60:L69),0)),"")</f>
        <v>Mayor - 4</v>
      </c>
      <c r="N60" s="476" t="str">
        <f>IFERROR(CONCATENATE(VLOOKUP((LEFT(H60,LEN(H60)-4)&amp;LEFT(M60,LEN(M60)-4)),'9- Matriz de Calor '!$D$18:$E$42,2,0)," - ",RIGHT(H60,1)*RIGHT(M60,1)),"")</f>
        <v>Alto  - 4</v>
      </c>
      <c r="O60" s="471">
        <f>RIGHT(H60,1)*RIGHT(M60,1)</f>
        <v>4</v>
      </c>
      <c r="Q60" s="470" t="s">
        <v>321</v>
      </c>
      <c r="R60" s="470"/>
      <c r="S60" s="470"/>
      <c r="T60" s="470"/>
      <c r="U60" s="470"/>
      <c r="V60" s="470"/>
    </row>
    <row r="61" spans="1:22" ht="30">
      <c r="A61" s="466"/>
      <c r="B61" s="413"/>
      <c r="C61" s="415"/>
      <c r="D61" s="208" t="s">
        <v>322</v>
      </c>
      <c r="E61" s="417"/>
      <c r="F61" s="417"/>
      <c r="G61" s="453"/>
      <c r="H61" s="456"/>
      <c r="I61" s="172"/>
      <c r="J61" s="98"/>
      <c r="K61" s="172" t="str">
        <f>IFERROR(CONCATENATE(INDEX('8- Políticas de Administración '!$B$16:$F$53,MATCH('5- Identificación de Riesgos'!J61,'8- Políticas de Administración '!$C$16:$C$54,0),1)," - ",L61),"")</f>
        <v/>
      </c>
      <c r="L61" s="202" t="str">
        <f>IFERROR(VLOOKUP(INDEX('8- Políticas de Administración '!$B$16:$F$63,MATCH('5- Identificación de Riesgos'!J61,'8- Políticas de Administración '!$C$16:$C$64,0),1),'8- Políticas de Administración '!$B$16:$F$64,5,FALSE),"")</f>
        <v/>
      </c>
      <c r="M61" s="417"/>
      <c r="N61" s="450"/>
      <c r="O61" s="472"/>
      <c r="Q61" s="470"/>
      <c r="R61" s="470"/>
      <c r="S61" s="470"/>
      <c r="T61" s="470"/>
      <c r="U61" s="470"/>
      <c r="V61" s="470"/>
    </row>
    <row r="62" spans="1:22" ht="30">
      <c r="A62" s="466"/>
      <c r="B62" s="413"/>
      <c r="C62" s="415"/>
      <c r="D62" s="208" t="s">
        <v>323</v>
      </c>
      <c r="E62" s="417"/>
      <c r="F62" s="417"/>
      <c r="G62" s="453"/>
      <c r="H62" s="456"/>
      <c r="I62" s="172"/>
      <c r="J62" s="98"/>
      <c r="K62" s="172" t="str">
        <f>IFERROR(CONCATENATE(INDEX('8- Políticas de Administración '!$B$16:$F$53,MATCH('5- Identificación de Riesgos'!J62,'8- Políticas de Administración '!$C$16:$C$54,0),1)," - ",L62),"")</f>
        <v/>
      </c>
      <c r="L62" s="202" t="str">
        <f>IFERROR(VLOOKUP(INDEX('8- Políticas de Administración '!$B$16:$F$63,MATCH('5- Identificación de Riesgos'!J62,'8- Políticas de Administración '!$C$16:$C$64,0),1),'8- Políticas de Administración '!$B$16:$F$64,5,FALSE),"")</f>
        <v/>
      </c>
      <c r="M62" s="417"/>
      <c r="N62" s="450"/>
      <c r="O62" s="472"/>
      <c r="Q62" s="470"/>
      <c r="R62" s="470"/>
      <c r="S62" s="470"/>
      <c r="T62" s="470"/>
      <c r="U62" s="470"/>
      <c r="V62" s="470"/>
    </row>
    <row r="63" spans="1:22">
      <c r="A63" s="466"/>
      <c r="B63" s="413"/>
      <c r="C63" s="415"/>
      <c r="D63" s="178"/>
      <c r="E63" s="417"/>
      <c r="F63" s="417"/>
      <c r="G63" s="453"/>
      <c r="H63" s="456"/>
      <c r="I63" s="172"/>
      <c r="J63" s="98"/>
      <c r="K63" s="172" t="str">
        <f>IFERROR(CONCATENATE(INDEX('8- Políticas de Administración '!$B$16:$F$53,MATCH('5- Identificación de Riesgos'!J63,'8- Políticas de Administración '!$C$16:$C$54,0),1)," - ",L63),"")</f>
        <v/>
      </c>
      <c r="L63" s="202" t="str">
        <f>IFERROR(VLOOKUP(INDEX('8- Políticas de Administración '!$B$16:$F$63,MATCH('5- Identificación de Riesgos'!J63,'8- Políticas de Administración '!$C$16:$C$64,0),1),'8- Políticas de Administración '!$B$16:$F$64,5,FALSE),"")</f>
        <v/>
      </c>
      <c r="M63" s="417"/>
      <c r="N63" s="450"/>
      <c r="O63" s="472"/>
      <c r="Q63" s="470"/>
      <c r="R63" s="470"/>
      <c r="S63" s="470"/>
      <c r="T63" s="470"/>
      <c r="U63" s="470"/>
      <c r="V63" s="470"/>
    </row>
    <row r="64" spans="1:22">
      <c r="A64" s="466"/>
      <c r="B64" s="413"/>
      <c r="C64" s="415"/>
      <c r="D64" s="178"/>
      <c r="E64" s="417"/>
      <c r="F64" s="417"/>
      <c r="G64" s="453"/>
      <c r="H64" s="456"/>
      <c r="I64" s="172"/>
      <c r="J64" s="98"/>
      <c r="K64" s="172" t="str">
        <f>IFERROR(CONCATENATE(INDEX('8- Políticas de Administración '!$B$16:$F$53,MATCH('5- Identificación de Riesgos'!J64,'8- Políticas de Administración '!$C$16:$C$54,0),1)," - ",L64),"")</f>
        <v/>
      </c>
      <c r="L64" s="202" t="str">
        <f>IFERROR(VLOOKUP(INDEX('8- Políticas de Administración '!$B$16:$F$63,MATCH('5- Identificación de Riesgos'!J64,'8- Políticas de Administración '!$C$16:$C$64,0),1),'8- Políticas de Administración '!$B$16:$F$64,5,FALSE),"")</f>
        <v/>
      </c>
      <c r="M64" s="417"/>
      <c r="N64" s="450"/>
      <c r="O64" s="472"/>
      <c r="Q64" s="470"/>
      <c r="R64" s="470"/>
      <c r="S64" s="470"/>
      <c r="T64" s="470"/>
      <c r="U64" s="470"/>
      <c r="V64" s="470"/>
    </row>
    <row r="65" spans="1:22">
      <c r="A65" s="466"/>
      <c r="B65" s="413"/>
      <c r="C65" s="415"/>
      <c r="D65" s="182"/>
      <c r="E65" s="417"/>
      <c r="F65" s="417"/>
      <c r="G65" s="453"/>
      <c r="H65" s="456"/>
      <c r="I65" s="172"/>
      <c r="J65" s="98"/>
      <c r="K65" s="172" t="str">
        <f>IFERROR(CONCATENATE(INDEX('8- Políticas de Administración '!$B$16:$F$53,MATCH('5- Identificación de Riesgos'!J65,'8- Políticas de Administración '!$C$16:$C$54,0),1)," - ",L65),"")</f>
        <v/>
      </c>
      <c r="L65" s="202" t="str">
        <f>IFERROR(VLOOKUP(INDEX('8- Políticas de Administración '!$B$16:$F$63,MATCH('5- Identificación de Riesgos'!J65,'8- Políticas de Administración '!$C$16:$C$64,0),1),'8- Políticas de Administración '!$B$16:$F$64,5,FALSE),"")</f>
        <v/>
      </c>
      <c r="M65" s="417"/>
      <c r="N65" s="450"/>
      <c r="O65" s="472"/>
      <c r="Q65" s="470"/>
      <c r="R65" s="470"/>
      <c r="S65" s="470"/>
      <c r="T65" s="470"/>
      <c r="U65" s="470"/>
      <c r="V65" s="470"/>
    </row>
    <row r="66" spans="1:22">
      <c r="A66" s="466"/>
      <c r="B66" s="413"/>
      <c r="C66" s="415"/>
      <c r="D66" s="178"/>
      <c r="E66" s="417"/>
      <c r="F66" s="417"/>
      <c r="G66" s="453"/>
      <c r="H66" s="456"/>
      <c r="I66" s="172"/>
      <c r="J66" s="98"/>
      <c r="K66" s="172" t="str">
        <f>IFERROR(CONCATENATE(INDEX('8- Políticas de Administración '!$B$16:$F$53,MATCH('5- Identificación de Riesgos'!J66,'8- Políticas de Administración '!$C$16:$C$54,0),1)," - ",L66),"")</f>
        <v/>
      </c>
      <c r="L66" s="202" t="str">
        <f>IFERROR(VLOOKUP(INDEX('8- Políticas de Administración '!$B$16:$F$63,MATCH('5- Identificación de Riesgos'!J66,'8- Políticas de Administración '!$C$16:$C$64,0),1),'8- Políticas de Administración '!$B$16:$F$64,5,FALSE),"")</f>
        <v/>
      </c>
      <c r="M66" s="417"/>
      <c r="N66" s="450"/>
      <c r="O66" s="472"/>
      <c r="Q66" s="470"/>
      <c r="R66" s="470"/>
      <c r="S66" s="470"/>
      <c r="T66" s="470"/>
      <c r="U66" s="470"/>
      <c r="V66" s="470"/>
    </row>
    <row r="67" spans="1:22">
      <c r="A67" s="466"/>
      <c r="B67" s="413"/>
      <c r="C67" s="415"/>
      <c r="D67" s="178"/>
      <c r="E67" s="417"/>
      <c r="F67" s="417"/>
      <c r="G67" s="453"/>
      <c r="H67" s="456"/>
      <c r="I67" s="172"/>
      <c r="J67" s="98"/>
      <c r="K67" s="172" t="str">
        <f>IFERROR(CONCATENATE(INDEX('8- Políticas de Administración '!$B$16:$F$53,MATCH('5- Identificación de Riesgos'!J67,'8- Políticas de Administración '!$C$16:$C$54,0),1)," - ",L67),"")</f>
        <v/>
      </c>
      <c r="L67" s="202" t="str">
        <f>IFERROR(VLOOKUP(INDEX('8- Políticas de Administración '!$B$16:$F$63,MATCH('5- Identificación de Riesgos'!J67,'8- Políticas de Administración '!$C$16:$C$64,0),1),'8- Políticas de Administración '!$B$16:$F$64,5,FALSE),"")</f>
        <v/>
      </c>
      <c r="M67" s="417"/>
      <c r="N67" s="450"/>
      <c r="O67" s="472"/>
      <c r="Q67" s="470"/>
      <c r="R67" s="470"/>
      <c r="S67" s="470"/>
      <c r="T67" s="470"/>
      <c r="U67" s="470"/>
      <c r="V67" s="470"/>
    </row>
    <row r="68" spans="1:22">
      <c r="A68" s="466"/>
      <c r="B68" s="413"/>
      <c r="C68" s="415"/>
      <c r="D68" s="178"/>
      <c r="E68" s="417"/>
      <c r="F68" s="417"/>
      <c r="G68" s="453"/>
      <c r="H68" s="456"/>
      <c r="I68" s="172"/>
      <c r="J68" s="98"/>
      <c r="K68" s="172" t="str">
        <f>IFERROR(CONCATENATE(INDEX('8- Políticas de Administración '!$B$16:$F$53,MATCH('5- Identificación de Riesgos'!J68,'8- Políticas de Administración '!$C$16:$C$54,0),1)," - ",L68),"")</f>
        <v/>
      </c>
      <c r="L68" s="202" t="str">
        <f>IFERROR(VLOOKUP(INDEX('8- Políticas de Administración '!$B$16:$F$63,MATCH('5- Identificación de Riesgos'!J68,'8- Políticas de Administración '!$C$16:$C$64,0),1),'8- Políticas de Administración '!$B$16:$F$64,5,FALSE),"")</f>
        <v/>
      </c>
      <c r="M68" s="417"/>
      <c r="N68" s="450"/>
      <c r="O68" s="472"/>
      <c r="Q68" s="470"/>
      <c r="R68" s="470"/>
      <c r="S68" s="470"/>
      <c r="T68" s="470"/>
      <c r="U68" s="470"/>
      <c r="V68" s="470"/>
    </row>
    <row r="69" spans="1:22" ht="15.75" thickBot="1">
      <c r="A69" s="467"/>
      <c r="B69" s="414"/>
      <c r="C69" s="415"/>
      <c r="D69" s="180"/>
      <c r="E69" s="418"/>
      <c r="F69" s="418"/>
      <c r="G69" s="454"/>
      <c r="H69" s="457"/>
      <c r="I69" s="173"/>
      <c r="J69" s="184"/>
      <c r="K69" s="173" t="str">
        <f>IFERROR(CONCATENATE(INDEX('8- Políticas de Administración '!$B$16:$F$53,MATCH('5- Identificación de Riesgos'!J69,'8- Políticas de Administración '!$C$16:$C$54,0),1)," - ",L69),"")</f>
        <v/>
      </c>
      <c r="L69" s="203"/>
      <c r="M69" s="418"/>
      <c r="N69" s="451"/>
      <c r="O69" s="473"/>
      <c r="Q69" s="470"/>
      <c r="R69" s="470"/>
      <c r="S69" s="470"/>
      <c r="T69" s="470"/>
      <c r="U69" s="470"/>
      <c r="V69" s="470"/>
    </row>
  </sheetData>
  <mergeCells count="84">
    <mergeCell ref="H40:H49"/>
    <mergeCell ref="M40:M49"/>
    <mergeCell ref="N40:N49"/>
    <mergeCell ref="K8:K9"/>
    <mergeCell ref="M8:M9"/>
    <mergeCell ref="I8:I9"/>
    <mergeCell ref="L8:L9"/>
    <mergeCell ref="N20:N29"/>
    <mergeCell ref="F50:F59"/>
    <mergeCell ref="G50:G59"/>
    <mergeCell ref="G20:G29"/>
    <mergeCell ref="Q60:V69"/>
    <mergeCell ref="M50:M59"/>
    <mergeCell ref="N50:N59"/>
    <mergeCell ref="O50:O59"/>
    <mergeCell ref="O60:O69"/>
    <mergeCell ref="G60:G69"/>
    <mergeCell ref="H60:H69"/>
    <mergeCell ref="M60:M69"/>
    <mergeCell ref="N60:N69"/>
    <mergeCell ref="H50:H59"/>
    <mergeCell ref="M30:M39"/>
    <mergeCell ref="N30:N39"/>
    <mergeCell ref="G40:G49"/>
    <mergeCell ref="A50:A59"/>
    <mergeCell ref="B50:B59"/>
    <mergeCell ref="C50:C59"/>
    <mergeCell ref="E50:E59"/>
    <mergeCell ref="A10:A19"/>
    <mergeCell ref="E10:E19"/>
    <mergeCell ref="C10:C19"/>
    <mergeCell ref="A60:A69"/>
    <mergeCell ref="B60:B69"/>
    <mergeCell ref="C60:C69"/>
    <mergeCell ref="E60:E69"/>
    <mergeCell ref="F60:F69"/>
    <mergeCell ref="O8:O9"/>
    <mergeCell ref="N8:N9"/>
    <mergeCell ref="F30:F39"/>
    <mergeCell ref="O10:O19"/>
    <mergeCell ref="O20:O29"/>
    <mergeCell ref="N10:N19"/>
    <mergeCell ref="M20:M29"/>
    <mergeCell ref="O30:O39"/>
    <mergeCell ref="G30:G39"/>
    <mergeCell ref="H30:H39"/>
    <mergeCell ref="G10:G19"/>
    <mergeCell ref="H20:H29"/>
    <mergeCell ref="F20:F29"/>
    <mergeCell ref="M10:M19"/>
    <mergeCell ref="H10:H19"/>
    <mergeCell ref="F10:F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40:O49"/>
    <mergeCell ref="A40:A49"/>
    <mergeCell ref="B40:B49"/>
    <mergeCell ref="C40:C49"/>
    <mergeCell ref="E40:E49"/>
    <mergeCell ref="F40:F49"/>
    <mergeCell ref="A20:A29"/>
    <mergeCell ref="E20:E29"/>
    <mergeCell ref="A30:A39"/>
    <mergeCell ref="B30:B39"/>
    <mergeCell ref="C30:C39"/>
    <mergeCell ref="E30:E39"/>
    <mergeCell ref="B20:B29"/>
    <mergeCell ref="C20:C29"/>
    <mergeCell ref="B10:B19"/>
  </mergeCells>
  <conditionalFormatting sqref="H10 H20">
    <cfRule type="containsText" dxfId="438" priority="491" operator="containsText" text="Baja">
      <formula>NOT(ISERROR(SEARCH("Baja",H10)))</formula>
    </cfRule>
    <cfRule type="containsText" dxfId="437" priority="490" operator="containsText" text="Muy Baja">
      <formula>NOT(ISERROR(SEARCH("Muy Baja",H10)))</formula>
    </cfRule>
    <cfRule type="containsText" dxfId="436" priority="489" operator="containsText" text="Media">
      <formula>NOT(ISERROR(SEARCH("Media",H10)))</formula>
    </cfRule>
    <cfRule type="cellIs" dxfId="435" priority="504" operator="between">
      <formula>0</formula>
      <formula>2</formula>
    </cfRule>
    <cfRule type="cellIs" dxfId="434" priority="503" operator="between">
      <formula>1</formula>
      <formula>2</formula>
    </cfRule>
    <cfRule type="containsText" dxfId="431" priority="500" operator="containsText" text="Muy baja">
      <formula>NOT(ISERROR(SEARCH("Muy baja",H10)))</formula>
    </cfRule>
    <cfRule type="containsText" dxfId="430" priority="499" operator="containsText" text="Baja">
      <formula>NOT(ISERROR(SEARCH("Baja",H10)))</formula>
    </cfRule>
    <cfRule type="containsText" dxfId="429" priority="498" operator="containsText" text="Media">
      <formula>NOT(ISERROR(SEARCH("Media",H10)))</formula>
    </cfRule>
    <cfRule type="containsText" dxfId="428" priority="483" operator="containsText" text="Baja">
      <formula>NOT(ISERROR(SEARCH("Baja",H10)))</formula>
    </cfRule>
    <cfRule type="containsText" dxfId="427" priority="488" operator="containsText" text="Media">
      <formula>NOT(ISERROR(SEARCH("Media",H10)))</formula>
    </cfRule>
    <cfRule type="containsText" dxfId="426" priority="486" operator="containsText" text="Alta">
      <formula>NOT(ISERROR(SEARCH("Alta",H10)))</formula>
    </cfRule>
    <cfRule type="containsText" dxfId="425" priority="484" operator="containsText" text="Muy Alta">
      <formula>NOT(ISERROR(SEARCH("Muy Alta",H10)))</formula>
    </cfRule>
    <cfRule type="containsText" dxfId="424" priority="487" operator="containsText" text="Media">
      <formula>NOT(ISERROR(SEARCH("Media",H10)))</formula>
    </cfRule>
    <cfRule type="containsText" dxfId="423" priority="482" operator="containsText" text="Muy Baja">
      <formula>NOT(ISERROR(SEARCH("Muy Baja",H10)))</formula>
    </cfRule>
    <cfRule type="containsText" dxfId="422" priority="497" operator="containsText" text="Alta">
      <formula>NOT(ISERROR(SEARCH("Alta",H10)))</formula>
    </cfRule>
    <cfRule type="containsText" dxfId="421" priority="496" operator="containsText" text="Muy bajo">
      <formula>NOT(ISERROR(SEARCH("Muy bajo",H10)))</formula>
    </cfRule>
    <cfRule type="containsText" dxfId="420" priority="495" operator="containsText" text="Muy Baja'Tabla probabilidad'!">
      <formula>NOT(ISERROR(SEARCH("Muy Baja'Tabla probabilidad'!",H10)))</formula>
    </cfRule>
    <cfRule type="containsText" dxfId="419" priority="494" operator="containsText" text="Muy Baja">
      <formula>NOT(ISERROR(SEARCH("Muy Baja",H10)))</formula>
    </cfRule>
    <cfRule type="containsText" dxfId="418" priority="493" operator="containsText" text="Muy Baja">
      <formula>NOT(ISERROR(SEARCH("Muy Baja",H10)))</formula>
    </cfRule>
    <cfRule type="containsText" dxfId="417" priority="492" operator="containsText" text="Muy Baja">
      <formula>NOT(ISERROR(SEARCH("Muy Baja",H10)))</formula>
    </cfRule>
  </conditionalFormatting>
  <conditionalFormatting sqref="H30">
    <cfRule type="cellIs" dxfId="416" priority="111" operator="between">
      <formula>0</formula>
      <formula>2</formula>
    </cfRule>
    <cfRule type="containsText" dxfId="415" priority="102" operator="containsText" text="Muy Baja'Tabla probabilidad'!">
      <formula>NOT(ISERROR(SEARCH("Muy Baja'Tabla probabilidad'!",H30)))</formula>
    </cfRule>
    <cfRule type="containsText" dxfId="414" priority="103" operator="containsText" text="Muy bajo">
      <formula>NOT(ISERROR(SEARCH("Muy bajo",H30)))</formula>
    </cfRule>
    <cfRule type="containsText" dxfId="413" priority="104" operator="containsText" text="Alta">
      <formula>NOT(ISERROR(SEARCH("Alta",H30)))</formula>
    </cfRule>
    <cfRule type="cellIs" dxfId="412" priority="110" operator="between">
      <formula>1</formula>
      <formula>2</formula>
    </cfRule>
    <cfRule type="containsText" dxfId="409" priority="107" operator="containsText" text="Muy baja">
      <formula>NOT(ISERROR(SEARCH("Muy baja",H30)))</formula>
    </cfRule>
    <cfRule type="containsText" dxfId="408" priority="106" operator="containsText" text="Baja">
      <formula>NOT(ISERROR(SEARCH("Baja",H30)))</formula>
    </cfRule>
    <cfRule type="containsText" dxfId="407" priority="105" operator="containsText" text="Media">
      <formula>NOT(ISERROR(SEARCH("Media",H30)))</formula>
    </cfRule>
    <cfRule type="containsText" dxfId="406" priority="89" operator="containsText" text="Muy Baja">
      <formula>NOT(ISERROR(SEARCH("Muy Baja",H30)))</formula>
    </cfRule>
    <cfRule type="containsText" dxfId="405" priority="91" operator="containsText" text="Muy Alta">
      <formula>NOT(ISERROR(SEARCH("Muy Alta",H30)))</formula>
    </cfRule>
    <cfRule type="containsText" dxfId="404" priority="93" operator="containsText" text="Alta">
      <formula>NOT(ISERROR(SEARCH("Alta",H30)))</formula>
    </cfRule>
    <cfRule type="containsText" dxfId="403" priority="94" operator="containsText" text="Media">
      <formula>NOT(ISERROR(SEARCH("Media",H30)))</formula>
    </cfRule>
    <cfRule type="containsText" dxfId="402" priority="95" operator="containsText" text="Media">
      <formula>NOT(ISERROR(SEARCH("Media",H30)))</formula>
    </cfRule>
    <cfRule type="containsText" dxfId="401" priority="96" operator="containsText" text="Media">
      <formula>NOT(ISERROR(SEARCH("Media",H30)))</formula>
    </cfRule>
    <cfRule type="containsText" dxfId="400" priority="97" operator="containsText" text="Muy Baja">
      <formula>NOT(ISERROR(SEARCH("Muy Baja",H30)))</formula>
    </cfRule>
    <cfRule type="containsText" dxfId="399" priority="98" operator="containsText" text="Baja">
      <formula>NOT(ISERROR(SEARCH("Baja",H30)))</formula>
    </cfRule>
    <cfRule type="containsText" dxfId="398" priority="99" operator="containsText" text="Muy Baja">
      <formula>NOT(ISERROR(SEARCH("Muy Baja",H30)))</formula>
    </cfRule>
    <cfRule type="containsText" dxfId="397" priority="100" operator="containsText" text="Muy Baja">
      <formula>NOT(ISERROR(SEARCH("Muy Baja",H30)))</formula>
    </cfRule>
    <cfRule type="containsText" dxfId="396" priority="101" operator="containsText" text="Muy Baja">
      <formula>NOT(ISERROR(SEARCH("Muy Baja",H30)))</formula>
    </cfRule>
    <cfRule type="containsText" dxfId="395" priority="90" operator="containsText" text="Baja">
      <formula>NOT(ISERROR(SEARCH("Baja",H30)))</formula>
    </cfRule>
  </conditionalFormatting>
  <conditionalFormatting sqref="H40">
    <cfRule type="containsText" dxfId="394" priority="22" operator="containsText" text="Muy Baja">
      <formula>NOT(ISERROR(SEARCH("Muy Baja",H40)))</formula>
    </cfRule>
    <cfRule type="containsText" dxfId="393" priority="12" operator="containsText" text="Baja">
      <formula>NOT(ISERROR(SEARCH("Baja",H40)))</formula>
    </cfRule>
    <cfRule type="containsText" dxfId="392" priority="13" operator="containsText" text="Muy Alta">
      <formula>NOT(ISERROR(SEARCH("Muy Alta",H40)))</formula>
    </cfRule>
    <cfRule type="containsText" dxfId="391" priority="14" operator="containsText" text="Alta">
      <formula>NOT(ISERROR(SEARCH("Alta",H40)))</formula>
    </cfRule>
    <cfRule type="containsText" dxfId="390" priority="15" operator="containsText" text="Media">
      <formula>NOT(ISERROR(SEARCH("Media",H40)))</formula>
    </cfRule>
    <cfRule type="containsText" dxfId="389" priority="16" operator="containsText" text="Media">
      <formula>NOT(ISERROR(SEARCH("Media",H40)))</formula>
    </cfRule>
    <cfRule type="containsText" dxfId="388" priority="17" operator="containsText" text="Media">
      <formula>NOT(ISERROR(SEARCH("Media",H40)))</formula>
    </cfRule>
    <cfRule type="containsText" dxfId="387" priority="18" operator="containsText" text="Muy Baja">
      <formula>NOT(ISERROR(SEARCH("Muy Baja",H40)))</formula>
    </cfRule>
    <cfRule type="containsText" dxfId="386" priority="19" operator="containsText" text="Baja">
      <formula>NOT(ISERROR(SEARCH("Baja",H40)))</formula>
    </cfRule>
    <cfRule type="containsText" dxfId="385" priority="20" operator="containsText" text="Muy Baja">
      <formula>NOT(ISERROR(SEARCH("Muy Baja",H40)))</formula>
    </cfRule>
    <cfRule type="containsText" dxfId="384" priority="21" operator="containsText" text="Muy Baja">
      <formula>NOT(ISERROR(SEARCH("Muy Baja",H40)))</formula>
    </cfRule>
    <cfRule type="cellIs" dxfId="383" priority="29" operator="between">
      <formula>1</formula>
      <formula>2</formula>
    </cfRule>
    <cfRule type="containsText" dxfId="382" priority="23" operator="containsText" text="Muy Baja'Tabla probabilidad'!">
      <formula>NOT(ISERROR(SEARCH("Muy Baja'Tabla probabilidad'!",H40)))</formula>
    </cfRule>
    <cfRule type="containsText" dxfId="381" priority="24" operator="containsText" text="Muy bajo">
      <formula>NOT(ISERROR(SEARCH("Muy bajo",H40)))</formula>
    </cfRule>
    <cfRule type="containsText" dxfId="380" priority="25" operator="containsText" text="Alta">
      <formula>NOT(ISERROR(SEARCH("Alta",H40)))</formula>
    </cfRule>
    <cfRule type="containsText" dxfId="379" priority="26" operator="containsText" text="Media">
      <formula>NOT(ISERROR(SEARCH("Media",H40)))</formula>
    </cfRule>
    <cfRule type="containsText" dxfId="378" priority="27" operator="containsText" text="Baja">
      <formula>NOT(ISERROR(SEARCH("Baja",H40)))</formula>
    </cfRule>
    <cfRule type="containsText" dxfId="377" priority="28" operator="containsText" text="Muy baja">
      <formula>NOT(ISERROR(SEARCH("Muy baja",H40)))</formula>
    </cfRule>
    <cfRule type="containsText" dxfId="376" priority="11" operator="containsText" text="Muy Baja">
      <formula>NOT(ISERROR(SEARCH("Muy Baja",H40)))</formula>
    </cfRule>
    <cfRule type="cellIs" dxfId="375" priority="30" operator="between">
      <formula>0</formula>
      <formula>2</formula>
    </cfRule>
  </conditionalFormatting>
  <conditionalFormatting sqref="H50">
    <cfRule type="containsText" dxfId="374" priority="169" operator="containsText" text="Muy Baja">
      <formula>NOT(ISERROR(SEARCH("Muy Baja",H50)))</formula>
    </cfRule>
    <cfRule type="containsText" dxfId="373" priority="160" operator="containsText" text="Baja">
      <formula>NOT(ISERROR(SEARCH("Baja",H50)))</formula>
    </cfRule>
    <cfRule type="cellIs" dxfId="372" priority="178" operator="between">
      <formula>1</formula>
      <formula>2</formula>
    </cfRule>
    <cfRule type="containsText" dxfId="371" priority="177" operator="containsText" text="Muy baja">
      <formula>NOT(ISERROR(SEARCH("Muy baja",H50)))</formula>
    </cfRule>
    <cfRule type="containsText" dxfId="370" priority="176" operator="containsText" text="Baja">
      <formula>NOT(ISERROR(SEARCH("Baja",H50)))</formula>
    </cfRule>
    <cfRule type="containsText" dxfId="369" priority="175" operator="containsText" text="Media">
      <formula>NOT(ISERROR(SEARCH("Media",H50)))</formula>
    </cfRule>
    <cfRule type="containsText" dxfId="368" priority="174" operator="containsText" text="Alta">
      <formula>NOT(ISERROR(SEARCH("Alta",H50)))</formula>
    </cfRule>
    <cfRule type="containsText" dxfId="367" priority="173" operator="containsText" text="Muy bajo">
      <formula>NOT(ISERROR(SEARCH("Muy bajo",H50)))</formula>
    </cfRule>
    <cfRule type="containsText" dxfId="366" priority="172" operator="containsText" text="Muy Baja'Tabla probabilidad'!">
      <formula>NOT(ISERROR(SEARCH("Muy Baja'Tabla probabilidad'!",H50)))</formula>
    </cfRule>
    <cfRule type="cellIs" dxfId="365" priority="179" operator="between">
      <formula>0</formula>
      <formula>2</formula>
    </cfRule>
    <cfRule type="containsText" dxfId="364" priority="171" operator="containsText" text="Muy Baja">
      <formula>NOT(ISERROR(SEARCH("Muy Baja",H50)))</formula>
    </cfRule>
    <cfRule type="containsText" dxfId="363" priority="170" operator="containsText" text="Muy Baja">
      <formula>NOT(ISERROR(SEARCH("Muy Baja",H50)))</formula>
    </cfRule>
    <cfRule type="containsText" dxfId="362" priority="168" operator="containsText" text="Baja">
      <formula>NOT(ISERROR(SEARCH("Baja",H50)))</formula>
    </cfRule>
    <cfRule type="containsText" dxfId="361" priority="167" operator="containsText" text="Muy Baja">
      <formula>NOT(ISERROR(SEARCH("Muy Baja",H50)))</formula>
    </cfRule>
    <cfRule type="containsText" dxfId="360" priority="166" operator="containsText" text="Media">
      <formula>NOT(ISERROR(SEARCH("Media",H50)))</formula>
    </cfRule>
    <cfRule type="containsText" dxfId="359" priority="165" operator="containsText" text="Media">
      <formula>NOT(ISERROR(SEARCH("Media",H50)))</formula>
    </cfRule>
    <cfRule type="containsText" dxfId="358" priority="164" operator="containsText" text="Media">
      <formula>NOT(ISERROR(SEARCH("Media",H50)))</formula>
    </cfRule>
    <cfRule type="containsText" dxfId="357" priority="163" operator="containsText" text="Alta">
      <formula>NOT(ISERROR(SEARCH("Alta",H50)))</formula>
    </cfRule>
    <cfRule type="containsText" dxfId="356" priority="161" operator="containsText" text="Muy Alta">
      <formula>NOT(ISERROR(SEARCH("Muy Alta",H50)))</formula>
    </cfRule>
    <cfRule type="containsText" dxfId="355" priority="159" operator="containsText" text="Muy Baja">
      <formula>NOT(ISERROR(SEARCH("Muy Baja",H50)))</formula>
    </cfRule>
  </conditionalFormatting>
  <conditionalFormatting sqref="H60">
    <cfRule type="cellIs" dxfId="354" priority="283" operator="between">
      <formula>1</formula>
      <formula>2</formula>
    </cfRule>
    <cfRule type="cellIs" dxfId="353" priority="284" operator="between">
      <formula>0</formula>
      <formula>2</formula>
    </cfRule>
    <cfRule type="containsText" dxfId="352" priority="274" operator="containsText" text="Muy Baja">
      <formula>NOT(ISERROR(SEARCH("Muy Baja",H60)))</formula>
    </cfRule>
    <cfRule type="containsText" dxfId="351" priority="262" operator="containsText" text="Muy Baja">
      <formula>NOT(ISERROR(SEARCH("Muy Baja",H60)))</formula>
    </cfRule>
    <cfRule type="containsText" dxfId="350" priority="263" operator="containsText" text="Baja">
      <formula>NOT(ISERROR(SEARCH("Baja",H60)))</formula>
    </cfRule>
    <cfRule type="containsText" dxfId="349" priority="264" operator="containsText" text="Muy Alta">
      <formula>NOT(ISERROR(SEARCH("Muy Alta",H60)))</formula>
    </cfRule>
    <cfRule type="containsText" dxfId="348" priority="266" operator="containsText" text="Alta">
      <formula>NOT(ISERROR(SEARCH("Alta",H60)))</formula>
    </cfRule>
    <cfRule type="containsText" dxfId="347" priority="267" operator="containsText" text="Media">
      <formula>NOT(ISERROR(SEARCH("Media",H60)))</formula>
    </cfRule>
    <cfRule type="containsText" dxfId="346" priority="268" operator="containsText" text="Media">
      <formula>NOT(ISERROR(SEARCH("Media",H60)))</formula>
    </cfRule>
    <cfRule type="containsText" dxfId="345" priority="269" operator="containsText" text="Media">
      <formula>NOT(ISERROR(SEARCH("Media",H60)))</formula>
    </cfRule>
    <cfRule type="containsText" dxfId="344" priority="270" operator="containsText" text="Muy Baja">
      <formula>NOT(ISERROR(SEARCH("Muy Baja",H60)))</formula>
    </cfRule>
    <cfRule type="containsText" dxfId="343" priority="271" operator="containsText" text="Baja">
      <formula>NOT(ISERROR(SEARCH("Baja",H60)))</formula>
    </cfRule>
    <cfRule type="containsText" dxfId="342" priority="272" operator="containsText" text="Muy Baja">
      <formula>NOT(ISERROR(SEARCH("Muy Baja",H60)))</formula>
    </cfRule>
    <cfRule type="containsText" dxfId="341" priority="273" operator="containsText" text="Muy Baja">
      <formula>NOT(ISERROR(SEARCH("Muy Baja",H60)))</formula>
    </cfRule>
    <cfRule type="containsText" dxfId="340" priority="275" operator="containsText" text="Muy Baja'Tabla probabilidad'!">
      <formula>NOT(ISERROR(SEARCH("Muy Baja'Tabla probabilidad'!",H60)))</formula>
    </cfRule>
    <cfRule type="containsText" dxfId="339" priority="276" operator="containsText" text="Muy bajo">
      <formula>NOT(ISERROR(SEARCH("Muy bajo",H60)))</formula>
    </cfRule>
    <cfRule type="containsText" dxfId="338" priority="277" operator="containsText" text="Alta">
      <formula>NOT(ISERROR(SEARCH("Alta",H60)))</formula>
    </cfRule>
    <cfRule type="containsText" dxfId="337" priority="278" operator="containsText" text="Media">
      <formula>NOT(ISERROR(SEARCH("Media",H60)))</formula>
    </cfRule>
    <cfRule type="containsText" dxfId="336" priority="279" operator="containsText" text="Baja">
      <formula>NOT(ISERROR(SEARCH("Baja",H60)))</formula>
    </cfRule>
    <cfRule type="containsText" dxfId="335" priority="280" operator="containsText" text="Muy baja">
      <formula>NOT(ISERROR(SEARCH("Muy baja",H60)))</formula>
    </cfRule>
  </conditionalFormatting>
  <conditionalFormatting sqref="K10:K69">
    <cfRule type="containsText" dxfId="332" priority="31" operator="containsText" text="Catastrófico">
      <formula>NOT(ISERROR(SEARCH("Catastrófico",K10)))</formula>
    </cfRule>
    <cfRule type="containsText" dxfId="331" priority="32" operator="containsText" text="Mayor">
      <formula>NOT(ISERROR(SEARCH("Mayor",K10)))</formula>
    </cfRule>
    <cfRule type="containsText" dxfId="330" priority="34" operator="containsText" text="Moderado">
      <formula>NOT(ISERROR(SEARCH("Moderado",K10)))</formula>
    </cfRule>
    <cfRule type="containsText" dxfId="329" priority="35" operator="containsText" text="Menor">
      <formula>NOT(ISERROR(SEARCH("Menor",K10)))</formula>
    </cfRule>
    <cfRule type="containsText" dxfId="328" priority="36" operator="containsText" text="Leve">
      <formula>NOT(ISERROR(SEARCH("Leve",K10)))</formula>
    </cfRule>
    <cfRule type="containsText" dxfId="327" priority="33" operator="containsText" text="Alta">
      <formula>NOT(ISERROR(SEARCH("Alta",K10)))</formula>
    </cfRule>
  </conditionalFormatting>
  <conditionalFormatting sqref="M10 M20">
    <cfRule type="containsText" dxfId="326" priority="478" operator="containsText" text="Alta">
      <formula>NOT(ISERROR(SEARCH("Alta",M10)))</formula>
    </cfRule>
    <cfRule type="containsText" dxfId="325" priority="476" operator="containsText" text="Catastrófico">
      <formula>NOT(ISERROR(SEARCH("Catastrófico",M10)))</formula>
    </cfRule>
    <cfRule type="containsText" dxfId="324" priority="481" operator="containsText" text="Leve">
      <formula>NOT(ISERROR(SEARCH("Leve",M10)))</formula>
    </cfRule>
    <cfRule type="containsText" dxfId="323" priority="480" operator="containsText" text="Menor">
      <formula>NOT(ISERROR(SEARCH("Menor",M10)))</formula>
    </cfRule>
    <cfRule type="containsText" dxfId="322" priority="477" operator="containsText" text="Mayor">
      <formula>NOT(ISERROR(SEARCH("Mayor",M10)))</formula>
    </cfRule>
  </conditionalFormatting>
  <conditionalFormatting sqref="M30">
    <cfRule type="containsText" dxfId="321" priority="84" operator="containsText" text="Mayor">
      <formula>NOT(ISERROR(SEARCH("Mayor",M30)))</formula>
    </cfRule>
    <cfRule type="containsText" dxfId="320" priority="83" operator="containsText" text="Catastrófico">
      <formula>NOT(ISERROR(SEARCH("Catastrófico",M30)))</formula>
    </cfRule>
    <cfRule type="containsText" dxfId="319" priority="88" operator="containsText" text="Leve">
      <formula>NOT(ISERROR(SEARCH("Leve",M30)))</formula>
    </cfRule>
    <cfRule type="containsText" dxfId="318" priority="87" operator="containsText" text="Menor">
      <formula>NOT(ISERROR(SEARCH("Menor",M30)))</formula>
    </cfRule>
    <cfRule type="containsText" dxfId="317" priority="86" operator="containsText" text="Moderado">
      <formula>NOT(ISERROR(SEARCH("Moderado",M30)))</formula>
    </cfRule>
    <cfRule type="containsText" dxfId="316" priority="85" operator="containsText" text="Alta">
      <formula>NOT(ISERROR(SEARCH("Alta",M30)))</formula>
    </cfRule>
  </conditionalFormatting>
  <conditionalFormatting sqref="M40">
    <cfRule type="containsText" dxfId="315" priority="3" operator="containsText" text="Alta">
      <formula>NOT(ISERROR(SEARCH("Alta",M40)))</formula>
    </cfRule>
    <cfRule type="containsText" dxfId="314" priority="1" operator="containsText" text="Catastrófico">
      <formula>NOT(ISERROR(SEARCH("Catastrófico",M40)))</formula>
    </cfRule>
    <cfRule type="containsText" dxfId="313" priority="6" operator="containsText" text="Leve">
      <formula>NOT(ISERROR(SEARCH("Leve",M40)))</formula>
    </cfRule>
    <cfRule type="containsText" dxfId="312" priority="5" operator="containsText" text="Menor">
      <formula>NOT(ISERROR(SEARCH("Menor",M40)))</formula>
    </cfRule>
    <cfRule type="containsText" dxfId="311" priority="2" operator="containsText" text="Mayor">
      <formula>NOT(ISERROR(SEARCH("Mayor",M40)))</formula>
    </cfRule>
    <cfRule type="containsText" dxfId="310" priority="4" operator="containsText" text="Moderado">
      <formula>NOT(ISERROR(SEARCH("Moderado",M40)))</formula>
    </cfRule>
  </conditionalFormatting>
  <conditionalFormatting sqref="M50">
    <cfRule type="containsText" dxfId="309" priority="78" operator="containsText" text="Leve">
      <formula>NOT(ISERROR(SEARCH("Leve",M50)))</formula>
    </cfRule>
    <cfRule type="containsText" dxfId="308" priority="77" operator="containsText" text="Menor">
      <formula>NOT(ISERROR(SEARCH("Menor",M50)))</formula>
    </cfRule>
    <cfRule type="containsText" dxfId="307" priority="76" operator="containsText" text="Moderado">
      <formula>NOT(ISERROR(SEARCH("Moderado",M50)))</formula>
    </cfRule>
    <cfRule type="containsText" dxfId="306" priority="75" operator="containsText" text="Alta">
      <formula>NOT(ISERROR(SEARCH("Alta",M50)))</formula>
    </cfRule>
    <cfRule type="containsText" dxfId="305" priority="74" operator="containsText" text="Mayor">
      <formula>NOT(ISERROR(SEARCH("Mayor",M50)))</formula>
    </cfRule>
    <cfRule type="containsText" dxfId="304" priority="73" operator="containsText" text="Catastrófico">
      <formula>NOT(ISERROR(SEARCH("Catastrófico",M50)))</formula>
    </cfRule>
  </conditionalFormatting>
  <conditionalFormatting sqref="M60">
    <cfRule type="containsText" dxfId="303" priority="55" operator="containsText" text="Alta">
      <formula>NOT(ISERROR(SEARCH("Alta",M60)))</formula>
    </cfRule>
    <cfRule type="containsText" dxfId="302" priority="53" operator="containsText" text="Catastrófico">
      <formula>NOT(ISERROR(SEARCH("Catastrófico",M60)))</formula>
    </cfRule>
    <cfRule type="containsText" dxfId="301" priority="54" operator="containsText" text="Mayor">
      <formula>NOT(ISERROR(SEARCH("Mayor",M60)))</formula>
    </cfRule>
    <cfRule type="containsText" dxfId="300" priority="58" operator="containsText" text="Leve">
      <formula>NOT(ISERROR(SEARCH("Leve",M60)))</formula>
    </cfRule>
    <cfRule type="containsText" dxfId="299" priority="56" operator="containsText" text="Moderado">
      <formula>NOT(ISERROR(SEARCH("Moderado",M60)))</formula>
    </cfRule>
    <cfRule type="containsText" dxfId="298" priority="57" operator="containsText" text="Menor">
      <formula>NOT(ISERROR(SEARCH("Menor",M60)))</formula>
    </cfRule>
  </conditionalFormatting>
  <conditionalFormatting sqref="M10:N10 M20">
    <cfRule type="containsText" dxfId="297" priority="479" operator="containsText" text="Moderado">
      <formula>NOT(ISERROR(SEARCH("Moderado",M10)))</formula>
    </cfRule>
  </conditionalFormatting>
  <conditionalFormatting sqref="N8:O8">
    <cfRule type="containsText" dxfId="296" priority="41" operator="containsText" text="3- Moderado">
      <formula>NOT(ISERROR(SEARCH("3- Moderado",N8)))</formula>
    </cfRule>
    <cfRule type="containsText" dxfId="295" priority="42" operator="containsText" text="6- Moderado">
      <formula>NOT(ISERROR(SEARCH("6- Moderado",N8)))</formula>
    </cfRule>
    <cfRule type="containsText" dxfId="294" priority="43" operator="containsText" text="4- Moderado">
      <formula>NOT(ISERROR(SEARCH("4- Moderado",N8)))</formula>
    </cfRule>
    <cfRule type="containsText" dxfId="293" priority="44" operator="containsText" text="3- Bajo">
      <formula>NOT(ISERROR(SEARCH("3- Bajo",N8)))</formula>
    </cfRule>
    <cfRule type="containsText" dxfId="292" priority="46" operator="containsText" text="1- Bajo">
      <formula>NOT(ISERROR(SEARCH("1- Bajo",N8)))</formula>
    </cfRule>
    <cfRule type="containsText" dxfId="291" priority="45" operator="containsText" text="4- Bajo">
      <formula>NOT(ISERROR(SEARCH("4- Bajo",N8)))</formula>
    </cfRule>
  </conditionalFormatting>
  <conditionalFormatting sqref="N10:O10">
    <cfRule type="containsText" dxfId="290" priority="39" operator="containsText" text="Bajo">
      <formula>NOT(ISERROR(SEARCH("Bajo",N10)))</formula>
    </cfRule>
    <cfRule type="containsText" dxfId="289" priority="37" operator="containsText" text="Extremo">
      <formula>NOT(ISERROR(SEARCH("Extremo",N10)))</formula>
    </cfRule>
    <cfRule type="containsText" dxfId="288" priority="38" operator="containsText" text="Alto">
      <formula>NOT(ISERROR(SEARCH("Alto",N10)))</formula>
    </cfRule>
  </conditionalFormatting>
  <conditionalFormatting sqref="N20:O20">
    <cfRule type="containsText" dxfId="287" priority="1066" operator="containsText" text="Moderado">
      <formula>NOT(ISERROR(SEARCH("Moderado",N20)))</formula>
    </cfRule>
    <cfRule type="containsText" dxfId="286" priority="1063" operator="containsText" text="Extremo">
      <formula>NOT(ISERROR(SEARCH("Extremo",N20)))</formula>
    </cfRule>
    <cfRule type="containsText" dxfId="285" priority="1064" operator="containsText" text="Alto">
      <formula>NOT(ISERROR(SEARCH("Alto",N20)))</formula>
    </cfRule>
    <cfRule type="containsText" dxfId="284" priority="1065" operator="containsText" text="Bajo">
      <formula>NOT(ISERROR(SEARCH("Bajo",N20)))</formula>
    </cfRule>
  </conditionalFormatting>
  <conditionalFormatting sqref="N30:O30">
    <cfRule type="containsText" dxfId="283" priority="114" operator="containsText" text="Bajo">
      <formula>NOT(ISERROR(SEARCH("Bajo",N30)))</formula>
    </cfRule>
    <cfRule type="containsText" dxfId="282" priority="113" operator="containsText" text="Alto">
      <formula>NOT(ISERROR(SEARCH("Alto",N30)))</formula>
    </cfRule>
    <cfRule type="containsText" dxfId="281" priority="112" operator="containsText" text="Extremo">
      <formula>NOT(ISERROR(SEARCH("Extremo",N30)))</formula>
    </cfRule>
    <cfRule type="containsText" dxfId="280" priority="115" operator="containsText" text="Moderado">
      <formula>NOT(ISERROR(SEARCH("Moderado",N30)))</formula>
    </cfRule>
  </conditionalFormatting>
  <conditionalFormatting sqref="N40:O40">
    <cfRule type="containsText" dxfId="279" priority="10" operator="containsText" text="Moderado">
      <formula>NOT(ISERROR(SEARCH("Moderado",N40)))</formula>
    </cfRule>
    <cfRule type="containsText" dxfId="278" priority="9" operator="containsText" text="Bajo">
      <formula>NOT(ISERROR(SEARCH("Bajo",N40)))</formula>
    </cfRule>
    <cfRule type="containsText" dxfId="277" priority="7" operator="containsText" text="Extremo">
      <formula>NOT(ISERROR(SEARCH("Extremo",N40)))</formula>
    </cfRule>
    <cfRule type="containsText" dxfId="276" priority="8" operator="containsText" text="Alto">
      <formula>NOT(ISERROR(SEARCH("Alto",N40)))</formula>
    </cfRule>
  </conditionalFormatting>
  <conditionalFormatting sqref="N50:O50">
    <cfRule type="containsText" dxfId="275" priority="81" operator="containsText" text="Bajo">
      <formula>NOT(ISERROR(SEARCH("Bajo",N50)))</formula>
    </cfRule>
    <cfRule type="containsText" dxfId="274" priority="82" operator="containsText" text="Moderado">
      <formula>NOT(ISERROR(SEARCH("Moderado",N50)))</formula>
    </cfRule>
    <cfRule type="containsText" dxfId="273" priority="79" operator="containsText" text="Extremo">
      <formula>NOT(ISERROR(SEARCH("Extremo",N50)))</formula>
    </cfRule>
    <cfRule type="containsText" dxfId="272" priority="80" operator="containsText" text="Alto">
      <formula>NOT(ISERROR(SEARCH("Alto",N50)))</formula>
    </cfRule>
  </conditionalFormatting>
  <conditionalFormatting sqref="N60:O60">
    <cfRule type="containsText" dxfId="271" priority="59" operator="containsText" text="Extremo">
      <formula>NOT(ISERROR(SEARCH("Extremo",N60)))</formula>
    </cfRule>
    <cfRule type="containsText" dxfId="270" priority="60" operator="containsText" text="Alto">
      <formula>NOT(ISERROR(SEARCH("Alto",N60)))</formula>
    </cfRule>
    <cfRule type="containsText" dxfId="269" priority="61" operator="containsText" text="Bajo">
      <formula>NOT(ISERROR(SEARCH("Bajo",N60)))</formula>
    </cfRule>
    <cfRule type="containsText" dxfId="268" priority="62" operator="containsText" text="Moderado">
      <formula>NOT(ISERROR(SEARCH("Moderado",N60)))</formula>
    </cfRule>
  </conditionalFormatting>
  <conditionalFormatting sqref="O10">
    <cfRule type="containsText" dxfId="267"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109" operator="containsText" id="{8CF4FB2E-11BC-4916-A399-FE71E647041B}">
            <xm:f>NOT(ISERROR(SEARCH('8- Políticas de Administración '!$B$5,H30)))</xm:f>
            <xm:f>'8- Políticas de Administración '!$B$5</xm:f>
            <x14:dxf>
              <font>
                <color rgb="FF9C0006"/>
              </font>
              <fill>
                <patternFill>
                  <bgColor rgb="FFFFC7CE"/>
                </patternFill>
              </fill>
            </x14:dxf>
          </x14:cfRule>
          <x14:cfRule type="containsText" priority="108" operator="containsText" id="{BF3A1CEA-520B-48AC-B25F-7C6CDFF3DB8D}">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281"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I10:I69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69"/>
  <sheetViews>
    <sheetView showGridLines="0" topLeftCell="E35" zoomScale="70" zoomScaleNormal="70" zoomScalePageLayoutView="70" workbookViewId="0">
      <selection activeCell="V40" sqref="V40:V4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87"/>
      <c r="B1" s="488"/>
      <c r="C1" s="489"/>
      <c r="D1" s="47"/>
      <c r="E1" s="483" t="s">
        <v>324</v>
      </c>
      <c r="F1" s="484"/>
      <c r="G1" s="484"/>
      <c r="H1" s="484"/>
      <c r="I1" s="484"/>
      <c r="J1" s="484"/>
      <c r="K1" s="484"/>
      <c r="L1" s="484"/>
      <c r="M1" s="484"/>
      <c r="N1" s="484"/>
      <c r="O1" s="484"/>
      <c r="P1" s="484"/>
      <c r="Q1" s="484"/>
      <c r="R1" s="484"/>
      <c r="S1" s="484"/>
      <c r="T1" s="484"/>
      <c r="U1" s="484"/>
      <c r="V1" s="48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90"/>
      <c r="B2" s="427"/>
      <c r="C2" s="491"/>
      <c r="D2" s="47"/>
      <c r="E2" s="485"/>
      <c r="F2" s="486"/>
      <c r="G2" s="486"/>
      <c r="H2" s="486"/>
      <c r="I2" s="486"/>
      <c r="J2" s="486"/>
      <c r="K2" s="486"/>
      <c r="L2" s="486"/>
      <c r="M2" s="486"/>
      <c r="N2" s="486"/>
      <c r="O2" s="486"/>
      <c r="P2" s="486"/>
      <c r="Q2" s="486"/>
      <c r="R2" s="486"/>
      <c r="S2" s="486"/>
      <c r="T2" s="486"/>
      <c r="U2" s="486"/>
      <c r="V2" s="48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90"/>
      <c r="B3" s="427"/>
      <c r="C3" s="491"/>
      <c r="D3" s="168"/>
      <c r="E3" s="485"/>
      <c r="F3" s="486"/>
      <c r="G3" s="486"/>
      <c r="H3" s="486"/>
      <c r="I3" s="486"/>
      <c r="J3" s="486"/>
      <c r="K3" s="486"/>
      <c r="L3" s="486"/>
      <c r="M3" s="486"/>
      <c r="N3" s="486"/>
      <c r="O3" s="486"/>
      <c r="P3" s="486"/>
      <c r="Q3" s="486"/>
      <c r="R3" s="486"/>
      <c r="S3" s="486"/>
      <c r="T3" s="486"/>
      <c r="U3" s="486"/>
      <c r="V3" s="48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8" t="s">
        <v>258</v>
      </c>
      <c r="B4" s="428"/>
      <c r="C4" s="435" t="s">
        <v>4</v>
      </c>
      <c r="D4" s="435"/>
      <c r="E4" s="435"/>
      <c r="F4" s="435"/>
      <c r="G4" s="435"/>
      <c r="H4" s="435"/>
      <c r="I4" s="435"/>
      <c r="J4" s="435"/>
      <c r="K4" s="435"/>
      <c r="L4" s="435"/>
      <c r="M4" s="435"/>
      <c r="N4" s="435"/>
      <c r="O4" s="435"/>
      <c r="P4" s="435"/>
      <c r="Q4" s="435"/>
      <c r="R4" s="435"/>
      <c r="S4" s="435"/>
      <c r="T4" s="435"/>
      <c r="U4" s="435"/>
      <c r="V4" s="43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28" t="s">
        <v>260</v>
      </c>
      <c r="B5" s="428"/>
      <c r="C5" s="436" t="s">
        <v>30</v>
      </c>
      <c r="D5" s="436"/>
      <c r="E5" s="436"/>
      <c r="F5" s="436"/>
      <c r="G5" s="436"/>
      <c r="H5" s="436"/>
      <c r="I5" s="436"/>
      <c r="J5" s="436"/>
      <c r="K5" s="436"/>
      <c r="L5" s="436"/>
      <c r="M5" s="436"/>
      <c r="N5" s="436"/>
      <c r="O5" s="436"/>
      <c r="P5" s="436"/>
      <c r="Q5" s="436"/>
      <c r="R5" s="436"/>
      <c r="S5" s="436"/>
      <c r="T5" s="436"/>
      <c r="U5" s="436"/>
      <c r="V5" s="43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8" t="s">
        <v>261</v>
      </c>
      <c r="B6" s="428"/>
      <c r="C6" s="435" t="s">
        <v>262</v>
      </c>
      <c r="D6" s="435"/>
      <c r="E6" s="435"/>
      <c r="F6" s="435"/>
      <c r="G6" s="435"/>
      <c r="H6" s="435"/>
      <c r="I6" s="435"/>
      <c r="J6" s="435"/>
      <c r="K6" s="435"/>
      <c r="L6" s="435"/>
      <c r="M6" s="435"/>
      <c r="N6" s="435"/>
      <c r="O6" s="435"/>
      <c r="P6" s="435"/>
      <c r="Q6" s="435"/>
      <c r="R6" s="435"/>
      <c r="S6" s="435"/>
      <c r="T6" s="435"/>
      <c r="U6" s="435"/>
      <c r="V6" s="43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92" t="s">
        <v>263</v>
      </c>
      <c r="B7" s="492"/>
      <c r="C7" s="492"/>
      <c r="D7" s="493" t="s">
        <v>325</v>
      </c>
      <c r="E7" s="438"/>
      <c r="F7" s="438"/>
      <c r="G7" s="438"/>
      <c r="H7" s="438"/>
      <c r="I7" s="438"/>
      <c r="J7" s="438"/>
      <c r="K7" s="438"/>
      <c r="L7" s="438"/>
      <c r="M7" s="438"/>
      <c r="N7" s="438"/>
      <c r="O7" s="438"/>
      <c r="P7" s="438"/>
      <c r="Q7" s="438"/>
      <c r="R7" s="439"/>
      <c r="S7" s="142"/>
      <c r="T7" s="492" t="s">
        <v>326</v>
      </c>
      <c r="U7" s="492"/>
      <c r="V7" s="49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94" t="s">
        <v>268</v>
      </c>
      <c r="B8" s="495" t="s">
        <v>327</v>
      </c>
      <c r="C8" s="497" t="s">
        <v>264</v>
      </c>
      <c r="D8" s="499" t="s">
        <v>328</v>
      </c>
      <c r="E8" s="501" t="s">
        <v>233</v>
      </c>
      <c r="F8" s="502" t="s">
        <v>329</v>
      </c>
      <c r="G8" s="503"/>
      <c r="H8" s="503"/>
      <c r="I8" s="503"/>
      <c r="J8" s="503"/>
      <c r="K8" s="504"/>
      <c r="L8" s="502" t="s">
        <v>330</v>
      </c>
      <c r="M8" s="503"/>
      <c r="N8" s="503"/>
      <c r="O8" s="503"/>
      <c r="P8" s="503"/>
      <c r="Q8" s="503"/>
      <c r="R8" s="503"/>
      <c r="S8" s="504"/>
      <c r="T8" s="61"/>
      <c r="U8" s="62"/>
      <c r="V8" s="90" t="s">
        <v>331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9"/>
      <c r="B9" s="496"/>
      <c r="C9" s="498"/>
      <c r="D9" s="500"/>
      <c r="E9" s="477"/>
      <c r="F9" s="52" t="s">
        <v>235</v>
      </c>
      <c r="G9" s="52" t="s">
        <v>237</v>
      </c>
      <c r="H9" s="52" t="s">
        <v>332</v>
      </c>
      <c r="I9" s="52" t="s">
        <v>239</v>
      </c>
      <c r="J9" s="145" t="s">
        <v>333</v>
      </c>
      <c r="K9" s="52" t="s">
        <v>245</v>
      </c>
      <c r="L9" s="52" t="s">
        <v>334</v>
      </c>
      <c r="M9" s="128" t="s">
        <v>242</v>
      </c>
      <c r="N9" s="52" t="s">
        <v>335</v>
      </c>
      <c r="O9" s="52" t="s">
        <v>336</v>
      </c>
      <c r="P9" s="52" t="s">
        <v>337</v>
      </c>
      <c r="Q9" s="52" t="s">
        <v>338</v>
      </c>
      <c r="R9" s="145" t="s">
        <v>333</v>
      </c>
      <c r="S9" s="52" t="s">
        <v>339</v>
      </c>
      <c r="T9" s="55" t="s">
        <v>247</v>
      </c>
      <c r="U9" s="55" t="s">
        <v>249</v>
      </c>
      <c r="V9" s="56" t="s">
        <v>340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2">
      <c r="A10" s="419">
        <f>'5- Identificación de Riesgos'!A10</f>
        <v>1</v>
      </c>
      <c r="B10" s="416" t="str">
        <f>'5- Identificación de Riesgos'!B10</f>
        <v>Demora (Incumplimiento en la presentación de los informes de seguimiento semestral y anual al Plan Sectorial de Desarrollo -PSD)</v>
      </c>
      <c r="C10" s="186" t="str">
        <f>'5- Identificación de Riesgos'!D10</f>
        <v>1. Falta de metodologías que permitan agilizar la formulación y elaboración de planes de acción.</v>
      </c>
      <c r="D10" s="177"/>
      <c r="E10" s="187" t="s">
        <v>498</v>
      </c>
      <c r="F10" s="171" t="s">
        <v>342</v>
      </c>
      <c r="G10" s="171" t="s">
        <v>342</v>
      </c>
      <c r="H10" s="171" t="s">
        <v>342</v>
      </c>
      <c r="I10" s="171" t="s">
        <v>342</v>
      </c>
      <c r="J10" s="176">
        <f>COUNTIF(F10:I10,"SI")/4</f>
        <v>1</v>
      </c>
      <c r="K10" s="479">
        <f>AVERAGE(J10:J15)</f>
        <v>1</v>
      </c>
      <c r="L10" s="171" t="str">
        <f>'5- Identificación de Riesgos'!I10</f>
        <v>Afectación de reputacion,imagén,  credibilidad, satisfacción de usuarios y PI</v>
      </c>
      <c r="M10" s="187" t="s">
        <v>511</v>
      </c>
      <c r="N10" s="171" t="s">
        <v>342</v>
      </c>
      <c r="O10" s="171" t="s">
        <v>342</v>
      </c>
      <c r="P10" s="171" t="s">
        <v>342</v>
      </c>
      <c r="Q10" s="171" t="s">
        <v>342</v>
      </c>
      <c r="R10" s="176">
        <f>SUM(COUNTIF(N10,"SI")*25%,COUNTIF(O10,"SI")*40%,COUNTIF(P10,"SI")*25%,COUNTIF(Q10,"SI")*10%)</f>
        <v>1</v>
      </c>
      <c r="S10" s="479">
        <f>AVERAGE(R10)</f>
        <v>1</v>
      </c>
      <c r="T10" s="45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49" t="str">
        <f>CONCATENATE(VLOOKUP((LEFT(T10,LEN(T10)-4)&amp;LEFT(U10,LEN(U10)-4)),'9- Matriz de Calor '!$D$18:$E$42,2,0)," - ",RIGHT(T10,1)*RIGHT(U10,1))</f>
        <v>Bajo - 2</v>
      </c>
    </row>
    <row r="11" spans="1:278" ht="89.25">
      <c r="A11" s="420"/>
      <c r="B11" s="417"/>
      <c r="C11" s="188" t="str">
        <f>'5- Identificación de Riesgos'!D11</f>
        <v>2. Escaso recurso humano con conocimientos, habilidades, destrezas y experiencia, en seguimiento de planes de acción.</v>
      </c>
      <c r="D11" s="178"/>
      <c r="E11" s="189" t="s">
        <v>499</v>
      </c>
      <c r="F11" s="172" t="s">
        <v>342</v>
      </c>
      <c r="G11" s="172" t="s">
        <v>342</v>
      </c>
      <c r="H11" s="172" t="s">
        <v>342</v>
      </c>
      <c r="I11" s="172" t="s">
        <v>342</v>
      </c>
      <c r="J11" s="175">
        <f t="shared" ref="J11:J29" si="0">COUNTIF(F11:I11,"SI")/4</f>
        <v>1</v>
      </c>
      <c r="K11" s="480"/>
      <c r="L11" s="276"/>
      <c r="M11" s="283"/>
      <c r="N11" s="276"/>
      <c r="O11" s="276"/>
      <c r="P11" s="276"/>
      <c r="Q11" s="276"/>
      <c r="R11" s="175">
        <f t="shared" ref="R11:R29" si="1">SUM(COUNTIF(N11,"SI")*25%,COUNTIF(O11,"SI")*40%,COUNTIF(P11,"SI")*25%,COUNTIF(Q11,"SI")*10%)</f>
        <v>0</v>
      </c>
      <c r="S11" s="480"/>
      <c r="T11" s="456"/>
      <c r="U11" s="417"/>
      <c r="V11" s="450"/>
    </row>
    <row r="12" spans="1:278" ht="84.75" customHeight="1">
      <c r="A12" s="420"/>
      <c r="B12" s="417"/>
      <c r="C12" s="188" t="str">
        <f>'5- Identificación de Riesgos'!D12</f>
        <v>3. Falta de entrenamiento del personal encargado en cada unidad de la elaboración del informe de seguimiento a planes y programas.</v>
      </c>
      <c r="D12" s="178"/>
      <c r="E12" s="189" t="s">
        <v>500</v>
      </c>
      <c r="F12" s="172" t="s">
        <v>342</v>
      </c>
      <c r="G12" s="172" t="s">
        <v>342</v>
      </c>
      <c r="H12" s="172" t="s">
        <v>342</v>
      </c>
      <c r="I12" s="172" t="s">
        <v>342</v>
      </c>
      <c r="J12" s="175">
        <f t="shared" si="0"/>
        <v>1</v>
      </c>
      <c r="K12" s="480"/>
      <c r="L12" s="276"/>
      <c r="M12" s="283"/>
      <c r="N12" s="276"/>
      <c r="O12" s="276"/>
      <c r="P12" s="276"/>
      <c r="Q12" s="276"/>
      <c r="R12" s="175">
        <f t="shared" si="1"/>
        <v>0</v>
      </c>
      <c r="S12" s="480"/>
      <c r="T12" s="456"/>
      <c r="U12" s="417"/>
      <c r="V12" s="450"/>
    </row>
    <row r="13" spans="1:278" ht="115.5" thickBot="1">
      <c r="A13" s="420"/>
      <c r="B13" s="417"/>
      <c r="C13" s="188" t="str">
        <f>'5- Identificación de Riesgos'!D13</f>
        <v>4. Falta de equipos y herramienta tecnológicas y de comunicaciones para el recaudo, análisis y procesamiento ágil y veraz, de la información.</v>
      </c>
      <c r="D13" s="178"/>
      <c r="E13" s="189" t="s">
        <v>492</v>
      </c>
      <c r="F13" s="172" t="s">
        <v>342</v>
      </c>
      <c r="G13" s="172" t="s">
        <v>342</v>
      </c>
      <c r="H13" s="172" t="s">
        <v>342</v>
      </c>
      <c r="I13" s="172" t="s">
        <v>342</v>
      </c>
      <c r="J13" s="175">
        <f t="shared" si="0"/>
        <v>1</v>
      </c>
      <c r="K13" s="480"/>
      <c r="L13" s="276"/>
      <c r="M13" s="283"/>
      <c r="N13" s="276"/>
      <c r="O13" s="276"/>
      <c r="P13" s="276"/>
      <c r="Q13" s="276"/>
      <c r="R13" s="175">
        <f t="shared" si="1"/>
        <v>0</v>
      </c>
      <c r="S13" s="480"/>
      <c r="T13" s="456"/>
      <c r="U13" s="417"/>
      <c r="V13" s="450"/>
    </row>
    <row r="14" spans="1:278" ht="102">
      <c r="A14" s="420"/>
      <c r="B14" s="417"/>
      <c r="C14" s="188" t="str">
        <f>'5- Identificación de Riesgos'!D14</f>
        <v>5. Información recibida en forma parcial o con errores que requiere ser ajustada por las unidades correspondientes.</v>
      </c>
      <c r="D14" s="178"/>
      <c r="E14" s="187" t="s">
        <v>490</v>
      </c>
      <c r="F14" s="172" t="s">
        <v>342</v>
      </c>
      <c r="G14" s="172" t="s">
        <v>342</v>
      </c>
      <c r="H14" s="172" t="s">
        <v>342</v>
      </c>
      <c r="I14" s="172" t="s">
        <v>342</v>
      </c>
      <c r="J14" s="175">
        <f t="shared" si="0"/>
        <v>1</v>
      </c>
      <c r="K14" s="480"/>
      <c r="L14" s="276"/>
      <c r="M14" s="283"/>
      <c r="N14" s="276"/>
      <c r="O14" s="276"/>
      <c r="P14" s="276"/>
      <c r="Q14" s="276"/>
      <c r="R14" s="175">
        <f t="shared" si="1"/>
        <v>0</v>
      </c>
      <c r="S14" s="480"/>
      <c r="T14" s="456"/>
      <c r="U14" s="417"/>
      <c r="V14" s="450"/>
    </row>
    <row r="15" spans="1:278" ht="76.5">
      <c r="A15" s="420"/>
      <c r="B15" s="417"/>
      <c r="C15" s="188" t="str">
        <f>'5- Identificación de Riesgos'!D15</f>
        <v>6. Alto volumen de carga laboral.</v>
      </c>
      <c r="D15" s="178"/>
      <c r="E15" s="189" t="s">
        <v>491</v>
      </c>
      <c r="F15" s="172" t="s">
        <v>342</v>
      </c>
      <c r="G15" s="172" t="s">
        <v>342</v>
      </c>
      <c r="H15" s="172" t="s">
        <v>342</v>
      </c>
      <c r="I15" s="172" t="s">
        <v>342</v>
      </c>
      <c r="J15" s="175">
        <f t="shared" si="0"/>
        <v>1</v>
      </c>
      <c r="K15" s="480"/>
      <c r="L15" s="276"/>
      <c r="M15" s="284"/>
      <c r="N15" s="276"/>
      <c r="O15" s="276"/>
      <c r="P15" s="276"/>
      <c r="Q15" s="276"/>
      <c r="R15" s="175">
        <f t="shared" si="1"/>
        <v>0</v>
      </c>
      <c r="S15" s="480"/>
      <c r="T15" s="456"/>
      <c r="U15" s="417"/>
      <c r="V15" s="450"/>
    </row>
    <row r="16" spans="1:278">
      <c r="A16" s="420"/>
      <c r="B16" s="417"/>
      <c r="C16" s="287"/>
      <c r="D16" s="274"/>
      <c r="E16" s="283"/>
      <c r="F16" s="276"/>
      <c r="G16" s="276"/>
      <c r="H16" s="276"/>
      <c r="I16" s="276"/>
      <c r="J16" s="175">
        <f t="shared" si="0"/>
        <v>0</v>
      </c>
      <c r="K16" s="480"/>
      <c r="L16" s="276"/>
      <c r="M16" s="284"/>
      <c r="N16" s="276"/>
      <c r="O16" s="276"/>
      <c r="P16" s="276"/>
      <c r="Q16" s="276"/>
      <c r="R16" s="175">
        <f t="shared" si="1"/>
        <v>0</v>
      </c>
      <c r="S16" s="480"/>
      <c r="T16" s="456"/>
      <c r="U16" s="417"/>
      <c r="V16" s="450"/>
    </row>
    <row r="17" spans="1:22">
      <c r="A17" s="420"/>
      <c r="B17" s="417"/>
      <c r="C17" s="287"/>
      <c r="D17" s="274"/>
      <c r="E17" s="283"/>
      <c r="F17" s="276"/>
      <c r="G17" s="276"/>
      <c r="H17" s="276"/>
      <c r="I17" s="276"/>
      <c r="J17" s="175">
        <f t="shared" si="0"/>
        <v>0</v>
      </c>
      <c r="K17" s="480"/>
      <c r="L17" s="276"/>
      <c r="M17" s="284"/>
      <c r="N17" s="276"/>
      <c r="O17" s="276"/>
      <c r="P17" s="276"/>
      <c r="Q17" s="276"/>
      <c r="R17" s="175">
        <f t="shared" si="1"/>
        <v>0</v>
      </c>
      <c r="S17" s="480"/>
      <c r="T17" s="456"/>
      <c r="U17" s="417"/>
      <c r="V17" s="450"/>
    </row>
    <row r="18" spans="1:22">
      <c r="A18" s="421"/>
      <c r="B18" s="423"/>
      <c r="C18" s="288"/>
      <c r="D18" s="280"/>
      <c r="E18" s="289"/>
      <c r="F18" s="281"/>
      <c r="G18" s="281"/>
      <c r="H18" s="281"/>
      <c r="I18" s="281"/>
      <c r="J18" s="260"/>
      <c r="K18" s="482"/>
      <c r="L18" s="281"/>
      <c r="M18" s="285"/>
      <c r="N18" s="281"/>
      <c r="O18" s="281"/>
      <c r="P18" s="281"/>
      <c r="Q18" s="281"/>
      <c r="R18" s="260"/>
      <c r="S18" s="482"/>
      <c r="T18" s="461"/>
      <c r="U18" s="423"/>
      <c r="V18" s="478"/>
    </row>
    <row r="19" spans="1:22" ht="15.75" thickBot="1">
      <c r="A19" s="421"/>
      <c r="B19" s="423"/>
      <c r="C19" s="288"/>
      <c r="D19" s="280"/>
      <c r="E19" s="289"/>
      <c r="F19" s="281"/>
      <c r="G19" s="281"/>
      <c r="H19" s="281"/>
      <c r="I19" s="281"/>
      <c r="J19" s="260">
        <f t="shared" si="0"/>
        <v>0</v>
      </c>
      <c r="K19" s="482"/>
      <c r="L19" s="281"/>
      <c r="M19" s="285"/>
      <c r="N19" s="281"/>
      <c r="O19" s="281"/>
      <c r="P19" s="281"/>
      <c r="Q19" s="281"/>
      <c r="R19" s="260">
        <f t="shared" si="1"/>
        <v>0</v>
      </c>
      <c r="S19" s="482"/>
      <c r="T19" s="461"/>
      <c r="U19" s="423"/>
      <c r="V19" s="478"/>
    </row>
    <row r="20" spans="1:22" ht="75">
      <c r="A20" s="419">
        <f>'5- Identificación de Riesgos'!A20</f>
        <v>2</v>
      </c>
      <c r="B20" s="416" t="str">
        <f>'5- Identificación de Riesgos'!B20</f>
        <v>Desarticulación de los objetivos y metas y  lineamientos  en la formulación del Plan de la Rama judicial.</v>
      </c>
      <c r="C20" s="186" t="str">
        <f>'5- Identificación de Riesgos'!D20</f>
        <v xml:space="preserve">1. Inadecuado ejercicio de planeación, para determinar las prioridades y problemas que se deben atender o satisfacer </v>
      </c>
      <c r="D20" s="177"/>
      <c r="E20" s="187" t="s">
        <v>494</v>
      </c>
      <c r="F20" s="171" t="s">
        <v>342</v>
      </c>
      <c r="G20" s="171" t="s">
        <v>342</v>
      </c>
      <c r="H20" s="171" t="s">
        <v>342</v>
      </c>
      <c r="I20" s="171" t="s">
        <v>342</v>
      </c>
      <c r="J20" s="176">
        <f t="shared" si="0"/>
        <v>1</v>
      </c>
      <c r="K20" s="479">
        <f>AVERAGE(J20:J29)</f>
        <v>0.375</v>
      </c>
      <c r="L20" s="171" t="str">
        <f>'5- Identificación de Riesgos'!I20</f>
        <v>Afectación de reputacion,imagén,  credibilidad, satisfacción de usuarios y PI</v>
      </c>
      <c r="M20" s="293"/>
      <c r="N20" s="171"/>
      <c r="O20" s="171"/>
      <c r="P20" s="171"/>
      <c r="Q20" s="171"/>
      <c r="R20" s="176">
        <f t="shared" si="1"/>
        <v>0</v>
      </c>
      <c r="S20" s="479">
        <f>AVERAGE(R20:R29)</f>
        <v>0</v>
      </c>
      <c r="T20" s="45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1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49" t="str">
        <f>CONCATENATE(VLOOKUP((LEFT(T20,LEN(T20)-4)&amp;LEFT(U20,LEN(U20)-4)),'9- Matriz de Calor '!$D$18:$E$42,2,0)," - ",RIGHT(T20,1)*RIGHT(U20,1))</f>
        <v>Moderado - 4</v>
      </c>
    </row>
    <row r="21" spans="1:22" ht="89.25" customHeight="1">
      <c r="A21" s="420"/>
      <c r="B21" s="417"/>
      <c r="C21" s="188" t="str">
        <f>'5- Identificación de Riesgos'!D21</f>
        <v>2. Escaso recurso humano con conocimientos, habilidades, destrezas y experiencia, en el Plan Sectorial de Desarrollo.</v>
      </c>
      <c r="D21" s="178"/>
      <c r="E21" s="270" t="s">
        <v>495</v>
      </c>
      <c r="F21" s="172" t="s">
        <v>342</v>
      </c>
      <c r="G21" s="172" t="s">
        <v>342</v>
      </c>
      <c r="H21" s="172" t="s">
        <v>342</v>
      </c>
      <c r="I21" s="172" t="s">
        <v>342</v>
      </c>
      <c r="J21" s="175">
        <f t="shared" si="0"/>
        <v>1</v>
      </c>
      <c r="K21" s="480"/>
      <c r="L21" s="172" t="str">
        <f>'5- Identificación de Riesgos'!I21</f>
        <v>Incumplimiento de las metas establecidas</v>
      </c>
      <c r="M21" s="294"/>
      <c r="N21" s="172"/>
      <c r="O21" s="172"/>
      <c r="P21" s="172"/>
      <c r="Q21" s="172"/>
      <c r="R21" s="175">
        <f t="shared" si="1"/>
        <v>0</v>
      </c>
      <c r="S21" s="480"/>
      <c r="T21" s="456"/>
      <c r="U21" s="417"/>
      <c r="V21" s="450"/>
    </row>
    <row r="22" spans="1:22" ht="89.25">
      <c r="A22" s="420"/>
      <c r="B22" s="417"/>
      <c r="C22" s="188" t="str">
        <f>'5- Identificación de Riesgos'!D22</f>
        <v xml:space="preserve">3 Utilización de metodologías   inadecuadas  para la aplicación del Plan Sectoerial de Desarrollo. </v>
      </c>
      <c r="D22" s="178"/>
      <c r="E22" s="189" t="s">
        <v>503</v>
      </c>
      <c r="F22" s="172" t="s">
        <v>342</v>
      </c>
      <c r="G22" s="172" t="s">
        <v>342</v>
      </c>
      <c r="H22" s="172" t="s">
        <v>342</v>
      </c>
      <c r="I22" s="172" t="s">
        <v>342</v>
      </c>
      <c r="J22" s="175">
        <f t="shared" si="0"/>
        <v>1</v>
      </c>
      <c r="K22" s="480"/>
      <c r="L22" s="276"/>
      <c r="M22" s="284"/>
      <c r="N22" s="276"/>
      <c r="O22" s="276"/>
      <c r="P22" s="276"/>
      <c r="Q22" s="276"/>
      <c r="R22" s="175">
        <f t="shared" si="1"/>
        <v>0</v>
      </c>
      <c r="S22" s="480"/>
      <c r="T22" s="456"/>
      <c r="U22" s="417"/>
      <c r="V22" s="450"/>
    </row>
    <row r="23" spans="1:22">
      <c r="A23" s="420"/>
      <c r="B23" s="417"/>
      <c r="C23" s="287"/>
      <c r="D23" s="274"/>
      <c r="E23" s="283"/>
      <c r="F23" s="276"/>
      <c r="G23" s="276"/>
      <c r="H23" s="276"/>
      <c r="I23" s="276"/>
      <c r="J23" s="175">
        <f t="shared" si="0"/>
        <v>0</v>
      </c>
      <c r="K23" s="480"/>
      <c r="L23" s="276"/>
      <c r="M23" s="284"/>
      <c r="N23" s="276"/>
      <c r="O23" s="276"/>
      <c r="P23" s="276"/>
      <c r="Q23" s="276"/>
      <c r="R23" s="175">
        <f t="shared" si="1"/>
        <v>0</v>
      </c>
      <c r="S23" s="480"/>
      <c r="T23" s="456"/>
      <c r="U23" s="417"/>
      <c r="V23" s="450"/>
    </row>
    <row r="24" spans="1:22">
      <c r="A24" s="420"/>
      <c r="B24" s="417"/>
      <c r="C24" s="287"/>
      <c r="D24" s="274"/>
      <c r="E24" s="283"/>
      <c r="F24" s="276"/>
      <c r="G24" s="276"/>
      <c r="H24" s="276"/>
      <c r="I24" s="276"/>
      <c r="J24" s="175">
        <f t="shared" si="0"/>
        <v>0</v>
      </c>
      <c r="K24" s="480"/>
      <c r="L24" s="276"/>
      <c r="M24" s="284"/>
      <c r="N24" s="276"/>
      <c r="O24" s="276"/>
      <c r="P24" s="276"/>
      <c r="Q24" s="276"/>
      <c r="R24" s="175">
        <f t="shared" si="1"/>
        <v>0</v>
      </c>
      <c r="S24" s="480"/>
      <c r="T24" s="456"/>
      <c r="U24" s="417"/>
      <c r="V24" s="450"/>
    </row>
    <row r="25" spans="1:22">
      <c r="A25" s="420"/>
      <c r="B25" s="417"/>
      <c r="C25" s="287"/>
      <c r="D25" s="274"/>
      <c r="E25" s="283"/>
      <c r="F25" s="276"/>
      <c r="G25" s="276"/>
      <c r="H25" s="276"/>
      <c r="I25" s="276"/>
      <c r="J25" s="175">
        <f t="shared" si="0"/>
        <v>0</v>
      </c>
      <c r="K25" s="480"/>
      <c r="L25" s="276"/>
      <c r="M25" s="284"/>
      <c r="N25" s="276"/>
      <c r="O25" s="276"/>
      <c r="P25" s="276"/>
      <c r="Q25" s="276"/>
      <c r="R25" s="175">
        <f t="shared" si="1"/>
        <v>0</v>
      </c>
      <c r="S25" s="480"/>
      <c r="T25" s="456"/>
      <c r="U25" s="417"/>
      <c r="V25" s="450"/>
    </row>
    <row r="26" spans="1:22">
      <c r="A26" s="420"/>
      <c r="B26" s="417"/>
      <c r="C26" s="287"/>
      <c r="D26" s="274"/>
      <c r="E26" s="283"/>
      <c r="F26" s="276"/>
      <c r="G26" s="276"/>
      <c r="H26" s="276"/>
      <c r="I26" s="276"/>
      <c r="J26" s="175">
        <f t="shared" si="0"/>
        <v>0</v>
      </c>
      <c r="K26" s="480"/>
      <c r="L26" s="276"/>
      <c r="M26" s="284"/>
      <c r="N26" s="276"/>
      <c r="O26" s="276"/>
      <c r="P26" s="276"/>
      <c r="Q26" s="276"/>
      <c r="R26" s="175">
        <f t="shared" si="1"/>
        <v>0</v>
      </c>
      <c r="S26" s="480"/>
      <c r="T26" s="456"/>
      <c r="U26" s="417"/>
      <c r="V26" s="450"/>
    </row>
    <row r="27" spans="1:22">
      <c r="A27" s="421"/>
      <c r="B27" s="423"/>
      <c r="C27" s="288"/>
      <c r="D27" s="280"/>
      <c r="E27" s="289"/>
      <c r="F27" s="281"/>
      <c r="G27" s="281"/>
      <c r="H27" s="281"/>
      <c r="I27" s="281"/>
      <c r="J27" s="260"/>
      <c r="K27" s="482"/>
      <c r="L27" s="281"/>
      <c r="M27" s="285"/>
      <c r="N27" s="281"/>
      <c r="O27" s="281"/>
      <c r="P27" s="281"/>
      <c r="Q27" s="281"/>
      <c r="R27" s="260"/>
      <c r="S27" s="482"/>
      <c r="T27" s="461"/>
      <c r="U27" s="423"/>
      <c r="V27" s="478"/>
    </row>
    <row r="28" spans="1:22">
      <c r="A28" s="421"/>
      <c r="B28" s="423"/>
      <c r="C28" s="288"/>
      <c r="D28" s="280"/>
      <c r="E28" s="289"/>
      <c r="F28" s="281"/>
      <c r="G28" s="281"/>
      <c r="H28" s="281"/>
      <c r="I28" s="281"/>
      <c r="J28" s="260"/>
      <c r="K28" s="482"/>
      <c r="L28" s="281"/>
      <c r="M28" s="285"/>
      <c r="N28" s="281"/>
      <c r="O28" s="281"/>
      <c r="P28" s="281"/>
      <c r="Q28" s="281"/>
      <c r="R28" s="260"/>
      <c r="S28" s="482"/>
      <c r="T28" s="461"/>
      <c r="U28" s="423"/>
      <c r="V28" s="478"/>
    </row>
    <row r="29" spans="1:22" ht="15.75" thickBot="1">
      <c r="A29" s="422"/>
      <c r="B29" s="418"/>
      <c r="C29" s="290"/>
      <c r="D29" s="275"/>
      <c r="E29" s="291"/>
      <c r="F29" s="278"/>
      <c r="G29" s="278"/>
      <c r="H29" s="278"/>
      <c r="I29" s="278"/>
      <c r="J29" s="205">
        <f t="shared" si="0"/>
        <v>0</v>
      </c>
      <c r="K29" s="481"/>
      <c r="L29" s="278"/>
      <c r="M29" s="286"/>
      <c r="N29" s="278"/>
      <c r="O29" s="278"/>
      <c r="P29" s="278"/>
      <c r="Q29" s="278"/>
      <c r="R29" s="205">
        <f t="shared" si="1"/>
        <v>0</v>
      </c>
      <c r="S29" s="481"/>
      <c r="T29" s="457"/>
      <c r="U29" s="418"/>
      <c r="V29" s="451"/>
    </row>
    <row r="30" spans="1:22" ht="69" customHeight="1">
      <c r="A30" s="419">
        <f>'5- Identificación de Riesgos'!A30</f>
        <v>3</v>
      </c>
      <c r="B30" s="416" t="str">
        <f>'5- Identificación de Riesgos'!B30</f>
        <v>No se fortalezca la administración de justicia</v>
      </c>
      <c r="C30" s="186" t="str">
        <f>'5- Identificación de Riesgos'!D30</f>
        <v>1. Inoportunidad en la asignación de los recursos</v>
      </c>
      <c r="D30" s="177"/>
      <c r="E30" s="187" t="s">
        <v>504</v>
      </c>
      <c r="F30" s="171" t="s">
        <v>342</v>
      </c>
      <c r="G30" s="171" t="s">
        <v>342</v>
      </c>
      <c r="H30" s="171" t="s">
        <v>342</v>
      </c>
      <c r="I30" s="171" t="s">
        <v>342</v>
      </c>
      <c r="J30" s="176">
        <f t="shared" ref="J30:J59" si="2">COUNTIF(F30:I30,"SI")/4</f>
        <v>1</v>
      </c>
      <c r="K30" s="479">
        <f>AVERAGE(J30:J34)</f>
        <v>1</v>
      </c>
      <c r="L30" s="171" t="str">
        <f>'5- Identificación de Riesgos'!I30</f>
        <v>Incumplimiento de las metas establecidas</v>
      </c>
      <c r="M30" s="293" t="s">
        <v>512</v>
      </c>
      <c r="N30" s="171" t="s">
        <v>342</v>
      </c>
      <c r="O30" s="171" t="s">
        <v>342</v>
      </c>
      <c r="P30" s="171" t="s">
        <v>342</v>
      </c>
      <c r="Q30" s="171" t="s">
        <v>342</v>
      </c>
      <c r="R30" s="176">
        <f t="shared" ref="R30:R59" si="3">SUM(COUNTIF(N30,"SI")*25%,COUNTIF(O30,"SI")*40%,COUNTIF(P30,"SI")*25%,COUNTIF(Q30,"SI")*10%)</f>
        <v>1</v>
      </c>
      <c r="S30" s="479">
        <f>AVERAGE(R30)</f>
        <v>1</v>
      </c>
      <c r="T30" s="45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1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49" t="str">
        <f>CONCATENATE(VLOOKUP((LEFT(T30,LEN(T30)-4)&amp;LEFT(U30,LEN(U30)-4)),'9- Matriz de Calor '!$D$18:$E$42,2,0)," - ",RIGHT(T30,1)*RIGHT(U30,1))</f>
        <v>Bajo - 1</v>
      </c>
    </row>
    <row r="31" spans="1:22" ht="97.5" customHeight="1">
      <c r="A31" s="420"/>
      <c r="B31" s="417"/>
      <c r="C31" s="188" t="str">
        <f>'5- Identificación de Riesgos'!D31</f>
        <v>2. Cargos sin perfiles óptimos, para la labor especifica de planeación y seguimiento a la misma.</v>
      </c>
      <c r="D31" s="178"/>
      <c r="E31" s="270" t="s">
        <v>505</v>
      </c>
      <c r="F31" s="172" t="s">
        <v>342</v>
      </c>
      <c r="G31" s="172" t="s">
        <v>342</v>
      </c>
      <c r="H31" s="172" t="s">
        <v>342</v>
      </c>
      <c r="I31" s="172" t="s">
        <v>342</v>
      </c>
      <c r="J31" s="175">
        <f t="shared" si="2"/>
        <v>1</v>
      </c>
      <c r="K31" s="480"/>
      <c r="L31" s="276"/>
      <c r="M31" s="284"/>
      <c r="N31" s="276"/>
      <c r="O31" s="276"/>
      <c r="P31" s="276"/>
      <c r="Q31" s="276"/>
      <c r="R31" s="175">
        <f t="shared" si="3"/>
        <v>0</v>
      </c>
      <c r="S31" s="480"/>
      <c r="T31" s="456"/>
      <c r="U31" s="417"/>
      <c r="V31" s="450"/>
    </row>
    <row r="32" spans="1:22" ht="89.25">
      <c r="A32" s="420"/>
      <c r="B32" s="417"/>
      <c r="C32" s="188" t="str">
        <f>'5- Identificación de Riesgos'!D32</f>
        <v>3. Falta de equipos y herramientas tecnológicas para desarrollar las tareas.</v>
      </c>
      <c r="D32" s="178"/>
      <c r="E32" s="270" t="s">
        <v>497</v>
      </c>
      <c r="F32" s="172" t="s">
        <v>342</v>
      </c>
      <c r="G32" s="172" t="s">
        <v>342</v>
      </c>
      <c r="H32" s="172" t="s">
        <v>342</v>
      </c>
      <c r="I32" s="172" t="s">
        <v>342</v>
      </c>
      <c r="J32" s="175">
        <f t="shared" si="2"/>
        <v>1</v>
      </c>
      <c r="K32" s="480"/>
      <c r="L32" s="276"/>
      <c r="M32" s="284"/>
      <c r="N32" s="276"/>
      <c r="O32" s="276"/>
      <c r="P32" s="276"/>
      <c r="Q32" s="276"/>
      <c r="R32" s="175">
        <f t="shared" si="3"/>
        <v>0</v>
      </c>
      <c r="S32" s="480"/>
      <c r="T32" s="456"/>
      <c r="U32" s="417"/>
      <c r="V32" s="450"/>
    </row>
    <row r="33" spans="1:22" ht="119.25" customHeight="1">
      <c r="A33" s="420"/>
      <c r="B33" s="417"/>
      <c r="C33" s="188" t="str">
        <f>'5- Identificación de Riesgos'!D33</f>
        <v>4. Sobrecargas de trabajo.</v>
      </c>
      <c r="D33" s="178"/>
      <c r="E33" s="270" t="s">
        <v>506</v>
      </c>
      <c r="F33" s="172" t="s">
        <v>342</v>
      </c>
      <c r="G33" s="172" t="s">
        <v>342</v>
      </c>
      <c r="H33" s="172" t="s">
        <v>342</v>
      </c>
      <c r="I33" s="172" t="s">
        <v>342</v>
      </c>
      <c r="J33" s="175">
        <f t="shared" si="2"/>
        <v>1</v>
      </c>
      <c r="K33" s="480"/>
      <c r="L33" s="276"/>
      <c r="M33" s="284"/>
      <c r="N33" s="276"/>
      <c r="O33" s="276"/>
      <c r="P33" s="276"/>
      <c r="Q33" s="276"/>
      <c r="R33" s="175">
        <f t="shared" si="3"/>
        <v>0</v>
      </c>
      <c r="S33" s="480"/>
      <c r="T33" s="456"/>
      <c r="U33" s="417"/>
      <c r="V33" s="450"/>
    </row>
    <row r="34" spans="1:22" ht="75">
      <c r="A34" s="420"/>
      <c r="B34" s="417"/>
      <c r="C34" s="188" t="str">
        <f>'5- Identificación de Riesgos'!D34</f>
        <v xml:space="preserve">5. Recortes presupuestales </v>
      </c>
      <c r="D34" s="178"/>
      <c r="E34" s="272" t="s">
        <v>496</v>
      </c>
      <c r="F34" s="172" t="s">
        <v>342</v>
      </c>
      <c r="G34" s="172" t="s">
        <v>342</v>
      </c>
      <c r="H34" s="172" t="s">
        <v>342</v>
      </c>
      <c r="I34" s="172" t="s">
        <v>342</v>
      </c>
      <c r="J34" s="175">
        <f t="shared" si="2"/>
        <v>1</v>
      </c>
      <c r="K34" s="480"/>
      <c r="L34" s="276"/>
      <c r="M34" s="284"/>
      <c r="N34" s="276"/>
      <c r="O34" s="276"/>
      <c r="P34" s="276"/>
      <c r="Q34" s="276"/>
      <c r="R34" s="175">
        <f t="shared" si="3"/>
        <v>0</v>
      </c>
      <c r="S34" s="480"/>
      <c r="T34" s="456"/>
      <c r="U34" s="417"/>
      <c r="V34" s="450"/>
    </row>
    <row r="35" spans="1:22">
      <c r="A35" s="420"/>
      <c r="B35" s="417"/>
      <c r="C35" s="287"/>
      <c r="D35" s="274"/>
      <c r="E35" s="283"/>
      <c r="F35" s="276"/>
      <c r="G35" s="276"/>
      <c r="H35" s="276"/>
      <c r="I35" s="276"/>
      <c r="J35" s="175">
        <f t="shared" si="2"/>
        <v>0</v>
      </c>
      <c r="K35" s="480"/>
      <c r="L35" s="276"/>
      <c r="M35" s="284"/>
      <c r="N35" s="276"/>
      <c r="O35" s="276"/>
      <c r="P35" s="276"/>
      <c r="Q35" s="276"/>
      <c r="R35" s="175">
        <f t="shared" si="3"/>
        <v>0</v>
      </c>
      <c r="S35" s="480"/>
      <c r="T35" s="456"/>
      <c r="U35" s="417"/>
      <c r="V35" s="450"/>
    </row>
    <row r="36" spans="1:22">
      <c r="A36" s="420"/>
      <c r="B36" s="417"/>
      <c r="C36" s="287"/>
      <c r="D36" s="274"/>
      <c r="E36" s="283"/>
      <c r="F36" s="276"/>
      <c r="G36" s="276"/>
      <c r="H36" s="276"/>
      <c r="I36" s="276"/>
      <c r="J36" s="175">
        <f t="shared" si="2"/>
        <v>0</v>
      </c>
      <c r="K36" s="480"/>
      <c r="L36" s="276"/>
      <c r="M36" s="284"/>
      <c r="N36" s="276"/>
      <c r="O36" s="276"/>
      <c r="P36" s="276"/>
      <c r="Q36" s="276"/>
      <c r="R36" s="175">
        <f t="shared" si="3"/>
        <v>0</v>
      </c>
      <c r="S36" s="480"/>
      <c r="T36" s="456"/>
      <c r="U36" s="417"/>
      <c r="V36" s="450"/>
    </row>
    <row r="37" spans="1:22">
      <c r="A37" s="420"/>
      <c r="B37" s="417"/>
      <c r="C37" s="287"/>
      <c r="D37" s="274"/>
      <c r="E37" s="283"/>
      <c r="F37" s="276"/>
      <c r="G37" s="276"/>
      <c r="H37" s="276"/>
      <c r="I37" s="276"/>
      <c r="J37" s="175">
        <f t="shared" si="2"/>
        <v>0</v>
      </c>
      <c r="K37" s="480"/>
      <c r="L37" s="276"/>
      <c r="M37" s="284"/>
      <c r="N37" s="276"/>
      <c r="O37" s="276"/>
      <c r="P37" s="276"/>
      <c r="Q37" s="276"/>
      <c r="R37" s="175">
        <f t="shared" si="3"/>
        <v>0</v>
      </c>
      <c r="S37" s="480"/>
      <c r="T37" s="456"/>
      <c r="U37" s="417"/>
      <c r="V37" s="450"/>
    </row>
    <row r="38" spans="1:22">
      <c r="A38" s="420"/>
      <c r="B38" s="417"/>
      <c r="C38" s="287"/>
      <c r="D38" s="274"/>
      <c r="E38" s="283"/>
      <c r="F38" s="276"/>
      <c r="G38" s="276"/>
      <c r="H38" s="276"/>
      <c r="I38" s="276"/>
      <c r="J38" s="175">
        <f t="shared" si="2"/>
        <v>0</v>
      </c>
      <c r="K38" s="480"/>
      <c r="L38" s="276"/>
      <c r="M38" s="284"/>
      <c r="N38" s="276"/>
      <c r="O38" s="276"/>
      <c r="P38" s="276"/>
      <c r="Q38" s="276"/>
      <c r="R38" s="175">
        <f t="shared" si="3"/>
        <v>0</v>
      </c>
      <c r="S38" s="480"/>
      <c r="T38" s="456"/>
      <c r="U38" s="417"/>
      <c r="V38" s="450"/>
    </row>
    <row r="39" spans="1:22" ht="15.75" thickBot="1">
      <c r="A39" s="422"/>
      <c r="B39" s="418"/>
      <c r="C39" s="290"/>
      <c r="D39" s="275"/>
      <c r="E39" s="291"/>
      <c r="F39" s="278"/>
      <c r="G39" s="278"/>
      <c r="H39" s="278"/>
      <c r="I39" s="278"/>
      <c r="J39" s="205">
        <f t="shared" si="2"/>
        <v>0</v>
      </c>
      <c r="K39" s="481"/>
      <c r="L39" s="278"/>
      <c r="M39" s="286"/>
      <c r="N39" s="278"/>
      <c r="O39" s="278"/>
      <c r="P39" s="278"/>
      <c r="Q39" s="278"/>
      <c r="R39" s="205">
        <f t="shared" si="3"/>
        <v>0</v>
      </c>
      <c r="S39" s="481"/>
      <c r="T39" s="457"/>
      <c r="U39" s="418"/>
      <c r="V39" s="451"/>
    </row>
    <row r="40" spans="1:22" ht="75.75" thickBot="1">
      <c r="A40" s="410">
        <f>'5- Identificación de Riesgos'!A40</f>
        <v>4</v>
      </c>
      <c r="B40" s="416" t="str">
        <f>'5- Identificación de Riesgos'!B40</f>
        <v xml:space="preserve">Recibir dádivas o beneficios a nombre propio o de terceros para direccionar planes a desarrollar y recursos de financiación </v>
      </c>
      <c r="C40" s="186" t="str">
        <f>'5- Identificación de Riesgos'!D40</f>
        <v>1. Insuficientes programas de capacitación para la toma de conciencia debido al desconocimiento de la ley antisoborno (ISO 37001: 2016), Plan Anticorrupcion y de los Valores y Principios propios de la Entidad</v>
      </c>
      <c r="D40" s="177"/>
      <c r="E40" s="186" t="s">
        <v>514</v>
      </c>
      <c r="F40" s="171" t="s">
        <v>342</v>
      </c>
      <c r="G40" s="171" t="s">
        <v>342</v>
      </c>
      <c r="H40" s="171" t="s">
        <v>342</v>
      </c>
      <c r="I40" s="171" t="s">
        <v>342</v>
      </c>
      <c r="J40" s="176">
        <f t="shared" si="2"/>
        <v>1</v>
      </c>
      <c r="K40" s="479">
        <f>AVERAGE(J40:J42)</f>
        <v>1</v>
      </c>
      <c r="L40" s="171" t="str">
        <f>'5- Identificación de Riesgos'!I50</f>
        <v>Afectación de reputacion,imagén,  credibilidad, satisfacción de usuarios y PI</v>
      </c>
      <c r="M40" s="298" t="s">
        <v>519</v>
      </c>
      <c r="N40" s="171" t="s">
        <v>342</v>
      </c>
      <c r="O40" s="171" t="s">
        <v>342</v>
      </c>
      <c r="P40" s="171" t="s">
        <v>342</v>
      </c>
      <c r="Q40" s="171" t="s">
        <v>342</v>
      </c>
      <c r="R40" s="176">
        <f t="shared" si="3"/>
        <v>1</v>
      </c>
      <c r="S40" s="479">
        <f>AVERAGE(R40:R41)</f>
        <v>0.5</v>
      </c>
      <c r="T40" s="45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Alta - 4</v>
      </c>
      <c r="U40" s="41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49" t="str">
        <f>CONCATENATE(VLOOKUP((LEFT(T40,LEN(T40)-4)&amp;LEFT(U40,LEN(U40)-4)),'9- Matriz de Calor '!$D$18:$E$42,2,0)," - ",RIGHT(T40,1)*RIGHT(U40,1))</f>
        <v>Alto - 16</v>
      </c>
    </row>
    <row r="41" spans="1:22" ht="75.75" thickBot="1">
      <c r="A41" s="411"/>
      <c r="B41" s="417"/>
      <c r="C41" s="188" t="str">
        <f>'5- Identificación de Riesgos'!D41</f>
        <v>2. Desconocimiento y no aplicación del código de ética y buen gobieno</v>
      </c>
      <c r="D41" s="178"/>
      <c r="E41" s="186" t="s">
        <v>515</v>
      </c>
      <c r="F41" s="172" t="s">
        <v>342</v>
      </c>
      <c r="G41" s="172" t="s">
        <v>342</v>
      </c>
      <c r="H41" s="172" t="s">
        <v>342</v>
      </c>
      <c r="I41" s="172" t="s">
        <v>342</v>
      </c>
      <c r="J41" s="175">
        <f t="shared" si="2"/>
        <v>1</v>
      </c>
      <c r="K41" s="480"/>
      <c r="L41" s="276"/>
      <c r="M41" s="299"/>
      <c r="N41" s="276"/>
      <c r="O41" s="276"/>
      <c r="P41" s="276"/>
      <c r="Q41" s="276"/>
      <c r="R41" s="175">
        <f>SUM(COUNTIF(N41,"SI")*25%,COUNTIF(O41,"SI")*40%,COUNTIF(P41,"SI")*25%,COUNTIF(Q41,"SI")*10%)</f>
        <v>0</v>
      </c>
      <c r="S41" s="480"/>
      <c r="T41" s="456"/>
      <c r="U41" s="417"/>
      <c r="V41" s="450"/>
    </row>
    <row r="42" spans="1:22" ht="75">
      <c r="A42" s="411"/>
      <c r="B42" s="417"/>
      <c r="C42" s="188" t="str">
        <f>'5- Identificación de Riesgos'!D42</f>
        <v>3. Carencia de compromiso y transparencia de los servidore judiciales.</v>
      </c>
      <c r="D42" s="178"/>
      <c r="E42" s="186" t="s">
        <v>516</v>
      </c>
      <c r="F42" s="172" t="s">
        <v>342</v>
      </c>
      <c r="G42" s="172" t="s">
        <v>342</v>
      </c>
      <c r="H42" s="172" t="s">
        <v>342</v>
      </c>
      <c r="I42" s="172" t="s">
        <v>342</v>
      </c>
      <c r="J42" s="175">
        <f t="shared" si="2"/>
        <v>1</v>
      </c>
      <c r="K42" s="480"/>
      <c r="L42" s="276"/>
      <c r="M42" s="300"/>
      <c r="N42" s="276"/>
      <c r="O42" s="276"/>
      <c r="P42" s="276"/>
      <c r="Q42" s="276"/>
      <c r="R42" s="175">
        <f>SUM(COUNTIF(N42,"SI")*25%,COUNTIF(O42,"SI")*40%,COUNTIF(P42,"SI")*25%,COUNTIF(Q42,"SI")*10%)</f>
        <v>0</v>
      </c>
      <c r="S42" s="480"/>
      <c r="T42" s="456"/>
      <c r="U42" s="417"/>
      <c r="V42" s="450"/>
    </row>
    <row r="43" spans="1:22" ht="90" customHeight="1" thickBot="1">
      <c r="A43" s="411"/>
      <c r="B43" s="417"/>
      <c r="C43" s="188" t="str">
        <f>'5- Identificación de Riesgos'!D43</f>
        <v>4. Deficiencia de controles en el trámite de los documentos</v>
      </c>
      <c r="D43" s="178"/>
      <c r="E43" s="295" t="s">
        <v>517</v>
      </c>
      <c r="F43" s="172" t="s">
        <v>342</v>
      </c>
      <c r="G43" s="172" t="s">
        <v>342</v>
      </c>
      <c r="H43" s="172" t="s">
        <v>342</v>
      </c>
      <c r="I43" s="172" t="s">
        <v>342</v>
      </c>
      <c r="J43" s="175">
        <f t="shared" si="2"/>
        <v>1</v>
      </c>
      <c r="K43" s="480"/>
      <c r="L43" s="276"/>
      <c r="M43" s="301"/>
      <c r="N43" s="276"/>
      <c r="O43" s="276"/>
      <c r="P43" s="276"/>
      <c r="Q43" s="276"/>
      <c r="R43" s="175">
        <f t="shared" si="3"/>
        <v>0</v>
      </c>
      <c r="S43" s="480"/>
      <c r="T43" s="456"/>
      <c r="U43" s="417"/>
      <c r="V43" s="450"/>
    </row>
    <row r="44" spans="1:22" ht="98.25" customHeight="1">
      <c r="A44" s="411"/>
      <c r="B44" s="417"/>
      <c r="C44" s="188" t="str">
        <f>'5- Identificación de Riesgos'!D44</f>
        <v>5. No aplicación adecuada de los procedimientos de control</v>
      </c>
      <c r="D44" s="178"/>
      <c r="E44" s="178" t="s">
        <v>518</v>
      </c>
      <c r="F44" s="172" t="s">
        <v>342</v>
      </c>
      <c r="G44" s="172" t="s">
        <v>342</v>
      </c>
      <c r="H44" s="172" t="s">
        <v>342</v>
      </c>
      <c r="I44" s="172" t="s">
        <v>342</v>
      </c>
      <c r="J44" s="175">
        <f t="shared" si="2"/>
        <v>1</v>
      </c>
      <c r="K44" s="480"/>
      <c r="L44" s="276"/>
      <c r="M44" s="284"/>
      <c r="N44" s="276"/>
      <c r="O44" s="276"/>
      <c r="P44" s="276"/>
      <c r="Q44" s="276"/>
      <c r="R44" s="175">
        <f t="shared" si="3"/>
        <v>0</v>
      </c>
      <c r="S44" s="480"/>
      <c r="T44" s="456"/>
      <c r="U44" s="417"/>
      <c r="V44" s="450"/>
    </row>
    <row r="45" spans="1:22">
      <c r="A45" s="411"/>
      <c r="B45" s="417"/>
      <c r="C45" s="287"/>
      <c r="D45" s="274"/>
      <c r="E45" s="283"/>
      <c r="F45" s="276"/>
      <c r="G45" s="276"/>
      <c r="H45" s="276"/>
      <c r="I45" s="276"/>
      <c r="J45" s="175">
        <f t="shared" si="2"/>
        <v>0</v>
      </c>
      <c r="K45" s="480"/>
      <c r="L45" s="276"/>
      <c r="M45" s="284"/>
      <c r="N45" s="276"/>
      <c r="O45" s="276"/>
      <c r="P45" s="276"/>
      <c r="Q45" s="276"/>
      <c r="R45" s="175">
        <f t="shared" si="3"/>
        <v>0</v>
      </c>
      <c r="S45" s="480"/>
      <c r="T45" s="456"/>
      <c r="U45" s="417"/>
      <c r="V45" s="450"/>
    </row>
    <row r="46" spans="1:22">
      <c r="A46" s="411"/>
      <c r="B46" s="417"/>
      <c r="C46" s="287"/>
      <c r="D46" s="274"/>
      <c r="E46" s="283"/>
      <c r="F46" s="276"/>
      <c r="G46" s="276"/>
      <c r="H46" s="276"/>
      <c r="I46" s="276"/>
      <c r="J46" s="175">
        <f t="shared" si="2"/>
        <v>0</v>
      </c>
      <c r="K46" s="480"/>
      <c r="L46" s="276"/>
      <c r="M46" s="284"/>
      <c r="N46" s="276"/>
      <c r="O46" s="276"/>
      <c r="P46" s="276"/>
      <c r="Q46" s="276"/>
      <c r="R46" s="175">
        <f t="shared" si="3"/>
        <v>0</v>
      </c>
      <c r="S46" s="480"/>
      <c r="T46" s="456"/>
      <c r="U46" s="417"/>
      <c r="V46" s="450"/>
    </row>
    <row r="47" spans="1:22">
      <c r="A47" s="411"/>
      <c r="B47" s="417"/>
      <c r="C47" s="287"/>
      <c r="D47" s="274"/>
      <c r="E47" s="283"/>
      <c r="F47" s="276"/>
      <c r="G47" s="276"/>
      <c r="H47" s="276"/>
      <c r="I47" s="276"/>
      <c r="J47" s="175">
        <f t="shared" si="2"/>
        <v>0</v>
      </c>
      <c r="K47" s="480"/>
      <c r="L47" s="276"/>
      <c r="M47" s="284"/>
      <c r="N47" s="276"/>
      <c r="O47" s="276"/>
      <c r="P47" s="276"/>
      <c r="Q47" s="276"/>
      <c r="R47" s="175">
        <f t="shared" si="3"/>
        <v>0</v>
      </c>
      <c r="S47" s="480"/>
      <c r="T47" s="456"/>
      <c r="U47" s="417"/>
      <c r="V47" s="450"/>
    </row>
    <row r="48" spans="1:22">
      <c r="A48" s="411"/>
      <c r="B48" s="417"/>
      <c r="C48" s="287"/>
      <c r="D48" s="274"/>
      <c r="E48" s="283"/>
      <c r="F48" s="276"/>
      <c r="G48" s="276"/>
      <c r="H48" s="276"/>
      <c r="I48" s="276"/>
      <c r="J48" s="175">
        <f t="shared" si="2"/>
        <v>0</v>
      </c>
      <c r="K48" s="480"/>
      <c r="L48" s="276"/>
      <c r="M48" s="284"/>
      <c r="N48" s="276"/>
      <c r="O48" s="276"/>
      <c r="P48" s="276"/>
      <c r="Q48" s="276"/>
      <c r="R48" s="175">
        <f t="shared" si="3"/>
        <v>0</v>
      </c>
      <c r="S48" s="480"/>
      <c r="T48" s="456"/>
      <c r="U48" s="417"/>
      <c r="V48" s="450"/>
    </row>
    <row r="49" spans="1:22" ht="15.75" thickBot="1">
      <c r="A49" s="412"/>
      <c r="B49" s="418"/>
      <c r="C49" s="290"/>
      <c r="D49" s="275"/>
      <c r="E49" s="291"/>
      <c r="F49" s="278"/>
      <c r="G49" s="278"/>
      <c r="H49" s="278"/>
      <c r="I49" s="278"/>
      <c r="J49" s="205">
        <f t="shared" si="2"/>
        <v>0</v>
      </c>
      <c r="K49" s="481"/>
      <c r="L49" s="278"/>
      <c r="M49" s="286"/>
      <c r="N49" s="278"/>
      <c r="O49" s="278"/>
      <c r="P49" s="278"/>
      <c r="Q49" s="278"/>
      <c r="R49" s="205">
        <f t="shared" si="3"/>
        <v>0</v>
      </c>
      <c r="S49" s="481"/>
      <c r="T49" s="457"/>
      <c r="U49" s="418"/>
      <c r="V49" s="451"/>
    </row>
    <row r="50" spans="1:22" ht="75">
      <c r="A50" s="468">
        <f>'5- Identificación de Riesgos'!A50</f>
        <v>5</v>
      </c>
      <c r="B50" s="416"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186" t="str">
        <f>'5- Identificación de Riesgos'!D50</f>
        <v>1. Falta de ética de los servidores públicos (Debilidades en principios y valores)</v>
      </c>
      <c r="D50" s="177"/>
      <c r="E50" s="261" t="s">
        <v>343</v>
      </c>
      <c r="F50" s="171" t="s">
        <v>341</v>
      </c>
      <c r="G50" s="171" t="s">
        <v>342</v>
      </c>
      <c r="H50" s="171" t="s">
        <v>341</v>
      </c>
      <c r="I50" s="171" t="s">
        <v>341</v>
      </c>
      <c r="J50" s="176">
        <f t="shared" si="2"/>
        <v>0.25</v>
      </c>
      <c r="K50" s="479">
        <f>AVERAGE(J50:J59)</f>
        <v>0.125</v>
      </c>
      <c r="L50" s="171" t="str">
        <f>'5- Identificación de Riesgos'!I60</f>
        <v>Afectación de reputacion,imagén,  credibilidad, satisfacción de usuarios y PI</v>
      </c>
      <c r="M50" s="296" t="s">
        <v>344</v>
      </c>
      <c r="N50" s="171" t="s">
        <v>342</v>
      </c>
      <c r="O50" s="171" t="s">
        <v>342</v>
      </c>
      <c r="P50" s="171" t="s">
        <v>342</v>
      </c>
      <c r="Q50" s="171" t="s">
        <v>342</v>
      </c>
      <c r="R50" s="176">
        <f t="shared" si="3"/>
        <v>1</v>
      </c>
      <c r="S50" s="479">
        <f t="shared" ref="S50" si="4">AVERAGE(R50:R59)</f>
        <v>0.1</v>
      </c>
      <c r="T50" s="45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49" t="str">
        <f>CONCATENATE(VLOOKUP((LEFT(T50,LEN(T50)-4)&amp;LEFT(U50,LEN(U50)-4)),'9- Matriz de Calor '!$D$18:$E$42,2,0)," - ",RIGHT(T50,1)*RIGHT(U50,1))</f>
        <v>Alto  - 4</v>
      </c>
    </row>
    <row r="51" spans="1:22" ht="38.25">
      <c r="A51" s="466"/>
      <c r="B51" s="417"/>
      <c r="C51" s="188" t="str">
        <f>'5- Identificación de Riesgos'!D51</f>
        <v>2. Debilidades en los controles de los procedimientos para la formulación del planes estratégicos.</v>
      </c>
      <c r="D51" s="178"/>
      <c r="E51" s="210" t="s">
        <v>345</v>
      </c>
      <c r="F51" s="172" t="s">
        <v>341</v>
      </c>
      <c r="G51" s="172" t="s">
        <v>341</v>
      </c>
      <c r="H51" s="172" t="s">
        <v>341</v>
      </c>
      <c r="I51" s="172" t="s">
        <v>341</v>
      </c>
      <c r="J51" s="175">
        <f t="shared" si="2"/>
        <v>0</v>
      </c>
      <c r="K51" s="480"/>
      <c r="L51" s="172">
        <f>'5- Identificación de Riesgos'!I61</f>
        <v>0</v>
      </c>
      <c r="M51" s="297" t="s">
        <v>346</v>
      </c>
      <c r="N51" s="172" t="s">
        <v>341</v>
      </c>
      <c r="O51" s="172" t="s">
        <v>341</v>
      </c>
      <c r="P51" s="172" t="s">
        <v>341</v>
      </c>
      <c r="Q51" s="172" t="s">
        <v>341</v>
      </c>
      <c r="R51" s="175">
        <f t="shared" si="3"/>
        <v>0</v>
      </c>
      <c r="S51" s="480"/>
      <c r="T51" s="456"/>
      <c r="U51" s="417"/>
      <c r="V51" s="450"/>
    </row>
    <row r="52" spans="1:22" ht="63.75">
      <c r="A52" s="466"/>
      <c r="B52" s="417"/>
      <c r="C52" s="188" t="str">
        <f>'5- Identificación de Riesgos'!D52</f>
        <v xml:space="preserve">3. Manipulación de datos, estadísticas,  diagnósticos sobre la administración de justicia,  que preponderen o creen  necesidades para beneficiar intereses propios y/o terceros. </v>
      </c>
      <c r="D52" s="178"/>
      <c r="E52" s="189" t="s">
        <v>493</v>
      </c>
      <c r="F52" s="172" t="s">
        <v>342</v>
      </c>
      <c r="G52" s="172" t="s">
        <v>342</v>
      </c>
      <c r="H52" s="172" t="s">
        <v>342</v>
      </c>
      <c r="I52" s="172" t="s">
        <v>342</v>
      </c>
      <c r="J52" s="175">
        <f t="shared" si="2"/>
        <v>1</v>
      </c>
      <c r="K52" s="480"/>
      <c r="L52" s="172">
        <f>'5- Identificación de Riesgos'!I62</f>
        <v>0</v>
      </c>
      <c r="M52" s="192"/>
      <c r="N52" s="172"/>
      <c r="O52" s="172"/>
      <c r="P52" s="172"/>
      <c r="Q52" s="172"/>
      <c r="R52" s="175">
        <f t="shared" si="3"/>
        <v>0</v>
      </c>
      <c r="S52" s="480"/>
      <c r="T52" s="456"/>
      <c r="U52" s="417"/>
      <c r="V52" s="450"/>
    </row>
    <row r="53" spans="1:22">
      <c r="A53" s="466"/>
      <c r="B53" s="417"/>
      <c r="C53" s="188">
        <f>'5- Identificación de Riesgos'!D53</f>
        <v>0</v>
      </c>
      <c r="D53" s="178"/>
      <c r="E53" s="189"/>
      <c r="F53" s="172"/>
      <c r="G53" s="172"/>
      <c r="H53" s="172"/>
      <c r="I53" s="172"/>
      <c r="J53" s="175">
        <f t="shared" si="2"/>
        <v>0</v>
      </c>
      <c r="K53" s="480"/>
      <c r="L53" s="172">
        <f>'5- Identificación de Riesgos'!I63</f>
        <v>0</v>
      </c>
      <c r="M53" s="192"/>
      <c r="N53" s="172"/>
      <c r="O53" s="172"/>
      <c r="P53" s="172"/>
      <c r="Q53" s="172"/>
      <c r="R53" s="175">
        <f t="shared" si="3"/>
        <v>0</v>
      </c>
      <c r="S53" s="480"/>
      <c r="T53" s="456"/>
      <c r="U53" s="417"/>
      <c r="V53" s="450"/>
    </row>
    <row r="54" spans="1:22">
      <c r="A54" s="466"/>
      <c r="B54" s="417"/>
      <c r="C54" s="188">
        <f>'5- Identificación de Riesgos'!D54</f>
        <v>0</v>
      </c>
      <c r="D54" s="178"/>
      <c r="E54" s="178"/>
      <c r="F54" s="172"/>
      <c r="G54" s="172"/>
      <c r="H54" s="172"/>
      <c r="I54" s="172"/>
      <c r="J54" s="175">
        <f t="shared" si="2"/>
        <v>0</v>
      </c>
      <c r="K54" s="480"/>
      <c r="L54" s="172">
        <f>'5- Identificación de Riesgos'!I64</f>
        <v>0</v>
      </c>
      <c r="M54" s="192"/>
      <c r="N54" s="172"/>
      <c r="O54" s="172"/>
      <c r="P54" s="172"/>
      <c r="Q54" s="172"/>
      <c r="R54" s="175">
        <f t="shared" si="3"/>
        <v>0</v>
      </c>
      <c r="S54" s="480"/>
      <c r="T54" s="456"/>
      <c r="U54" s="417"/>
      <c r="V54" s="450"/>
    </row>
    <row r="55" spans="1:22">
      <c r="A55" s="466"/>
      <c r="B55" s="417"/>
      <c r="C55" s="188">
        <f>'5- Identificación de Riesgos'!D55</f>
        <v>0</v>
      </c>
      <c r="D55" s="178"/>
      <c r="E55" s="189"/>
      <c r="F55" s="172"/>
      <c r="G55" s="172"/>
      <c r="H55" s="172"/>
      <c r="I55" s="172"/>
      <c r="J55" s="175">
        <f t="shared" si="2"/>
        <v>0</v>
      </c>
      <c r="K55" s="480"/>
      <c r="L55" s="172">
        <f>'5- Identificación de Riesgos'!I65</f>
        <v>0</v>
      </c>
      <c r="M55" s="192"/>
      <c r="N55" s="172"/>
      <c r="O55" s="172"/>
      <c r="P55" s="172"/>
      <c r="Q55" s="172"/>
      <c r="R55" s="175">
        <f t="shared" si="3"/>
        <v>0</v>
      </c>
      <c r="S55" s="480"/>
      <c r="T55" s="456"/>
      <c r="U55" s="417"/>
      <c r="V55" s="450"/>
    </row>
    <row r="56" spans="1:22">
      <c r="A56" s="466"/>
      <c r="B56" s="417"/>
      <c r="C56" s="188">
        <f>'5- Identificación de Riesgos'!D56</f>
        <v>0</v>
      </c>
      <c r="D56" s="178"/>
      <c r="E56" s="189"/>
      <c r="F56" s="172"/>
      <c r="G56" s="172"/>
      <c r="H56" s="172"/>
      <c r="I56" s="172"/>
      <c r="J56" s="175">
        <f t="shared" si="2"/>
        <v>0</v>
      </c>
      <c r="K56" s="480"/>
      <c r="L56" s="172">
        <f>'5- Identificación de Riesgos'!I66</f>
        <v>0</v>
      </c>
      <c r="M56" s="192"/>
      <c r="N56" s="172"/>
      <c r="O56" s="172"/>
      <c r="P56" s="172"/>
      <c r="Q56" s="172"/>
      <c r="R56" s="175">
        <f t="shared" si="3"/>
        <v>0</v>
      </c>
      <c r="S56" s="480"/>
      <c r="T56" s="456"/>
      <c r="U56" s="417"/>
      <c r="V56" s="450"/>
    </row>
    <row r="57" spans="1:22">
      <c r="A57" s="466"/>
      <c r="B57" s="417"/>
      <c r="C57" s="188">
        <f>'5- Identificación de Riesgos'!D57</f>
        <v>0</v>
      </c>
      <c r="D57" s="178"/>
      <c r="E57" s="189"/>
      <c r="F57" s="172"/>
      <c r="G57" s="172"/>
      <c r="H57" s="172"/>
      <c r="I57" s="172"/>
      <c r="J57" s="175">
        <f t="shared" si="2"/>
        <v>0</v>
      </c>
      <c r="K57" s="480"/>
      <c r="L57" s="172">
        <f>'5- Identificación de Riesgos'!I67</f>
        <v>0</v>
      </c>
      <c r="M57" s="192"/>
      <c r="N57" s="172"/>
      <c r="O57" s="172"/>
      <c r="P57" s="172"/>
      <c r="Q57" s="172"/>
      <c r="R57" s="175">
        <f t="shared" si="3"/>
        <v>0</v>
      </c>
      <c r="S57" s="480"/>
      <c r="T57" s="456"/>
      <c r="U57" s="417"/>
      <c r="V57" s="450"/>
    </row>
    <row r="58" spans="1:22">
      <c r="A58" s="466"/>
      <c r="B58" s="417"/>
      <c r="C58" s="188">
        <f>'5- Identificación de Riesgos'!D58</f>
        <v>0</v>
      </c>
      <c r="D58" s="178"/>
      <c r="E58" s="189"/>
      <c r="F58" s="172"/>
      <c r="G58" s="172"/>
      <c r="H58" s="172"/>
      <c r="I58" s="172"/>
      <c r="J58" s="175">
        <f t="shared" si="2"/>
        <v>0</v>
      </c>
      <c r="K58" s="480"/>
      <c r="L58" s="172">
        <f>'5- Identificación de Riesgos'!I68</f>
        <v>0</v>
      </c>
      <c r="M58" s="192"/>
      <c r="N58" s="172"/>
      <c r="O58" s="172"/>
      <c r="P58" s="172"/>
      <c r="Q58" s="172"/>
      <c r="R58" s="175">
        <f t="shared" si="3"/>
        <v>0</v>
      </c>
      <c r="S58" s="480"/>
      <c r="T58" s="456"/>
      <c r="U58" s="417"/>
      <c r="V58" s="450"/>
    </row>
    <row r="59" spans="1:22" ht="15.75" thickBot="1">
      <c r="A59" s="467"/>
      <c r="B59" s="418"/>
      <c r="C59" s="190">
        <f>'5- Identificación de Riesgos'!D59</f>
        <v>0</v>
      </c>
      <c r="D59" s="180"/>
      <c r="E59" s="191"/>
      <c r="F59" s="173"/>
      <c r="G59" s="173"/>
      <c r="H59" s="173"/>
      <c r="I59" s="173"/>
      <c r="J59" s="205">
        <f t="shared" si="2"/>
        <v>0</v>
      </c>
      <c r="K59" s="481"/>
      <c r="L59" s="173">
        <f>'5- Identificación de Riesgos'!I69</f>
        <v>0</v>
      </c>
      <c r="M59" s="193"/>
      <c r="N59" s="173"/>
      <c r="O59" s="173"/>
      <c r="P59" s="173"/>
      <c r="Q59" s="173"/>
      <c r="R59" s="205">
        <f t="shared" si="3"/>
        <v>0</v>
      </c>
      <c r="S59" s="481"/>
      <c r="T59" s="457"/>
      <c r="U59" s="418"/>
      <c r="V59" s="451"/>
    </row>
    <row r="60" spans="1:22" ht="38.25">
      <c r="A60" s="468">
        <f>'5- Identificación de Riesgos'!A60</f>
        <v>6</v>
      </c>
      <c r="B60" s="416" t="str">
        <f>'5- Identificación de Riesgos'!B60</f>
        <v xml:space="preserve">Ofrecer, prometer, entregar, aceptar o solicitar una ventaja indebida  a favor propio o de terceros al realizar el seguimiento de la planeación estratégica de forma deficiente, incompleta e inorportuna </v>
      </c>
      <c r="C60" s="186" t="str">
        <f>'5- Identificación de Riesgos'!D60</f>
        <v>1. Falta de ética de los servidores públicos (Debilidades en principios y valores)</v>
      </c>
      <c r="D60" s="177"/>
      <c r="E60" s="261" t="s">
        <v>343</v>
      </c>
      <c r="F60" s="171" t="s">
        <v>341</v>
      </c>
      <c r="G60" s="171" t="s">
        <v>342</v>
      </c>
      <c r="H60" s="171" t="s">
        <v>341</v>
      </c>
      <c r="I60" s="171" t="s">
        <v>341</v>
      </c>
      <c r="J60" s="176">
        <f t="shared" ref="J60:J69" si="5">COUNTIF(F60:I60,"SI")/4</f>
        <v>0.25</v>
      </c>
      <c r="K60" s="479">
        <f t="shared" ref="K60" si="6">AVERAGE(J60:J69)</f>
        <v>2.5000000000000001E-2</v>
      </c>
      <c r="L60" s="171">
        <f>'5- Identificación de Riesgos'!I70</f>
        <v>0</v>
      </c>
      <c r="M60" s="296" t="s">
        <v>344</v>
      </c>
      <c r="N60" s="171" t="s">
        <v>342</v>
      </c>
      <c r="O60" s="171" t="s">
        <v>342</v>
      </c>
      <c r="P60" s="171" t="s">
        <v>342</v>
      </c>
      <c r="Q60" s="171" t="s">
        <v>342</v>
      </c>
      <c r="R60" s="176">
        <f t="shared" ref="R60:R69" si="7">SUM(COUNTIF(N60,"SI")*25%,COUNTIF(O60,"SI")*40%,COUNTIF(P60,"SI")*25%,COUNTIF(Q60,"SI")*10%)</f>
        <v>1</v>
      </c>
      <c r="S60" s="479">
        <f t="shared" ref="S60" si="8">AVERAGE(R60:R69)</f>
        <v>0.1</v>
      </c>
      <c r="T60" s="45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49" t="str">
        <f>CONCATENATE(VLOOKUP((LEFT(T60,LEN(T60)-4)&amp;LEFT(U60,LEN(U60)-4)),'9- Matriz de Calor '!$D$18:$E$42,2,0)," - ",RIGHT(T60,1)*RIGHT(U60,1))</f>
        <v>Alto  - 4</v>
      </c>
    </row>
    <row r="61" spans="1:22" ht="38.25">
      <c r="A61" s="466"/>
      <c r="B61" s="417"/>
      <c r="C61" s="188" t="str">
        <f>'5- Identificación de Riesgos'!D61</f>
        <v xml:space="preserve">2. Falta identificar y hacer seguimiento a funcionarios sensibles </v>
      </c>
      <c r="D61" s="178"/>
      <c r="E61" s="210" t="s">
        <v>347</v>
      </c>
      <c r="F61" s="172" t="s">
        <v>341</v>
      </c>
      <c r="G61" s="172" t="s">
        <v>341</v>
      </c>
      <c r="H61" s="172" t="s">
        <v>341</v>
      </c>
      <c r="I61" s="172" t="s">
        <v>341</v>
      </c>
      <c r="J61" s="175">
        <f t="shared" si="5"/>
        <v>0</v>
      </c>
      <c r="K61" s="480"/>
      <c r="L61" s="172">
        <f>'5- Identificación de Riesgos'!I71</f>
        <v>0</v>
      </c>
      <c r="M61" s="297" t="s">
        <v>346</v>
      </c>
      <c r="N61" s="172" t="s">
        <v>341</v>
      </c>
      <c r="O61" s="172" t="s">
        <v>341</v>
      </c>
      <c r="P61" s="172" t="s">
        <v>341</v>
      </c>
      <c r="Q61" s="172" t="s">
        <v>341</v>
      </c>
      <c r="R61" s="175">
        <f t="shared" si="7"/>
        <v>0</v>
      </c>
      <c r="S61" s="480"/>
      <c r="T61" s="456"/>
      <c r="U61" s="417"/>
      <c r="V61" s="450"/>
    </row>
    <row r="62" spans="1:22" ht="30">
      <c r="A62" s="466"/>
      <c r="B62" s="417"/>
      <c r="C62" s="188" t="str">
        <f>'5- Identificación de Riesgos'!D62</f>
        <v>3. Insuficiente seguimiento a la ejecución de los proyectos de inversión y la destinación de los recursos</v>
      </c>
      <c r="D62" s="178"/>
      <c r="E62" s="189"/>
      <c r="F62" s="172"/>
      <c r="G62" s="172"/>
      <c r="H62" s="172"/>
      <c r="I62" s="172"/>
      <c r="J62" s="175">
        <f t="shared" si="5"/>
        <v>0</v>
      </c>
      <c r="K62" s="480"/>
      <c r="L62" s="172">
        <f>'5- Identificación de Riesgos'!I72</f>
        <v>0</v>
      </c>
      <c r="M62" s="192"/>
      <c r="N62" s="172"/>
      <c r="O62" s="172"/>
      <c r="P62" s="172"/>
      <c r="Q62" s="172"/>
      <c r="R62" s="175">
        <f t="shared" si="7"/>
        <v>0</v>
      </c>
      <c r="S62" s="480"/>
      <c r="T62" s="456"/>
      <c r="U62" s="417"/>
      <c r="V62" s="450"/>
    </row>
    <row r="63" spans="1:22">
      <c r="A63" s="466"/>
      <c r="B63" s="417"/>
      <c r="C63" s="188">
        <f>'5- Identificación de Riesgos'!D63</f>
        <v>0</v>
      </c>
      <c r="D63" s="178"/>
      <c r="E63" s="189"/>
      <c r="F63" s="172"/>
      <c r="G63" s="172"/>
      <c r="H63" s="172"/>
      <c r="I63" s="172"/>
      <c r="J63" s="175">
        <f t="shared" si="5"/>
        <v>0</v>
      </c>
      <c r="K63" s="480"/>
      <c r="L63" s="172">
        <f>'5- Identificación de Riesgos'!I73</f>
        <v>0</v>
      </c>
      <c r="M63" s="192"/>
      <c r="N63" s="172"/>
      <c r="O63" s="172"/>
      <c r="P63" s="172"/>
      <c r="Q63" s="172"/>
      <c r="R63" s="175">
        <f t="shared" si="7"/>
        <v>0</v>
      </c>
      <c r="S63" s="480"/>
      <c r="T63" s="456"/>
      <c r="U63" s="417"/>
      <c r="V63" s="450"/>
    </row>
    <row r="64" spans="1:22">
      <c r="A64" s="466"/>
      <c r="B64" s="417"/>
      <c r="C64" s="188">
        <f>'5- Identificación de Riesgos'!D64</f>
        <v>0</v>
      </c>
      <c r="D64" s="178"/>
      <c r="E64" s="178"/>
      <c r="F64" s="172"/>
      <c r="G64" s="172"/>
      <c r="H64" s="172"/>
      <c r="I64" s="172"/>
      <c r="J64" s="175">
        <f t="shared" si="5"/>
        <v>0</v>
      </c>
      <c r="K64" s="480"/>
      <c r="L64" s="172">
        <f>'5- Identificación de Riesgos'!I74</f>
        <v>0</v>
      </c>
      <c r="M64" s="192"/>
      <c r="N64" s="172"/>
      <c r="O64" s="172"/>
      <c r="P64" s="172"/>
      <c r="Q64" s="172"/>
      <c r="R64" s="175">
        <f t="shared" si="7"/>
        <v>0</v>
      </c>
      <c r="S64" s="480"/>
      <c r="T64" s="456"/>
      <c r="U64" s="417"/>
      <c r="V64" s="450"/>
    </row>
    <row r="65" spans="1:22">
      <c r="A65" s="466"/>
      <c r="B65" s="417"/>
      <c r="C65" s="188">
        <f>'5- Identificación de Riesgos'!D65</f>
        <v>0</v>
      </c>
      <c r="D65" s="178"/>
      <c r="E65" s="189"/>
      <c r="F65" s="172"/>
      <c r="G65" s="172"/>
      <c r="H65" s="172"/>
      <c r="I65" s="172"/>
      <c r="J65" s="175">
        <f t="shared" si="5"/>
        <v>0</v>
      </c>
      <c r="K65" s="480"/>
      <c r="L65" s="172">
        <f>'5- Identificación de Riesgos'!I75</f>
        <v>0</v>
      </c>
      <c r="M65" s="192"/>
      <c r="N65" s="172"/>
      <c r="O65" s="172"/>
      <c r="P65" s="172"/>
      <c r="Q65" s="172"/>
      <c r="R65" s="175">
        <f t="shared" si="7"/>
        <v>0</v>
      </c>
      <c r="S65" s="480"/>
      <c r="T65" s="456"/>
      <c r="U65" s="417"/>
      <c r="V65" s="450"/>
    </row>
    <row r="66" spans="1:22">
      <c r="A66" s="466"/>
      <c r="B66" s="417"/>
      <c r="C66" s="188">
        <f>'5- Identificación de Riesgos'!D66</f>
        <v>0</v>
      </c>
      <c r="D66" s="178"/>
      <c r="E66" s="189"/>
      <c r="F66" s="172"/>
      <c r="G66" s="172"/>
      <c r="H66" s="172"/>
      <c r="I66" s="172"/>
      <c r="J66" s="175">
        <f t="shared" si="5"/>
        <v>0</v>
      </c>
      <c r="K66" s="480"/>
      <c r="L66" s="172">
        <f>'5- Identificación de Riesgos'!I76</f>
        <v>0</v>
      </c>
      <c r="M66" s="192"/>
      <c r="N66" s="172"/>
      <c r="O66" s="172"/>
      <c r="P66" s="172"/>
      <c r="Q66" s="172"/>
      <c r="R66" s="175">
        <f t="shared" si="7"/>
        <v>0</v>
      </c>
      <c r="S66" s="480"/>
      <c r="T66" s="456"/>
      <c r="U66" s="417"/>
      <c r="V66" s="450"/>
    </row>
    <row r="67" spans="1:22">
      <c r="A67" s="466"/>
      <c r="B67" s="417"/>
      <c r="C67" s="188">
        <f>'5- Identificación de Riesgos'!D67</f>
        <v>0</v>
      </c>
      <c r="D67" s="178"/>
      <c r="E67" s="189"/>
      <c r="F67" s="172"/>
      <c r="G67" s="172"/>
      <c r="H67" s="172"/>
      <c r="I67" s="172"/>
      <c r="J67" s="175">
        <f t="shared" si="5"/>
        <v>0</v>
      </c>
      <c r="K67" s="480"/>
      <c r="L67" s="172">
        <f>'5- Identificación de Riesgos'!I77</f>
        <v>0</v>
      </c>
      <c r="M67" s="192"/>
      <c r="N67" s="172"/>
      <c r="O67" s="172"/>
      <c r="P67" s="172"/>
      <c r="Q67" s="172"/>
      <c r="R67" s="175">
        <f t="shared" si="7"/>
        <v>0</v>
      </c>
      <c r="S67" s="480"/>
      <c r="T67" s="456"/>
      <c r="U67" s="417"/>
      <c r="V67" s="450"/>
    </row>
    <row r="68" spans="1:22">
      <c r="A68" s="466"/>
      <c r="B68" s="417"/>
      <c r="C68" s="188">
        <f>'5- Identificación de Riesgos'!D68</f>
        <v>0</v>
      </c>
      <c r="D68" s="178"/>
      <c r="E68" s="189"/>
      <c r="F68" s="172"/>
      <c r="G68" s="172"/>
      <c r="H68" s="172"/>
      <c r="I68" s="172"/>
      <c r="J68" s="175">
        <f t="shared" si="5"/>
        <v>0</v>
      </c>
      <c r="K68" s="480"/>
      <c r="L68" s="172">
        <f>'5- Identificación de Riesgos'!I78</f>
        <v>0</v>
      </c>
      <c r="M68" s="192"/>
      <c r="N68" s="172"/>
      <c r="O68" s="172"/>
      <c r="P68" s="172"/>
      <c r="Q68" s="172"/>
      <c r="R68" s="175">
        <f t="shared" si="7"/>
        <v>0</v>
      </c>
      <c r="S68" s="480"/>
      <c r="T68" s="456"/>
      <c r="U68" s="417"/>
      <c r="V68" s="450"/>
    </row>
    <row r="69" spans="1:22" ht="15.75" thickBot="1">
      <c r="A69" s="467"/>
      <c r="B69" s="418"/>
      <c r="C69" s="190">
        <f>'5- Identificación de Riesgos'!D69</f>
        <v>0</v>
      </c>
      <c r="D69" s="180"/>
      <c r="E69" s="191"/>
      <c r="F69" s="173"/>
      <c r="G69" s="173"/>
      <c r="H69" s="173"/>
      <c r="I69" s="173"/>
      <c r="J69" s="205">
        <f t="shared" si="5"/>
        <v>0</v>
      </c>
      <c r="K69" s="481"/>
      <c r="L69" s="173">
        <f>'5- Identificación de Riesgos'!I79</f>
        <v>0</v>
      </c>
      <c r="M69" s="193"/>
      <c r="N69" s="173"/>
      <c r="O69" s="173"/>
      <c r="P69" s="173"/>
      <c r="Q69" s="173"/>
      <c r="R69" s="205">
        <f t="shared" si="7"/>
        <v>0</v>
      </c>
      <c r="S69" s="481"/>
      <c r="T69" s="457"/>
      <c r="U69" s="418"/>
      <c r="V69" s="451"/>
    </row>
  </sheetData>
  <mergeCells count="60">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60:U69"/>
    <mergeCell ref="V60:V69"/>
    <mergeCell ref="A60:A69"/>
    <mergeCell ref="B60:B69"/>
    <mergeCell ref="K60:K69"/>
    <mergeCell ref="S60:S69"/>
    <mergeCell ref="T60:T69"/>
  </mergeCells>
  <conditionalFormatting sqref="T10 T20 T30 T40 T50 T60">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6" priority="295" operator="between">
      <formula>1</formula>
      <formula>2</formula>
    </cfRule>
    <cfRule type="cellIs" dxfId="245" priority="296" operator="between">
      <formula>0</formula>
      <formula>2</formula>
    </cfRule>
  </conditionalFormatting>
  <conditionalFormatting sqref="U10 U20 U30 U40 U50 U60">
    <cfRule type="containsText" dxfId="244" priority="268" operator="containsText" text="Catastrófico">
      <formula>NOT(ISERROR(SEARCH("Catastrófico",U10)))</formula>
    </cfRule>
    <cfRule type="containsText" dxfId="243" priority="269" operator="containsText" text="Mayor">
      <formula>NOT(ISERROR(SEARCH("Mayor",U10)))</formula>
    </cfRule>
    <cfRule type="containsText" dxfId="242" priority="270" operator="containsText" text="Alta">
      <formula>NOT(ISERROR(SEARCH("Alta",U10)))</formula>
    </cfRule>
    <cfRule type="containsText" dxfId="241" priority="271" operator="containsText" text="Moderado">
      <formula>NOT(ISERROR(SEARCH("Moderado",U10)))</formula>
    </cfRule>
    <cfRule type="containsText" dxfId="240" priority="272" operator="containsText" text="Menor">
      <formula>NOT(ISERROR(SEARCH("Menor",U10)))</formula>
    </cfRule>
    <cfRule type="containsText" dxfId="239" priority="273" operator="containsText" text="Leve">
      <formula>NOT(ISERROR(SEARCH("Leve",U10)))</formula>
    </cfRule>
  </conditionalFormatting>
  <conditionalFormatting sqref="V10 V20 V30 V40 V50 V60">
    <cfRule type="containsText" dxfId="238" priority="232" operator="containsText" text="Extremo">
      <formula>NOT(ISERROR(SEARCH("Extremo",V10)))</formula>
    </cfRule>
    <cfRule type="containsText" dxfId="237" priority="233" operator="containsText" text="Alto">
      <formula>NOT(ISERROR(SEARCH("Alto",V10)))</formula>
    </cfRule>
    <cfRule type="containsText" dxfId="236" priority="234" operator="containsText" text="Bajo">
      <formula>NOT(ISERROR(SEARCH("Bajo",V10)))</formula>
    </cfRule>
    <cfRule type="containsText" dxfId="235" priority="235" operator="containsText" text="Moderado">
      <formula>NOT(ISERROR(SEARCH("Moderado",V10)))</formula>
    </cfRule>
  </conditionalFormatting>
  <dataValidations count="2">
    <dataValidation allowBlank="1" showInputMessage="1" showErrorMessage="1" prompt="Enunciar cuál es el control" sqref="M60 M10:M14 E33 E35:E38 E30:E31 E43 E45:E48 E40:E41 E53 E55:E58 E50:E51 M40:M42 M50 E63 E65:E68 E60:E61 E10:E28" xr:uid="{00000000-0002-0000-0600-000000000000}"/>
    <dataValidation type="list" allowBlank="1" showInputMessage="1" showErrorMessage="1" sqref="N10:Q69 F10:I6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topLeftCell="A7" zoomScale="70" zoomScaleNormal="70" zoomScalePageLayoutView="70" workbookViewId="0">
      <selection activeCell="Q40" sqref="Q40:Q49"/>
    </sheetView>
  </sheetViews>
  <sheetFormatPr baseColWidth="10" defaultColWidth="11.42578125" defaultRowHeight="15"/>
  <cols>
    <col min="1" max="1" width="5.42578125" customWidth="1"/>
    <col min="2" max="2" width="35.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37.140625" style="17" customWidth="1"/>
    <col min="16" max="16" width="33" style="17" customWidth="1"/>
    <col min="17" max="17" width="35.7109375" style="17" customWidth="1"/>
    <col min="18" max="269" width="11.42578125" style="17"/>
    <col min="270" max="16384" width="11.42578125" style="22"/>
  </cols>
  <sheetData>
    <row r="1" spans="1:269" s="19" customFormat="1" ht="27.75" customHeight="1">
      <c r="A1" s="517"/>
      <c r="B1" s="517"/>
      <c r="C1" s="517"/>
      <c r="D1" s="517"/>
      <c r="E1" s="517"/>
      <c r="F1" s="514" t="s">
        <v>348</v>
      </c>
      <c r="G1" s="514"/>
      <c r="H1" s="514"/>
      <c r="I1" s="514"/>
      <c r="J1" s="514"/>
      <c r="K1" s="514"/>
      <c r="L1" s="514"/>
      <c r="M1" s="514"/>
      <c r="N1" s="514"/>
      <c r="O1" s="514"/>
      <c r="P1" s="514"/>
      <c r="Q1" s="51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7"/>
      <c r="B2" s="517"/>
      <c r="C2" s="517"/>
      <c r="D2" s="517"/>
      <c r="E2" s="517"/>
      <c r="F2" s="514"/>
      <c r="G2" s="514"/>
      <c r="H2" s="514"/>
      <c r="I2" s="514"/>
      <c r="J2" s="514"/>
      <c r="K2" s="514"/>
      <c r="L2" s="514"/>
      <c r="M2" s="514"/>
      <c r="N2" s="514"/>
      <c r="O2" s="514"/>
      <c r="P2" s="514"/>
      <c r="Q2" s="51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7"/>
      <c r="B3" s="517"/>
      <c r="C3" s="517"/>
      <c r="D3" s="517"/>
      <c r="E3" s="517"/>
      <c r="F3" s="514"/>
      <c r="G3" s="514"/>
      <c r="H3" s="514"/>
      <c r="I3" s="514"/>
      <c r="J3" s="514"/>
      <c r="K3" s="514"/>
      <c r="L3" s="514"/>
      <c r="M3" s="514"/>
      <c r="N3" s="514"/>
      <c r="O3" s="514"/>
      <c r="P3" s="514"/>
      <c r="Q3" s="51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8" t="s">
        <v>258</v>
      </c>
      <c r="B4" s="428"/>
      <c r="C4" s="436" t="s">
        <v>4</v>
      </c>
      <c r="D4" s="436"/>
      <c r="E4" s="436"/>
      <c r="F4" s="436"/>
      <c r="G4" s="436"/>
      <c r="H4" s="436"/>
      <c r="I4" s="436"/>
      <c r="J4" s="436"/>
      <c r="K4" s="436"/>
      <c r="L4" s="436"/>
      <c r="M4" s="436"/>
      <c r="N4" s="436"/>
      <c r="O4" s="436"/>
      <c r="P4" s="436"/>
      <c r="Q4" s="43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8" t="s">
        <v>260</v>
      </c>
      <c r="B5" s="428"/>
      <c r="C5" s="436" t="s">
        <v>30</v>
      </c>
      <c r="D5" s="436"/>
      <c r="E5" s="436"/>
      <c r="F5" s="436"/>
      <c r="G5" s="436"/>
      <c r="H5" s="436"/>
      <c r="I5" s="436"/>
      <c r="J5" s="436"/>
      <c r="K5" s="436"/>
      <c r="L5" s="436"/>
      <c r="M5" s="436"/>
      <c r="N5" s="436"/>
      <c r="O5" s="436"/>
      <c r="P5" s="436"/>
      <c r="Q5" s="43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8" t="s">
        <v>261</v>
      </c>
      <c r="B6" s="428"/>
      <c r="C6" s="435" t="s">
        <v>262</v>
      </c>
      <c r="D6" s="435"/>
      <c r="E6" s="435"/>
      <c r="F6" s="435"/>
      <c r="G6" s="435"/>
      <c r="H6" s="435"/>
      <c r="I6" s="435"/>
      <c r="J6" s="435"/>
      <c r="K6" s="435"/>
      <c r="L6" s="435"/>
      <c r="M6" s="435"/>
      <c r="N6" s="435"/>
      <c r="O6" s="435"/>
      <c r="P6" s="435"/>
      <c r="Q6" s="43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92" t="s">
        <v>349</v>
      </c>
      <c r="B7" s="492"/>
      <c r="C7" s="492"/>
      <c r="D7" s="492"/>
      <c r="E7" s="492"/>
      <c r="F7" s="492" t="s">
        <v>278</v>
      </c>
      <c r="G7" s="492"/>
      <c r="H7" s="492"/>
      <c r="I7" s="91"/>
      <c r="J7" s="438" t="s">
        <v>350</v>
      </c>
      <c r="K7" s="438"/>
      <c r="L7" s="438"/>
      <c r="M7" s="438"/>
      <c r="N7" s="43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94" t="s">
        <v>268</v>
      </c>
      <c r="B8" s="495" t="s">
        <v>327</v>
      </c>
      <c r="C8" s="518" t="s">
        <v>270</v>
      </c>
      <c r="D8" s="520" t="s">
        <v>280</v>
      </c>
      <c r="E8" s="495" t="s">
        <v>264</v>
      </c>
      <c r="F8" s="515" t="s">
        <v>351</v>
      </c>
      <c r="G8" s="515" t="s">
        <v>352</v>
      </c>
      <c r="H8" s="515" t="s">
        <v>353</v>
      </c>
      <c r="I8" s="522"/>
      <c r="J8" s="515" t="s">
        <v>354</v>
      </c>
      <c r="K8" s="515" t="s">
        <v>355</v>
      </c>
      <c r="L8" s="515" t="s">
        <v>356</v>
      </c>
      <c r="M8" s="515" t="s">
        <v>357</v>
      </c>
      <c r="N8" s="515" t="s">
        <v>358</v>
      </c>
      <c r="O8" s="515" t="s">
        <v>359</v>
      </c>
      <c r="P8" s="515" t="s">
        <v>360</v>
      </c>
      <c r="Q8" s="515" t="s">
        <v>361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9"/>
      <c r="B9" s="496"/>
      <c r="C9" s="519"/>
      <c r="D9" s="521"/>
      <c r="E9" s="496"/>
      <c r="F9" s="516"/>
      <c r="G9" s="516"/>
      <c r="H9" s="516"/>
      <c r="I9" s="523"/>
      <c r="J9" s="516"/>
      <c r="K9" s="516"/>
      <c r="L9" s="516"/>
      <c r="M9" s="516"/>
      <c r="N9" s="516"/>
      <c r="O9" s="516"/>
      <c r="P9" s="516"/>
      <c r="Q9" s="51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9.75" customHeight="1">
      <c r="A10" s="419">
        <f>'5- Identificación de Riesgos'!A10</f>
        <v>1</v>
      </c>
      <c r="B10" s="505" t="str">
        <f>'5- Identificación de Riesgos'!B10</f>
        <v>Demora (Incumplimiento en la presentación de los informes de seguimiento semestral y anual al Plan Sectorial de Desarrollo -PSD)</v>
      </c>
      <c r="C10" s="416" t="str">
        <f>'5- Identificación de Riesgos'!C10</f>
        <v>No se presentan en forma oportuna los informes de seguimiento para la toma de decisiones de la Alta Dirección</v>
      </c>
      <c r="D10" s="416" t="s">
        <v>295</v>
      </c>
      <c r="E10" s="194" t="str">
        <f>'5- Identificación de Riesgos'!D10</f>
        <v>1. Falta de metodologías que permitan agilizar la formulación y elaboración de planes de acción.</v>
      </c>
      <c r="F10" s="455" t="str">
        <f>'5- Identificación de Riesgos'!H10</f>
        <v>Muy Baja - 1</v>
      </c>
      <c r="G10" s="416" t="str">
        <f>'5- Identificación de Riesgos'!M10</f>
        <v>Moderado - 3</v>
      </c>
      <c r="H10" s="416" t="str">
        <f>'5- Identificación de Riesgos'!N10</f>
        <v>Moderado - 3</v>
      </c>
      <c r="I10" s="169"/>
      <c r="J10" s="508" t="str">
        <f>'6- Valoración Controles'!T10</f>
        <v>Muy Baja - 1</v>
      </c>
      <c r="K10" s="508" t="str">
        <f>'6- Valoración Controles'!U10</f>
        <v>Menor - 2</v>
      </c>
      <c r="L10" s="511" t="e">
        <f>AVERAGE(#REF!)</f>
        <v>#REF!</v>
      </c>
      <c r="M10" s="505" t="str">
        <f>'6- Valoración Controles'!V10</f>
        <v>Bajo - 2</v>
      </c>
      <c r="N10" s="505" t="s">
        <v>362</v>
      </c>
      <c r="O10" s="524" t="s">
        <v>513</v>
      </c>
      <c r="P10" s="527" t="s">
        <v>507</v>
      </c>
      <c r="Q10" s="530" t="s">
        <v>531</v>
      </c>
    </row>
    <row r="11" spans="1:269" ht="9.75" customHeight="1">
      <c r="A11" s="420"/>
      <c r="B11" s="413"/>
      <c r="C11" s="417"/>
      <c r="D11" s="417"/>
      <c r="E11" s="195" t="str">
        <f>'5- Identificación de Riesgos'!D11</f>
        <v>2. Escaso recurso humano con conocimientos, habilidades, destrezas y experiencia, en seguimiento de planes de acción.</v>
      </c>
      <c r="F11" s="456"/>
      <c r="G11" s="507"/>
      <c r="H11" s="417"/>
      <c r="I11" s="92"/>
      <c r="J11" s="509"/>
      <c r="K11" s="509"/>
      <c r="L11" s="512"/>
      <c r="M11" s="413"/>
      <c r="N11" s="413"/>
      <c r="O11" s="525"/>
      <c r="P11" s="528"/>
      <c r="Q11" s="531"/>
    </row>
    <row r="12" spans="1:269" ht="9.75" customHeight="1">
      <c r="A12" s="420"/>
      <c r="B12" s="413"/>
      <c r="C12" s="417"/>
      <c r="D12" s="417"/>
      <c r="E12" s="204" t="str">
        <f>'5- Identificación de Riesgos'!D12</f>
        <v>3. Falta de entrenamiento del personal encargado en cada unidad de la elaboración del informe de seguimiento a planes y programas.</v>
      </c>
      <c r="F12" s="456"/>
      <c r="G12" s="507"/>
      <c r="H12" s="417"/>
      <c r="I12" s="92"/>
      <c r="J12" s="509"/>
      <c r="K12" s="509"/>
      <c r="L12" s="512"/>
      <c r="M12" s="413"/>
      <c r="N12" s="413"/>
      <c r="O12" s="525"/>
      <c r="P12" s="528"/>
      <c r="Q12" s="531"/>
    </row>
    <row r="13" spans="1:269" ht="9.75" customHeight="1">
      <c r="A13" s="420"/>
      <c r="B13" s="413"/>
      <c r="C13" s="417"/>
      <c r="D13" s="417"/>
      <c r="E13" s="195" t="str">
        <f>'5- Identificación de Riesgos'!D13</f>
        <v>4. Falta de equipos y herramienta tecnológicas y de comunicaciones para el recaudo, análisis y procesamiento ágil y veraz, de la información.</v>
      </c>
      <c r="F13" s="456"/>
      <c r="G13" s="507"/>
      <c r="H13" s="417"/>
      <c r="I13" s="92"/>
      <c r="J13" s="509"/>
      <c r="K13" s="509"/>
      <c r="L13" s="512"/>
      <c r="M13" s="413"/>
      <c r="N13" s="413"/>
      <c r="O13" s="525"/>
      <c r="P13" s="528"/>
      <c r="Q13" s="531"/>
    </row>
    <row r="14" spans="1:269" ht="9.75" customHeight="1">
      <c r="A14" s="420"/>
      <c r="B14" s="413"/>
      <c r="C14" s="417"/>
      <c r="D14" s="417"/>
      <c r="E14" s="195" t="str">
        <f>'5- Identificación de Riesgos'!D14</f>
        <v>5. Información recibida en forma parcial o con errores que requiere ser ajustada por las unidades correspondientes.</v>
      </c>
      <c r="F14" s="456"/>
      <c r="G14" s="507"/>
      <c r="H14" s="417"/>
      <c r="I14" s="92"/>
      <c r="J14" s="509"/>
      <c r="K14" s="509"/>
      <c r="L14" s="512"/>
      <c r="M14" s="413"/>
      <c r="N14" s="413"/>
      <c r="O14" s="525"/>
      <c r="P14" s="528"/>
      <c r="Q14" s="531"/>
    </row>
    <row r="15" spans="1:269" ht="9.75" customHeight="1">
      <c r="A15" s="420"/>
      <c r="B15" s="413"/>
      <c r="C15" s="417"/>
      <c r="D15" s="417"/>
      <c r="E15" s="195" t="str">
        <f>'5- Identificación de Riesgos'!D15</f>
        <v>6. Alto volumen de carga laboral.</v>
      </c>
      <c r="F15" s="456"/>
      <c r="G15" s="507"/>
      <c r="H15" s="417"/>
      <c r="I15" s="92"/>
      <c r="J15" s="509"/>
      <c r="K15" s="509"/>
      <c r="L15" s="512"/>
      <c r="M15" s="413"/>
      <c r="N15" s="413"/>
      <c r="O15" s="525"/>
      <c r="P15" s="528"/>
      <c r="Q15" s="531"/>
    </row>
    <row r="16" spans="1:269" ht="9.75" customHeight="1">
      <c r="A16" s="420"/>
      <c r="B16" s="413"/>
      <c r="C16" s="417"/>
      <c r="D16" s="417"/>
      <c r="E16" s="195">
        <f>'5- Identificación de Riesgos'!D16</f>
        <v>0</v>
      </c>
      <c r="F16" s="456"/>
      <c r="G16" s="507"/>
      <c r="H16" s="417"/>
      <c r="I16" s="92"/>
      <c r="J16" s="509"/>
      <c r="K16" s="509"/>
      <c r="L16" s="512"/>
      <c r="M16" s="413"/>
      <c r="N16" s="413"/>
      <c r="O16" s="525"/>
      <c r="P16" s="528"/>
      <c r="Q16" s="531"/>
    </row>
    <row r="17" spans="1:17" ht="9.75" customHeight="1">
      <c r="A17" s="420"/>
      <c r="B17" s="413"/>
      <c r="C17" s="417"/>
      <c r="D17" s="417"/>
      <c r="E17" s="195">
        <f>'5- Identificación de Riesgos'!D17</f>
        <v>0</v>
      </c>
      <c r="F17" s="456"/>
      <c r="G17" s="507"/>
      <c r="H17" s="417"/>
      <c r="I17" s="92"/>
      <c r="J17" s="509"/>
      <c r="K17" s="509"/>
      <c r="L17" s="512"/>
      <c r="M17" s="413"/>
      <c r="N17" s="413"/>
      <c r="O17" s="525"/>
      <c r="P17" s="528"/>
      <c r="Q17" s="531"/>
    </row>
    <row r="18" spans="1:17" ht="9.75" customHeight="1">
      <c r="A18" s="420"/>
      <c r="B18" s="413"/>
      <c r="C18" s="417"/>
      <c r="D18" s="417"/>
      <c r="E18" s="195">
        <f>'5- Identificación de Riesgos'!D18</f>
        <v>0</v>
      </c>
      <c r="F18" s="456"/>
      <c r="G18" s="507"/>
      <c r="H18" s="417"/>
      <c r="I18" s="92"/>
      <c r="J18" s="509"/>
      <c r="K18" s="509"/>
      <c r="L18" s="512"/>
      <c r="M18" s="413"/>
      <c r="N18" s="413"/>
      <c r="O18" s="525"/>
      <c r="P18" s="528"/>
      <c r="Q18" s="531"/>
    </row>
    <row r="19" spans="1:17" ht="9.75" customHeight="1" thickBot="1">
      <c r="A19" s="420"/>
      <c r="B19" s="414"/>
      <c r="C19" s="417"/>
      <c r="D19" s="417"/>
      <c r="E19" s="195">
        <f>'5- Identificación de Riesgos'!D19</f>
        <v>0</v>
      </c>
      <c r="F19" s="456"/>
      <c r="G19" s="507"/>
      <c r="H19" s="417"/>
      <c r="I19" s="93"/>
      <c r="J19" s="510"/>
      <c r="K19" s="510"/>
      <c r="L19" s="513"/>
      <c r="M19" s="414"/>
      <c r="N19" s="414"/>
      <c r="O19" s="526"/>
      <c r="P19" s="529"/>
      <c r="Q19" s="532"/>
    </row>
    <row r="20" spans="1:17" ht="11.25" customHeight="1">
      <c r="A20" s="419">
        <f>'5- Identificación de Riesgos'!A20</f>
        <v>2</v>
      </c>
      <c r="B20" s="505" t="str">
        <f>'5- Identificación de Riesgos'!B20</f>
        <v>Desarticulación de los objetivos y metas y  lineamientos  en la formulación del Plan de la Rama judicial.</v>
      </c>
      <c r="C20" s="416" t="str">
        <f>'5- Identificación de Riesgos'!C20</f>
        <v>Las acciones o proyectos formulados para desarrollar el Plan, no aportan al cumplimiento de objetivos y metas</v>
      </c>
      <c r="D20" s="414" t="s">
        <v>295</v>
      </c>
      <c r="E20" s="195" t="str">
        <f>'5- Identificación de Riesgos'!D20</f>
        <v xml:space="preserve">1. Inadecuado ejercicio de planeación, para determinar las prioridades y problemas que se deben atender o satisfacer </v>
      </c>
      <c r="F20" s="455" t="str">
        <f>'5- Identificación de Riesgos'!H20</f>
        <v>Baja - 2</v>
      </c>
      <c r="G20" s="416" t="str">
        <f>'5- Identificación de Riesgos'!M20</f>
        <v>Menor - 2</v>
      </c>
      <c r="H20" s="416" t="str">
        <f>'5- Identificación de Riesgos'!N20</f>
        <v>Moderado - 4</v>
      </c>
      <c r="I20" s="92"/>
      <c r="J20" s="508" t="str">
        <f>'6- Valoración Controles'!T20</f>
        <v>Baja - 2</v>
      </c>
      <c r="K20" s="508" t="str">
        <f>'6- Valoración Controles'!U20</f>
        <v>Menor - 2</v>
      </c>
      <c r="L20" s="511" t="e">
        <f>AVERAGE(#REF!)</f>
        <v>#REF!</v>
      </c>
      <c r="M20" s="505" t="str">
        <f>'6- Valoración Controles'!V20</f>
        <v>Moderado - 4</v>
      </c>
      <c r="N20" s="413" t="s">
        <v>362</v>
      </c>
      <c r="O20" s="196"/>
      <c r="P20" s="196"/>
      <c r="Q20" s="197"/>
    </row>
    <row r="21" spans="1:17" ht="11.25" customHeight="1">
      <c r="A21" s="420"/>
      <c r="B21" s="413"/>
      <c r="C21" s="417"/>
      <c r="D21" s="417"/>
      <c r="E21" s="195" t="str">
        <f>'5- Identificación de Riesgos'!D21</f>
        <v>2. Escaso recurso humano con conocimientos, habilidades, destrezas y experiencia, en el Plan Sectorial de Desarrollo.</v>
      </c>
      <c r="F21" s="456"/>
      <c r="G21" s="507"/>
      <c r="H21" s="417"/>
      <c r="I21" s="92"/>
      <c r="J21" s="509"/>
      <c r="K21" s="509"/>
      <c r="L21" s="512"/>
      <c r="M21" s="413"/>
      <c r="N21" s="413"/>
      <c r="O21" s="196"/>
      <c r="P21" s="196"/>
      <c r="Q21" s="197"/>
    </row>
    <row r="22" spans="1:17" ht="11.25" customHeight="1">
      <c r="A22" s="420"/>
      <c r="B22" s="413"/>
      <c r="C22" s="417"/>
      <c r="D22" s="417"/>
      <c r="E22" s="195" t="e">
        <f>'5- Identificación de Riesgos'!#REF!</f>
        <v>#REF!</v>
      </c>
      <c r="F22" s="456"/>
      <c r="G22" s="507"/>
      <c r="H22" s="417"/>
      <c r="I22" s="92"/>
      <c r="J22" s="509"/>
      <c r="K22" s="509"/>
      <c r="L22" s="512"/>
      <c r="M22" s="413"/>
      <c r="N22" s="413"/>
      <c r="O22" s="196"/>
      <c r="P22" s="196"/>
      <c r="Q22" s="197"/>
    </row>
    <row r="23" spans="1:17" ht="11.25" customHeight="1">
      <c r="A23" s="420"/>
      <c r="B23" s="413"/>
      <c r="C23" s="417"/>
      <c r="D23" s="417"/>
      <c r="E23" s="195" t="e">
        <f>'5- Identificación de Riesgos'!#REF!</f>
        <v>#REF!</v>
      </c>
      <c r="F23" s="456"/>
      <c r="G23" s="507"/>
      <c r="H23" s="417"/>
      <c r="I23" s="92"/>
      <c r="J23" s="509"/>
      <c r="K23" s="509"/>
      <c r="L23" s="512"/>
      <c r="M23" s="413"/>
      <c r="N23" s="413"/>
      <c r="O23" s="196"/>
      <c r="P23" s="196"/>
      <c r="Q23" s="197"/>
    </row>
    <row r="24" spans="1:17" ht="11.25" customHeight="1">
      <c r="A24" s="420"/>
      <c r="B24" s="413"/>
      <c r="C24" s="417"/>
      <c r="D24" s="417"/>
      <c r="E24" s="195" t="str">
        <f>'5- Identificación de Riesgos'!D22</f>
        <v xml:space="preserve">3 Utilización de metodologías   inadecuadas  para la aplicación del Plan Sectoerial de Desarrollo. </v>
      </c>
      <c r="F24" s="456"/>
      <c r="G24" s="507"/>
      <c r="H24" s="417"/>
      <c r="I24" s="92"/>
      <c r="J24" s="509"/>
      <c r="K24" s="509"/>
      <c r="L24" s="512"/>
      <c r="M24" s="413"/>
      <c r="N24" s="413"/>
      <c r="O24" s="196"/>
      <c r="P24" s="196"/>
      <c r="Q24" s="197"/>
    </row>
    <row r="25" spans="1:17" ht="11.25" customHeight="1">
      <c r="A25" s="420"/>
      <c r="B25" s="413"/>
      <c r="C25" s="417"/>
      <c r="D25" s="417"/>
      <c r="E25" s="195">
        <f>'5- Identificación de Riesgos'!D23</f>
        <v>0</v>
      </c>
      <c r="F25" s="456"/>
      <c r="G25" s="507"/>
      <c r="H25" s="417"/>
      <c r="I25" s="92"/>
      <c r="J25" s="509"/>
      <c r="K25" s="509"/>
      <c r="L25" s="512"/>
      <c r="M25" s="413"/>
      <c r="N25" s="413"/>
      <c r="O25" s="196"/>
      <c r="P25" s="196"/>
      <c r="Q25" s="197"/>
    </row>
    <row r="26" spans="1:17" ht="11.25" customHeight="1">
      <c r="A26" s="420"/>
      <c r="B26" s="413"/>
      <c r="C26" s="417"/>
      <c r="D26" s="417"/>
      <c r="E26" s="195">
        <f>'5- Identificación de Riesgos'!D24</f>
        <v>0</v>
      </c>
      <c r="F26" s="456"/>
      <c r="G26" s="507"/>
      <c r="H26" s="417"/>
      <c r="I26" s="92"/>
      <c r="J26" s="509"/>
      <c r="K26" s="509"/>
      <c r="L26" s="512"/>
      <c r="M26" s="413"/>
      <c r="N26" s="413"/>
      <c r="O26" s="196"/>
      <c r="P26" s="196"/>
      <c r="Q26" s="197"/>
    </row>
    <row r="27" spans="1:17" ht="11.25" customHeight="1">
      <c r="A27" s="420"/>
      <c r="B27" s="413"/>
      <c r="C27" s="417"/>
      <c r="D27" s="417"/>
      <c r="E27" s="195">
        <f>'5- Identificación de Riesgos'!D25</f>
        <v>0</v>
      </c>
      <c r="F27" s="456"/>
      <c r="G27" s="507"/>
      <c r="H27" s="417"/>
      <c r="I27" s="92"/>
      <c r="J27" s="509"/>
      <c r="K27" s="509"/>
      <c r="L27" s="512"/>
      <c r="M27" s="413"/>
      <c r="N27" s="413"/>
      <c r="O27" s="196"/>
      <c r="P27" s="196"/>
      <c r="Q27" s="197"/>
    </row>
    <row r="28" spans="1:17" ht="11.25" customHeight="1">
      <c r="A28" s="420"/>
      <c r="B28" s="413"/>
      <c r="C28" s="417"/>
      <c r="D28" s="417"/>
      <c r="E28" s="195">
        <f>'5- Identificación de Riesgos'!D26</f>
        <v>0</v>
      </c>
      <c r="F28" s="456"/>
      <c r="G28" s="507"/>
      <c r="H28" s="417"/>
      <c r="I28" s="92"/>
      <c r="J28" s="509"/>
      <c r="K28" s="509"/>
      <c r="L28" s="512"/>
      <c r="M28" s="413"/>
      <c r="N28" s="413"/>
      <c r="O28" s="196"/>
      <c r="P28" s="196"/>
      <c r="Q28" s="197"/>
    </row>
    <row r="29" spans="1:17" ht="11.25" customHeight="1" thickBot="1">
      <c r="A29" s="420"/>
      <c r="B29" s="414"/>
      <c r="C29" s="417"/>
      <c r="D29" s="417"/>
      <c r="E29" s="195">
        <f>'5- Identificación de Riesgos'!D29</f>
        <v>0</v>
      </c>
      <c r="F29" s="456"/>
      <c r="G29" s="507"/>
      <c r="H29" s="417"/>
      <c r="I29" s="93"/>
      <c r="J29" s="510"/>
      <c r="K29" s="510"/>
      <c r="L29" s="513"/>
      <c r="M29" s="414"/>
      <c r="N29" s="414"/>
      <c r="O29" s="196"/>
      <c r="P29" s="196"/>
      <c r="Q29" s="197"/>
    </row>
    <row r="30" spans="1:17" ht="11.25" customHeight="1">
      <c r="A30" s="419">
        <f>'5- Identificación de Riesgos'!A30</f>
        <v>3</v>
      </c>
      <c r="B30" s="505" t="str">
        <f>'5- Identificación de Riesgos'!B30</f>
        <v>No se fortalezca la administración de justicia</v>
      </c>
      <c r="C30" s="416" t="str">
        <f>'5- Identificación de Riesgos'!C30</f>
        <v xml:space="preserve">la planeacion establecida no aporta a la mejora en la administracion de justicia ni al cumplimiento de sus principios </v>
      </c>
      <c r="D30" s="414" t="s">
        <v>295</v>
      </c>
      <c r="E30" s="195" t="str">
        <f>'5- Identificación de Riesgos'!D30</f>
        <v>1. Inoportunidad en la asignación de los recursos</v>
      </c>
      <c r="F30" s="455" t="str">
        <f>'5- Identificación de Riesgos'!H30</f>
        <v>Baja - 2</v>
      </c>
      <c r="G30" s="416" t="str">
        <f>'5- Identificación de Riesgos'!M30</f>
        <v>Leve - 1</v>
      </c>
      <c r="H30" s="416" t="str">
        <f>'5- Identificación de Riesgos'!N30</f>
        <v>Bajo - 2</v>
      </c>
      <c r="I30" s="92"/>
      <c r="J30" s="508" t="str">
        <f>'6- Valoración Controles'!T30</f>
        <v>Muy Baja - 1</v>
      </c>
      <c r="K30" s="508" t="str">
        <f>'6- Valoración Controles'!U30</f>
        <v>Leve - 1</v>
      </c>
      <c r="L30" s="511" t="e">
        <f>AVERAGE(#REF!)</f>
        <v>#REF!</v>
      </c>
      <c r="M30" s="505" t="str">
        <f>'6- Valoración Controles'!V30</f>
        <v>Bajo - 1</v>
      </c>
      <c r="N30" s="413" t="s">
        <v>362</v>
      </c>
      <c r="O30" s="196"/>
      <c r="P30" s="196"/>
      <c r="Q30" s="197"/>
    </row>
    <row r="31" spans="1:17" ht="11.25" customHeight="1">
      <c r="A31" s="420"/>
      <c r="B31" s="413"/>
      <c r="C31" s="417"/>
      <c r="D31" s="417"/>
      <c r="E31" s="195" t="str">
        <f>'5- Identificación de Riesgos'!D31</f>
        <v>2. Cargos sin perfiles óptimos, para la labor especifica de planeación y seguimiento a la misma.</v>
      </c>
      <c r="F31" s="456"/>
      <c r="G31" s="507"/>
      <c r="H31" s="417"/>
      <c r="I31" s="92"/>
      <c r="J31" s="509"/>
      <c r="K31" s="509"/>
      <c r="L31" s="512"/>
      <c r="M31" s="413"/>
      <c r="N31" s="413"/>
      <c r="O31" s="196"/>
      <c r="P31" s="196"/>
      <c r="Q31" s="197"/>
    </row>
    <row r="32" spans="1:17" ht="11.25" customHeight="1">
      <c r="A32" s="420"/>
      <c r="B32" s="413"/>
      <c r="C32" s="417"/>
      <c r="D32" s="417"/>
      <c r="E32" s="195" t="str">
        <f>'5- Identificación de Riesgos'!D32</f>
        <v>3. Falta de equipos y herramientas tecnológicas para desarrollar las tareas.</v>
      </c>
      <c r="F32" s="456"/>
      <c r="G32" s="507"/>
      <c r="H32" s="417"/>
      <c r="I32" s="92"/>
      <c r="J32" s="509"/>
      <c r="K32" s="509"/>
      <c r="L32" s="512"/>
      <c r="M32" s="413"/>
      <c r="N32" s="413"/>
      <c r="O32" s="196"/>
      <c r="P32" s="196"/>
      <c r="Q32" s="197"/>
    </row>
    <row r="33" spans="1:17" ht="11.25" customHeight="1">
      <c r="A33" s="420"/>
      <c r="B33" s="413"/>
      <c r="C33" s="417"/>
      <c r="D33" s="417"/>
      <c r="E33" s="195" t="str">
        <f>'5- Identificación de Riesgos'!D33</f>
        <v>4. Sobrecargas de trabajo.</v>
      </c>
      <c r="F33" s="456"/>
      <c r="G33" s="507"/>
      <c r="H33" s="417"/>
      <c r="I33" s="92"/>
      <c r="J33" s="509"/>
      <c r="K33" s="509"/>
      <c r="L33" s="512"/>
      <c r="M33" s="413"/>
      <c r="N33" s="413"/>
      <c r="O33" s="196"/>
      <c r="P33" s="196"/>
      <c r="Q33" s="197"/>
    </row>
    <row r="34" spans="1:17" ht="11.25" customHeight="1">
      <c r="A34" s="420"/>
      <c r="B34" s="413"/>
      <c r="C34" s="417"/>
      <c r="D34" s="417"/>
      <c r="E34" s="195" t="str">
        <f>'5- Identificación de Riesgos'!D34</f>
        <v xml:space="preserve">5. Recortes presupuestales </v>
      </c>
      <c r="F34" s="456"/>
      <c r="G34" s="507"/>
      <c r="H34" s="417"/>
      <c r="I34" s="92"/>
      <c r="J34" s="509"/>
      <c r="K34" s="509"/>
      <c r="L34" s="512"/>
      <c r="M34" s="413"/>
      <c r="N34" s="413"/>
      <c r="O34" s="196"/>
      <c r="P34" s="196"/>
      <c r="Q34" s="197"/>
    </row>
    <row r="35" spans="1:17" ht="11.25" customHeight="1">
      <c r="A35" s="420"/>
      <c r="B35" s="413"/>
      <c r="C35" s="417"/>
      <c r="D35" s="417"/>
      <c r="E35" s="195">
        <f>'5- Identificación de Riesgos'!D35</f>
        <v>0</v>
      </c>
      <c r="F35" s="456"/>
      <c r="G35" s="507"/>
      <c r="H35" s="417"/>
      <c r="I35" s="92"/>
      <c r="J35" s="509"/>
      <c r="K35" s="509"/>
      <c r="L35" s="512"/>
      <c r="M35" s="413"/>
      <c r="N35" s="413"/>
      <c r="O35" s="196"/>
      <c r="P35" s="196"/>
      <c r="Q35" s="197"/>
    </row>
    <row r="36" spans="1:17" ht="11.25" customHeight="1">
      <c r="A36" s="420"/>
      <c r="B36" s="413"/>
      <c r="C36" s="417"/>
      <c r="D36" s="417"/>
      <c r="E36" s="195">
        <f>'5- Identificación de Riesgos'!D36</f>
        <v>0</v>
      </c>
      <c r="F36" s="456"/>
      <c r="G36" s="507"/>
      <c r="H36" s="417"/>
      <c r="I36" s="92"/>
      <c r="J36" s="509"/>
      <c r="K36" s="509"/>
      <c r="L36" s="512"/>
      <c r="M36" s="413"/>
      <c r="N36" s="413"/>
      <c r="O36" s="196"/>
      <c r="P36" s="196"/>
      <c r="Q36" s="197"/>
    </row>
    <row r="37" spans="1:17" ht="11.25" customHeight="1">
      <c r="A37" s="420"/>
      <c r="B37" s="413"/>
      <c r="C37" s="417"/>
      <c r="D37" s="417"/>
      <c r="E37" s="195">
        <f>'5- Identificación de Riesgos'!D37</f>
        <v>0</v>
      </c>
      <c r="F37" s="456"/>
      <c r="G37" s="507"/>
      <c r="H37" s="417"/>
      <c r="I37" s="92"/>
      <c r="J37" s="509"/>
      <c r="K37" s="509"/>
      <c r="L37" s="512"/>
      <c r="M37" s="413"/>
      <c r="N37" s="413"/>
      <c r="O37" s="196"/>
      <c r="P37" s="196"/>
      <c r="Q37" s="197"/>
    </row>
    <row r="38" spans="1:17" ht="11.25" customHeight="1">
      <c r="A38" s="420"/>
      <c r="B38" s="413"/>
      <c r="C38" s="417"/>
      <c r="D38" s="417"/>
      <c r="E38" s="195">
        <f>'5- Identificación de Riesgos'!D38</f>
        <v>0</v>
      </c>
      <c r="F38" s="456"/>
      <c r="G38" s="507"/>
      <c r="H38" s="417"/>
      <c r="I38" s="92"/>
      <c r="J38" s="509"/>
      <c r="K38" s="509"/>
      <c r="L38" s="512"/>
      <c r="M38" s="413"/>
      <c r="N38" s="413"/>
      <c r="O38" s="196"/>
      <c r="P38" s="196"/>
      <c r="Q38" s="197"/>
    </row>
    <row r="39" spans="1:17" ht="11.25" customHeight="1" thickBot="1">
      <c r="A39" s="420"/>
      <c r="B39" s="414"/>
      <c r="C39" s="417"/>
      <c r="D39" s="417"/>
      <c r="E39" s="195">
        <f>'5- Identificación de Riesgos'!D39</f>
        <v>0</v>
      </c>
      <c r="F39" s="456"/>
      <c r="G39" s="507"/>
      <c r="H39" s="417"/>
      <c r="I39" s="93"/>
      <c r="J39" s="510"/>
      <c r="K39" s="510"/>
      <c r="L39" s="513"/>
      <c r="M39" s="414"/>
      <c r="N39" s="414"/>
      <c r="O39" s="196"/>
      <c r="P39" s="196"/>
      <c r="Q39" s="197"/>
    </row>
    <row r="40" spans="1:17" ht="12" customHeight="1">
      <c r="A40" s="410">
        <f>'5- Identificación de Riesgos'!A40</f>
        <v>4</v>
      </c>
      <c r="B40" s="505" t="str">
        <f>'5- Identificación de Riesgos'!B40</f>
        <v xml:space="preserve">Recibir dádivas o beneficios a nombre propio o de terceros para direccionar planes a desarrollar y recursos de financiación </v>
      </c>
      <c r="C40" s="416" t="str">
        <f>'5- Identificación de Riesgos'!C40</f>
        <v xml:space="preserve">Se direccionan planes y recursos para desarrolar palne que no son prioritarias o no aportan al cumplimiento de los objetivos institucionales </v>
      </c>
      <c r="D40" s="414" t="s">
        <v>295</v>
      </c>
      <c r="E40" s="195" t="str">
        <f>'5- Identificación de Riesgos'!D50</f>
        <v>1. Falta de ética de los servidores públicos (Debilidades en principios y valores)</v>
      </c>
      <c r="F40" s="455" t="str">
        <f>'5- Identificación de Riesgos'!H40</f>
        <v>Muy Alta - 5</v>
      </c>
      <c r="G40" s="416" t="str">
        <f>'5- Identificación de Riesgos'!M40</f>
        <v>Mayor - 4</v>
      </c>
      <c r="H40" s="416" t="str">
        <f>'5- Identificación de Riesgos'!N40</f>
        <v>Alto - 20</v>
      </c>
      <c r="I40" s="92"/>
      <c r="J40" s="508" t="str">
        <f>'6- Valoración Controles'!T40</f>
        <v>Alta - 4</v>
      </c>
      <c r="K40" s="508" t="str">
        <f>'6- Valoración Controles'!U40</f>
        <v>Mayor - 4</v>
      </c>
      <c r="L40" s="511" t="e">
        <f>AVERAGE(#REF!)</f>
        <v>#REF!</v>
      </c>
      <c r="M40" s="505" t="str">
        <f>'6- Valoración Controles'!V40</f>
        <v>Alto - 16</v>
      </c>
      <c r="N40" s="413" t="s">
        <v>363</v>
      </c>
      <c r="O40" s="524" t="s">
        <v>520</v>
      </c>
      <c r="P40" s="527" t="s">
        <v>507</v>
      </c>
      <c r="Q40" s="530" t="s">
        <v>531</v>
      </c>
    </row>
    <row r="41" spans="1:17" ht="12" customHeight="1">
      <c r="A41" s="411"/>
      <c r="B41" s="413"/>
      <c r="C41" s="417"/>
      <c r="D41" s="417"/>
      <c r="E41" s="195" t="str">
        <f>'5- Identificación de Riesgos'!D51</f>
        <v>2. Debilidades en los controles de los procedimientos para la formulación del planes estratégicos.</v>
      </c>
      <c r="F41" s="456"/>
      <c r="G41" s="507"/>
      <c r="H41" s="417"/>
      <c r="I41" s="92"/>
      <c r="J41" s="509"/>
      <c r="K41" s="509"/>
      <c r="L41" s="512"/>
      <c r="M41" s="413"/>
      <c r="N41" s="413"/>
      <c r="O41" s="525"/>
      <c r="P41" s="528"/>
      <c r="Q41" s="531"/>
    </row>
    <row r="42" spans="1:17" ht="12" customHeight="1">
      <c r="A42" s="411"/>
      <c r="B42" s="413"/>
      <c r="C42" s="417"/>
      <c r="D42" s="417"/>
      <c r="E42" s="195" t="str">
        <f>'5- Identificación de Riesgos'!D52</f>
        <v xml:space="preserve">3. Manipulación de datos, estadísticas,  diagnósticos sobre la administración de justicia,  que preponderen o creen  necesidades para beneficiar intereses propios y/o terceros. </v>
      </c>
      <c r="F42" s="456"/>
      <c r="G42" s="507"/>
      <c r="H42" s="417"/>
      <c r="I42" s="92"/>
      <c r="J42" s="509"/>
      <c r="K42" s="509"/>
      <c r="L42" s="512"/>
      <c r="M42" s="413"/>
      <c r="N42" s="413"/>
      <c r="O42" s="525"/>
      <c r="P42" s="528"/>
      <c r="Q42" s="531"/>
    </row>
    <row r="43" spans="1:17" ht="12" customHeight="1">
      <c r="A43" s="411"/>
      <c r="B43" s="413"/>
      <c r="C43" s="417"/>
      <c r="D43" s="417"/>
      <c r="E43" s="195">
        <f>'5- Identificación de Riesgos'!D53</f>
        <v>0</v>
      </c>
      <c r="F43" s="456"/>
      <c r="G43" s="507"/>
      <c r="H43" s="417"/>
      <c r="I43" s="92"/>
      <c r="J43" s="509"/>
      <c r="K43" s="509"/>
      <c r="L43" s="512"/>
      <c r="M43" s="413"/>
      <c r="N43" s="413"/>
      <c r="O43" s="525"/>
      <c r="P43" s="528"/>
      <c r="Q43" s="531"/>
    </row>
    <row r="44" spans="1:17" ht="12" customHeight="1">
      <c r="A44" s="411"/>
      <c r="B44" s="413"/>
      <c r="C44" s="417"/>
      <c r="D44" s="417"/>
      <c r="E44" s="195">
        <f>'5- Identificación de Riesgos'!D54</f>
        <v>0</v>
      </c>
      <c r="F44" s="456"/>
      <c r="G44" s="507"/>
      <c r="H44" s="417"/>
      <c r="I44" s="92"/>
      <c r="J44" s="509"/>
      <c r="K44" s="509"/>
      <c r="L44" s="512"/>
      <c r="M44" s="413"/>
      <c r="N44" s="413"/>
      <c r="O44" s="525"/>
      <c r="P44" s="528"/>
      <c r="Q44" s="531"/>
    </row>
    <row r="45" spans="1:17" ht="12" customHeight="1">
      <c r="A45" s="411"/>
      <c r="B45" s="413"/>
      <c r="C45" s="417"/>
      <c r="D45" s="417"/>
      <c r="E45" s="195">
        <f>'5- Identificación de Riesgos'!D55</f>
        <v>0</v>
      </c>
      <c r="F45" s="456"/>
      <c r="G45" s="507"/>
      <c r="H45" s="417"/>
      <c r="I45" s="92"/>
      <c r="J45" s="509"/>
      <c r="K45" s="509"/>
      <c r="L45" s="512"/>
      <c r="M45" s="413"/>
      <c r="N45" s="413"/>
      <c r="O45" s="525"/>
      <c r="P45" s="528"/>
      <c r="Q45" s="531"/>
    </row>
    <row r="46" spans="1:17" ht="12" customHeight="1">
      <c r="A46" s="411"/>
      <c r="B46" s="413"/>
      <c r="C46" s="417"/>
      <c r="D46" s="417"/>
      <c r="E46" s="195">
        <f>'5- Identificación de Riesgos'!D56</f>
        <v>0</v>
      </c>
      <c r="F46" s="456"/>
      <c r="G46" s="507"/>
      <c r="H46" s="417"/>
      <c r="I46" s="92"/>
      <c r="J46" s="509"/>
      <c r="K46" s="509"/>
      <c r="L46" s="512"/>
      <c r="M46" s="413"/>
      <c r="N46" s="413"/>
      <c r="O46" s="525"/>
      <c r="P46" s="528"/>
      <c r="Q46" s="531"/>
    </row>
    <row r="47" spans="1:17" ht="12" customHeight="1">
      <c r="A47" s="411"/>
      <c r="B47" s="413"/>
      <c r="C47" s="417"/>
      <c r="D47" s="417"/>
      <c r="E47" s="195">
        <f>'5- Identificación de Riesgos'!D57</f>
        <v>0</v>
      </c>
      <c r="F47" s="456"/>
      <c r="G47" s="507"/>
      <c r="H47" s="417"/>
      <c r="I47" s="92"/>
      <c r="J47" s="509"/>
      <c r="K47" s="509"/>
      <c r="L47" s="512"/>
      <c r="M47" s="413"/>
      <c r="N47" s="413"/>
      <c r="O47" s="525"/>
      <c r="P47" s="528"/>
      <c r="Q47" s="531"/>
    </row>
    <row r="48" spans="1:17" ht="12" customHeight="1">
      <c r="A48" s="411"/>
      <c r="B48" s="413"/>
      <c r="C48" s="417"/>
      <c r="D48" s="417"/>
      <c r="E48" s="195">
        <f>'5- Identificación de Riesgos'!D58</f>
        <v>0</v>
      </c>
      <c r="F48" s="456"/>
      <c r="G48" s="507"/>
      <c r="H48" s="417"/>
      <c r="I48" s="92"/>
      <c r="J48" s="509"/>
      <c r="K48" s="509"/>
      <c r="L48" s="512"/>
      <c r="M48" s="413"/>
      <c r="N48" s="413"/>
      <c r="O48" s="525"/>
      <c r="P48" s="528"/>
      <c r="Q48" s="531"/>
    </row>
    <row r="49" spans="1:17" ht="12" customHeight="1" thickBot="1">
      <c r="A49" s="411"/>
      <c r="B49" s="414"/>
      <c r="C49" s="417"/>
      <c r="D49" s="417"/>
      <c r="E49" s="195">
        <f>'5- Identificación de Riesgos'!D59</f>
        <v>0</v>
      </c>
      <c r="F49" s="456"/>
      <c r="G49" s="507"/>
      <c r="H49" s="417"/>
      <c r="I49" s="93"/>
      <c r="J49" s="510"/>
      <c r="K49" s="510"/>
      <c r="L49" s="513"/>
      <c r="M49" s="414"/>
      <c r="N49" s="414"/>
      <c r="O49" s="526"/>
      <c r="P49" s="529"/>
      <c r="Q49" s="532"/>
    </row>
    <row r="50" spans="1:17" ht="11.25" customHeight="1">
      <c r="A50" s="468">
        <f>'5- Identificación de Riesgos'!A50</f>
        <v>5</v>
      </c>
      <c r="B50" s="505"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416" t="str">
        <f>'5- Identificación de Riesgos'!C50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414" t="s">
        <v>295</v>
      </c>
      <c r="E50" s="195" t="str">
        <f>'5- Identificación de Riesgos'!D60</f>
        <v>1. Falta de ética de los servidores públicos (Debilidades en principios y valores)</v>
      </c>
      <c r="F50" s="455" t="str">
        <f>'5- Identificación de Riesgos'!H50</f>
        <v>Muy Baja - 1</v>
      </c>
      <c r="G50" s="416" t="str">
        <f>'5- Identificación de Riesgos'!M50</f>
        <v>Mayor - 4</v>
      </c>
      <c r="H50" s="416" t="str">
        <f>'5- Identificación de Riesgos'!N50</f>
        <v>Alto  - 4</v>
      </c>
      <c r="I50" s="92"/>
      <c r="J50" s="508" t="str">
        <f>'6- Valoración Controles'!T50</f>
        <v>Muy Baja - 1</v>
      </c>
      <c r="K50" s="508" t="str">
        <f>'6- Valoración Controles'!U50</f>
        <v>Mayor - 4</v>
      </c>
      <c r="L50" s="511" t="e">
        <f>AVERAGE(#REF!)</f>
        <v>#REF!</v>
      </c>
      <c r="M50" s="505" t="str">
        <f>'6- Valoración Controles'!V50</f>
        <v>Alto  - 4</v>
      </c>
      <c r="N50" s="413" t="s">
        <v>363</v>
      </c>
      <c r="O50" s="271"/>
      <c r="P50" s="196"/>
      <c r="Q50" s="197"/>
    </row>
    <row r="51" spans="1:17" ht="11.25" customHeight="1">
      <c r="A51" s="466"/>
      <c r="B51" s="413"/>
      <c r="C51" s="417"/>
      <c r="D51" s="417"/>
      <c r="E51" s="195" t="str">
        <f>'5- Identificación de Riesgos'!D61</f>
        <v xml:space="preserve">2. Falta identificar y hacer seguimiento a funcionarios sensibles </v>
      </c>
      <c r="F51" s="456"/>
      <c r="G51" s="507"/>
      <c r="H51" s="417"/>
      <c r="I51" s="92"/>
      <c r="J51" s="509"/>
      <c r="K51" s="509"/>
      <c r="L51" s="512"/>
      <c r="M51" s="413"/>
      <c r="N51" s="413"/>
      <c r="O51" s="196"/>
      <c r="P51" s="196"/>
      <c r="Q51" s="197"/>
    </row>
    <row r="52" spans="1:17" ht="11.25" customHeight="1">
      <c r="A52" s="466"/>
      <c r="B52" s="413"/>
      <c r="C52" s="417"/>
      <c r="D52" s="417"/>
      <c r="E52" s="195" t="str">
        <f>'5- Identificación de Riesgos'!D62</f>
        <v>3. Insuficiente seguimiento a la ejecución de los proyectos de inversión y la destinación de los recursos</v>
      </c>
      <c r="F52" s="456"/>
      <c r="G52" s="507"/>
      <c r="H52" s="417"/>
      <c r="I52" s="92"/>
      <c r="J52" s="509"/>
      <c r="K52" s="509"/>
      <c r="L52" s="512"/>
      <c r="M52" s="413"/>
      <c r="N52" s="413"/>
      <c r="O52" s="196"/>
      <c r="P52" s="196"/>
      <c r="Q52" s="197"/>
    </row>
    <row r="53" spans="1:17" ht="11.25" customHeight="1">
      <c r="A53" s="466"/>
      <c r="B53" s="413"/>
      <c r="C53" s="417"/>
      <c r="D53" s="417"/>
      <c r="E53" s="195">
        <f>'5- Identificación de Riesgos'!D63</f>
        <v>0</v>
      </c>
      <c r="F53" s="456"/>
      <c r="G53" s="507"/>
      <c r="H53" s="417"/>
      <c r="I53" s="92"/>
      <c r="J53" s="509"/>
      <c r="K53" s="509"/>
      <c r="L53" s="512"/>
      <c r="M53" s="413"/>
      <c r="N53" s="413"/>
      <c r="O53" s="196"/>
      <c r="P53" s="196"/>
      <c r="Q53" s="197"/>
    </row>
    <row r="54" spans="1:17" ht="11.25" customHeight="1">
      <c r="A54" s="466"/>
      <c r="B54" s="413"/>
      <c r="C54" s="417"/>
      <c r="D54" s="417"/>
      <c r="E54" s="195">
        <f>'5- Identificación de Riesgos'!D64</f>
        <v>0</v>
      </c>
      <c r="F54" s="456"/>
      <c r="G54" s="507"/>
      <c r="H54" s="417"/>
      <c r="I54" s="92"/>
      <c r="J54" s="509"/>
      <c r="K54" s="509"/>
      <c r="L54" s="512"/>
      <c r="M54" s="413"/>
      <c r="N54" s="413"/>
      <c r="O54" s="196"/>
      <c r="P54" s="196"/>
      <c r="Q54" s="197"/>
    </row>
    <row r="55" spans="1:17" ht="11.25" customHeight="1">
      <c r="A55" s="466"/>
      <c r="B55" s="413"/>
      <c r="C55" s="417"/>
      <c r="D55" s="417"/>
      <c r="E55" s="195">
        <f>'5- Identificación de Riesgos'!D65</f>
        <v>0</v>
      </c>
      <c r="F55" s="456"/>
      <c r="G55" s="507"/>
      <c r="H55" s="417"/>
      <c r="I55" s="92"/>
      <c r="J55" s="509"/>
      <c r="K55" s="509"/>
      <c r="L55" s="512"/>
      <c r="M55" s="413"/>
      <c r="N55" s="413"/>
      <c r="O55" s="196"/>
      <c r="P55" s="196"/>
      <c r="Q55" s="197"/>
    </row>
    <row r="56" spans="1:17" ht="11.25" customHeight="1">
      <c r="A56" s="466"/>
      <c r="B56" s="413"/>
      <c r="C56" s="417"/>
      <c r="D56" s="417"/>
      <c r="E56" s="195">
        <f>'5- Identificación de Riesgos'!D66</f>
        <v>0</v>
      </c>
      <c r="F56" s="456"/>
      <c r="G56" s="507"/>
      <c r="H56" s="417"/>
      <c r="I56" s="92"/>
      <c r="J56" s="509"/>
      <c r="K56" s="509"/>
      <c r="L56" s="512"/>
      <c r="M56" s="413"/>
      <c r="N56" s="413"/>
      <c r="O56" s="196"/>
      <c r="P56" s="196"/>
      <c r="Q56" s="197"/>
    </row>
    <row r="57" spans="1:17" ht="11.25" customHeight="1">
      <c r="A57" s="466"/>
      <c r="B57" s="413"/>
      <c r="C57" s="417"/>
      <c r="D57" s="417"/>
      <c r="E57" s="195">
        <f>'5- Identificación de Riesgos'!D67</f>
        <v>0</v>
      </c>
      <c r="F57" s="456"/>
      <c r="G57" s="507"/>
      <c r="H57" s="417"/>
      <c r="I57" s="92"/>
      <c r="J57" s="509"/>
      <c r="K57" s="509"/>
      <c r="L57" s="512"/>
      <c r="M57" s="413"/>
      <c r="N57" s="413"/>
      <c r="O57" s="196"/>
      <c r="P57" s="196"/>
      <c r="Q57" s="197"/>
    </row>
    <row r="58" spans="1:17" ht="11.25" customHeight="1">
      <c r="A58" s="466"/>
      <c r="B58" s="413"/>
      <c r="C58" s="417"/>
      <c r="D58" s="417"/>
      <c r="E58" s="195">
        <f>'5- Identificación de Riesgos'!D68</f>
        <v>0</v>
      </c>
      <c r="F58" s="456"/>
      <c r="G58" s="507"/>
      <c r="H58" s="417"/>
      <c r="I58" s="92"/>
      <c r="J58" s="509"/>
      <c r="K58" s="509"/>
      <c r="L58" s="512"/>
      <c r="M58" s="413"/>
      <c r="N58" s="413"/>
      <c r="O58" s="196"/>
      <c r="P58" s="196"/>
      <c r="Q58" s="197"/>
    </row>
    <row r="59" spans="1:17" ht="11.25" customHeight="1" thickBot="1">
      <c r="A59" s="466"/>
      <c r="B59" s="414"/>
      <c r="C59" s="417"/>
      <c r="D59" s="418"/>
      <c r="E59" s="198">
        <f>'5- Identificación de Riesgos'!D69</f>
        <v>0</v>
      </c>
      <c r="F59" s="456"/>
      <c r="G59" s="507"/>
      <c r="H59" s="417"/>
      <c r="I59" s="170"/>
      <c r="J59" s="510"/>
      <c r="K59" s="510"/>
      <c r="L59" s="513"/>
      <c r="M59" s="414"/>
      <c r="N59" s="506"/>
      <c r="O59" s="199"/>
      <c r="P59" s="199"/>
      <c r="Q59" s="200"/>
    </row>
    <row r="60" spans="1:17" ht="13.5" customHeight="1">
      <c r="A60" s="468">
        <f>'5- Identificación de Riesgos'!A60</f>
        <v>6</v>
      </c>
      <c r="B60" s="505" t="str">
        <f>'5- Identificación de Riesgos'!B60</f>
        <v xml:space="preserve">Ofrecer, prometer, entregar, aceptar o solicitar una ventaja indebida  a favor propio o de terceros al realizar el seguimiento de la planeación estratégica de forma deficiente, incompleta e inorportuna </v>
      </c>
      <c r="C60" s="416" t="str">
        <f>'5- Identificación de Riesgos'!C60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414" t="s">
        <v>295</v>
      </c>
      <c r="E60" s="195">
        <f>'5- Identificación de Riesgos'!D70</f>
        <v>0</v>
      </c>
      <c r="F60" s="455" t="str">
        <f>'5- Identificación de Riesgos'!H60</f>
        <v>Muy Baja - 1</v>
      </c>
      <c r="G60" s="416" t="str">
        <f>'5- Identificación de Riesgos'!M60</f>
        <v>Mayor - 4</v>
      </c>
      <c r="H60" s="416" t="str">
        <f>'5- Identificación de Riesgos'!N60</f>
        <v>Alto  - 4</v>
      </c>
      <c r="I60" s="92"/>
      <c r="J60" s="508" t="str">
        <f>'6- Valoración Controles'!T60</f>
        <v>Muy Baja - 1</v>
      </c>
      <c r="K60" s="508" t="str">
        <f>'6- Valoración Controles'!U60</f>
        <v>Mayor - 4</v>
      </c>
      <c r="L60" s="511" t="e">
        <f>AVERAGE(#REF!)</f>
        <v>#REF!</v>
      </c>
      <c r="M60" s="505" t="str">
        <f>'6- Valoración Controles'!V60</f>
        <v>Alto  - 4</v>
      </c>
      <c r="N60" s="413" t="s">
        <v>363</v>
      </c>
      <c r="O60" s="271"/>
      <c r="P60" s="196"/>
      <c r="Q60" s="197"/>
    </row>
    <row r="61" spans="1:17" ht="13.5" customHeight="1">
      <c r="A61" s="466"/>
      <c r="B61" s="413"/>
      <c r="C61" s="417"/>
      <c r="D61" s="417"/>
      <c r="E61" s="195">
        <f>'5- Identificación de Riesgos'!D71</f>
        <v>0</v>
      </c>
      <c r="F61" s="456"/>
      <c r="G61" s="507"/>
      <c r="H61" s="417"/>
      <c r="I61" s="92"/>
      <c r="J61" s="509"/>
      <c r="K61" s="509"/>
      <c r="L61" s="512"/>
      <c r="M61" s="413"/>
      <c r="N61" s="413"/>
      <c r="O61" s="196"/>
      <c r="P61" s="196"/>
      <c r="Q61" s="197"/>
    </row>
    <row r="62" spans="1:17" ht="13.5" customHeight="1">
      <c r="A62" s="466"/>
      <c r="B62" s="413"/>
      <c r="C62" s="417"/>
      <c r="D62" s="417"/>
      <c r="E62" s="195">
        <f>'5- Identificación de Riesgos'!D72</f>
        <v>0</v>
      </c>
      <c r="F62" s="456"/>
      <c r="G62" s="507"/>
      <c r="H62" s="417"/>
      <c r="I62" s="92"/>
      <c r="J62" s="509"/>
      <c r="K62" s="509"/>
      <c r="L62" s="512"/>
      <c r="M62" s="413"/>
      <c r="N62" s="413"/>
      <c r="O62" s="196"/>
      <c r="P62" s="196"/>
      <c r="Q62" s="197"/>
    </row>
    <row r="63" spans="1:17" ht="13.5" customHeight="1">
      <c r="A63" s="466"/>
      <c r="B63" s="413"/>
      <c r="C63" s="417"/>
      <c r="D63" s="417"/>
      <c r="E63" s="195">
        <f>'5- Identificación de Riesgos'!D73</f>
        <v>0</v>
      </c>
      <c r="F63" s="456"/>
      <c r="G63" s="507"/>
      <c r="H63" s="417"/>
      <c r="I63" s="92"/>
      <c r="J63" s="509"/>
      <c r="K63" s="509"/>
      <c r="L63" s="512"/>
      <c r="M63" s="413"/>
      <c r="N63" s="413"/>
      <c r="O63" s="196"/>
      <c r="P63" s="196"/>
      <c r="Q63" s="197"/>
    </row>
    <row r="64" spans="1:17" ht="13.5" customHeight="1">
      <c r="A64" s="466"/>
      <c r="B64" s="413"/>
      <c r="C64" s="417"/>
      <c r="D64" s="417"/>
      <c r="E64" s="195">
        <f>'5- Identificación de Riesgos'!D74</f>
        <v>0</v>
      </c>
      <c r="F64" s="456"/>
      <c r="G64" s="507"/>
      <c r="H64" s="417"/>
      <c r="I64" s="92"/>
      <c r="J64" s="509"/>
      <c r="K64" s="509"/>
      <c r="L64" s="512"/>
      <c r="M64" s="413"/>
      <c r="N64" s="413"/>
      <c r="O64" s="196"/>
      <c r="P64" s="196"/>
      <c r="Q64" s="197"/>
    </row>
    <row r="65" spans="1:17" ht="13.5" customHeight="1">
      <c r="A65" s="466"/>
      <c r="B65" s="413"/>
      <c r="C65" s="417"/>
      <c r="D65" s="417"/>
      <c r="E65" s="195">
        <f>'5- Identificación de Riesgos'!D75</f>
        <v>0</v>
      </c>
      <c r="F65" s="456"/>
      <c r="G65" s="507"/>
      <c r="H65" s="417"/>
      <c r="I65" s="92"/>
      <c r="J65" s="509"/>
      <c r="K65" s="509"/>
      <c r="L65" s="512"/>
      <c r="M65" s="413"/>
      <c r="N65" s="413"/>
      <c r="O65" s="196"/>
      <c r="P65" s="196"/>
      <c r="Q65" s="197"/>
    </row>
    <row r="66" spans="1:17" ht="13.5" customHeight="1">
      <c r="A66" s="466"/>
      <c r="B66" s="413"/>
      <c r="C66" s="417"/>
      <c r="D66" s="417"/>
      <c r="E66" s="195">
        <f>'5- Identificación de Riesgos'!D76</f>
        <v>0</v>
      </c>
      <c r="F66" s="456"/>
      <c r="G66" s="507"/>
      <c r="H66" s="417"/>
      <c r="I66" s="92"/>
      <c r="J66" s="509"/>
      <c r="K66" s="509"/>
      <c r="L66" s="512"/>
      <c r="M66" s="413"/>
      <c r="N66" s="413"/>
      <c r="O66" s="196"/>
      <c r="P66" s="196"/>
      <c r="Q66" s="197"/>
    </row>
    <row r="67" spans="1:17" ht="13.5" customHeight="1">
      <c r="A67" s="466"/>
      <c r="B67" s="413"/>
      <c r="C67" s="417"/>
      <c r="D67" s="417"/>
      <c r="E67" s="195">
        <f>'5- Identificación de Riesgos'!D77</f>
        <v>0</v>
      </c>
      <c r="F67" s="456"/>
      <c r="G67" s="507"/>
      <c r="H67" s="417"/>
      <c r="I67" s="92"/>
      <c r="J67" s="509"/>
      <c r="K67" s="509"/>
      <c r="L67" s="512"/>
      <c r="M67" s="413"/>
      <c r="N67" s="413"/>
      <c r="O67" s="196"/>
      <c r="P67" s="196"/>
      <c r="Q67" s="197"/>
    </row>
    <row r="68" spans="1:17" ht="13.5" customHeight="1">
      <c r="A68" s="466"/>
      <c r="B68" s="413"/>
      <c r="C68" s="417"/>
      <c r="D68" s="417"/>
      <c r="E68" s="195">
        <f>'5- Identificación de Riesgos'!D78</f>
        <v>0</v>
      </c>
      <c r="F68" s="456"/>
      <c r="G68" s="507"/>
      <c r="H68" s="417"/>
      <c r="I68" s="92"/>
      <c r="J68" s="509"/>
      <c r="K68" s="509"/>
      <c r="L68" s="512"/>
      <c r="M68" s="413"/>
      <c r="N68" s="413"/>
      <c r="O68" s="196"/>
      <c r="P68" s="196"/>
      <c r="Q68" s="197"/>
    </row>
    <row r="69" spans="1:17" ht="13.5" customHeight="1" thickBot="1">
      <c r="A69" s="466"/>
      <c r="B69" s="414"/>
      <c r="C69" s="417"/>
      <c r="D69" s="418"/>
      <c r="E69" s="198">
        <f>'5- Identificación de Riesgos'!D79</f>
        <v>0</v>
      </c>
      <c r="F69" s="456"/>
      <c r="G69" s="507"/>
      <c r="H69" s="417"/>
      <c r="I69" s="170"/>
      <c r="J69" s="510"/>
      <c r="K69" s="510"/>
      <c r="L69" s="513"/>
      <c r="M69" s="414"/>
      <c r="N69" s="506"/>
      <c r="O69" s="199"/>
      <c r="P69" s="199"/>
      <c r="Q69" s="200"/>
    </row>
  </sheetData>
  <mergeCells count="106">
    <mergeCell ref="O10:O19"/>
    <mergeCell ref="P10:P19"/>
    <mergeCell ref="Q10:Q19"/>
    <mergeCell ref="M50:M59"/>
    <mergeCell ref="N50:N59"/>
    <mergeCell ref="G50:G59"/>
    <mergeCell ref="H50:H59"/>
    <mergeCell ref="J50:J59"/>
    <mergeCell ref="K50:K59"/>
    <mergeCell ref="L50:L59"/>
    <mergeCell ref="O40:O49"/>
    <mergeCell ref="P40:P49"/>
    <mergeCell ref="Q40:Q4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6:B6"/>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50 F60">
    <cfRule type="containsText" dxfId="234" priority="339" operator="containsText" text="Alta">
      <formula>NOT(ISERROR(SEARCH("Alta",F10)))</formula>
    </cfRule>
    <cfRule type="containsText" dxfId="233" priority="337" operator="containsText" text="Muy Alta">
      <formula>NOT(ISERROR(SEARCH("Muy Alta",F10)))</formula>
    </cfRule>
    <cfRule type="containsText" dxfId="232" priority="335" operator="containsText" text="Muy Baja">
      <formula>NOT(ISERROR(SEARCH("Muy Baja",F10)))</formula>
    </cfRule>
    <cfRule type="cellIs" dxfId="231" priority="357" operator="between">
      <formula>0</formula>
      <formula>2</formula>
    </cfRule>
    <cfRule type="cellIs" dxfId="230" priority="356" operator="between">
      <formula>1</formula>
      <formula>2</formula>
    </cfRule>
    <cfRule type="containsText" dxfId="228" priority="351" operator="containsText" text="Media">
      <formula>NOT(ISERROR(SEARCH("Media",F10)))</formula>
    </cfRule>
    <cfRule type="containsText" dxfId="226" priority="353" operator="containsText" text="Muy baja">
      <formula>NOT(ISERROR(SEARCH("Muy baja",F10)))</formula>
    </cfRule>
    <cfRule type="containsText" dxfId="225" priority="352" operator="containsText" text="Baja">
      <formula>NOT(ISERROR(SEARCH("Baja",F10)))</formula>
    </cfRule>
    <cfRule type="containsText" dxfId="224" priority="350" operator="containsText" text="Alta">
      <formula>NOT(ISERROR(SEARCH("Alta",F10)))</formula>
    </cfRule>
    <cfRule type="containsText" dxfId="223" priority="349" operator="containsText" text="Muy bajo">
      <formula>NOT(ISERROR(SEARCH("Muy bajo",F10)))</formula>
    </cfRule>
    <cfRule type="containsText" dxfId="222" priority="348" operator="containsText" text="Muy Baja'Tabla probabilidad'!">
      <formula>NOT(ISERROR(SEARCH("Muy Baja'Tabla probabilidad'!",F10)))</formula>
    </cfRule>
    <cfRule type="containsText" dxfId="221" priority="347" operator="containsText" text="Muy Baja">
      <formula>NOT(ISERROR(SEARCH("Muy Baja",F10)))</formula>
    </cfRule>
    <cfRule type="containsText" dxfId="220" priority="346" operator="containsText" text="Muy Baja">
      <formula>NOT(ISERROR(SEARCH("Muy Baja",F10)))</formula>
    </cfRule>
    <cfRule type="containsText" dxfId="219" priority="345" operator="containsText" text="Muy Baja">
      <formula>NOT(ISERROR(SEARCH("Muy Baja",F10)))</formula>
    </cfRule>
    <cfRule type="containsText" dxfId="218" priority="344" operator="containsText" text="Baja">
      <formula>NOT(ISERROR(SEARCH("Baja",F10)))</formula>
    </cfRule>
    <cfRule type="containsText" dxfId="217" priority="343" operator="containsText" text="Muy Baja">
      <formula>NOT(ISERROR(SEARCH("Muy Baja",F10)))</formula>
    </cfRule>
    <cfRule type="containsText" dxfId="216" priority="342" operator="containsText" text="Media">
      <formula>NOT(ISERROR(SEARCH("Media",F10)))</formula>
    </cfRule>
    <cfRule type="containsText" dxfId="215" priority="341" operator="containsText" text="Media">
      <formula>NOT(ISERROR(SEARCH("Media",F10)))</formula>
    </cfRule>
    <cfRule type="containsText" dxfId="214" priority="336" operator="containsText" text="Baja">
      <formula>NOT(ISERROR(SEARCH("Baja",F10)))</formula>
    </cfRule>
    <cfRule type="containsText" dxfId="213" priority="340" operator="containsText" text="Media">
      <formula>NOT(ISERROR(SEARCH("Media",F10)))</formula>
    </cfRule>
  </conditionalFormatting>
  <conditionalFormatting sqref="G10 G20 G30 G40 G50 G60">
    <cfRule type="containsText" dxfId="212" priority="332" operator="containsText" text="Moderado">
      <formula>NOT(ISERROR(SEARCH("Moderado",G10)))</formula>
    </cfRule>
    <cfRule type="containsText" dxfId="211" priority="333" operator="containsText" text="Menor">
      <formula>NOT(ISERROR(SEARCH("Menor",G10)))</formula>
    </cfRule>
    <cfRule type="containsText" dxfId="210" priority="334" operator="containsText" text="Leve">
      <formula>NOT(ISERROR(SEARCH("Leve",G10)))</formula>
    </cfRule>
    <cfRule type="containsText" dxfId="209" priority="329" operator="containsText" text="Catastrófico">
      <formula>NOT(ISERROR(SEARCH("Catastrófico",G10)))</formula>
    </cfRule>
    <cfRule type="containsText" dxfId="208" priority="330" operator="containsText" text="Mayor">
      <formula>NOT(ISERROR(SEARCH("Mayor",G10)))</formula>
    </cfRule>
    <cfRule type="containsText" dxfId="207" priority="331" operator="containsText" text="Alta">
      <formula>NOT(ISERROR(SEARCH("Alta",G10)))</formula>
    </cfRule>
  </conditionalFormatting>
  <conditionalFormatting sqref="H10:I10 H20:I20 H30:I30 H40:I40 H50:I50 H60:I60">
    <cfRule type="containsText" dxfId="206" priority="328" operator="containsText" text="Extremo">
      <formula>NOT(ISERROR(SEARCH("Extremo",H10)))</formula>
    </cfRule>
    <cfRule type="containsText" dxfId="205" priority="324" operator="containsText" text="Extremo">
      <formula>NOT(ISERROR(SEARCH("Extremo",H10)))</formula>
    </cfRule>
    <cfRule type="containsText" dxfId="204" priority="327" operator="containsText" text="Moderado">
      <formula>NOT(ISERROR(SEARCH("Moderado",H10)))</formula>
    </cfRule>
    <cfRule type="containsText" dxfId="203" priority="326" operator="containsText" text="Bajo">
      <formula>NOT(ISERROR(SEARCH("Bajo",H10)))</formula>
    </cfRule>
    <cfRule type="containsText" dxfId="202" priority="325" operator="containsText" text="Alto">
      <formula>NOT(ISERROR(SEARCH("Alto",H10)))</formula>
    </cfRule>
  </conditionalFormatting>
  <conditionalFormatting sqref="J10:J69">
    <cfRule type="containsText" dxfId="201" priority="293" operator="containsText" text="Muy Alta">
      <formula>NOT(ISERROR(SEARCH("Muy Alta",J10)))</formula>
    </cfRule>
    <cfRule type="containsText" dxfId="200" priority="297" operator="containsText" text="Muy Baja">
      <formula>NOT(ISERROR(SEARCH("Muy Baja",J10)))</formula>
    </cfRule>
    <cfRule type="containsText" dxfId="199" priority="296" operator="containsText" text="Baja">
      <formula>NOT(ISERROR(SEARCH("Baja",J10)))</formula>
    </cfRule>
    <cfRule type="containsText" dxfId="198" priority="295" operator="containsText" text="Media">
      <formula>NOT(ISERROR(SEARCH("Media",J10)))</formula>
    </cfRule>
    <cfRule type="containsText" dxfId="197" priority="294" operator="containsText" text="Alta">
      <formula>NOT(ISERROR(SEARCH("Alta",J10)))</formula>
    </cfRule>
    <cfRule type="containsText" dxfId="196" priority="11" operator="containsText" text="Muy Baja">
      <formula>NOT(ISERROR(SEARCH("Muy Baja",J10)))</formula>
    </cfRule>
  </conditionalFormatting>
  <conditionalFormatting sqref="K10:K69">
    <cfRule type="containsText" dxfId="195" priority="3" operator="containsText" text="Moderado">
      <formula>NOT(ISERROR(SEARCH("Moderado",K10)))</formula>
    </cfRule>
    <cfRule type="containsText" dxfId="194" priority="4" operator="containsText" text="Menor">
      <formula>NOT(ISERROR(SEARCH("Menor",K10)))</formula>
    </cfRule>
    <cfRule type="containsText" dxfId="193" priority="2" operator="containsText" text="Catastrófico">
      <formula>NOT(ISERROR(SEARCH("Catastrófico",K10)))</formula>
    </cfRule>
    <cfRule type="containsText" dxfId="192" priority="6" operator="containsText" text="Mayor">
      <formula>NOT(ISERROR(SEARCH("Mayor",K10)))</formula>
    </cfRule>
    <cfRule type="containsText" dxfId="191" priority="5" operator="containsText" text="Leve">
      <formula>NOT(ISERROR(SEARCH("Leve",K10)))</formula>
    </cfRule>
  </conditionalFormatting>
  <conditionalFormatting sqref="M10 M20 M30 M40 M50 M60">
    <cfRule type="containsText" dxfId="190" priority="306" operator="containsText" text="Alto">
      <formula>NOT(ISERROR(SEARCH("Alto",M10)))</formula>
    </cfRule>
    <cfRule type="containsText" dxfId="189" priority="305" operator="containsText" text="Baja">
      <formula>NOT(ISERROR(SEARCH("Baja",M10)))</formula>
    </cfRule>
    <cfRule type="containsText" dxfId="188" priority="304" operator="containsText" text="Extremo">
      <formula>NOT(ISERROR(SEARCH("Extremo",M10)))</formula>
    </cfRule>
    <cfRule type="containsText" dxfId="187" priority="303" operator="containsText" text="Moderado">
      <formula>NOT(ISERROR(SEARCH("Moderado",M10)))</formula>
    </cfRule>
    <cfRule type="containsText" dxfId="186" priority="302" operator="containsText" text="Bajo">
      <formula>NOT(ISERROR(SEARCH("Bajo",M10)))</formula>
    </cfRule>
    <cfRule type="containsText" dxfId="185" priority="301" operator="containsText" text="Menor">
      <formula>NOT(ISERROR(SEARCH("Menor",M10)))</formula>
    </cfRule>
    <cfRule type="containsText" dxfId="184" priority="300" operator="containsText" text="Moderado">
      <formula>NOT(ISERROR(SEARCH("Moderado",M10)))</formula>
    </cfRule>
    <cfRule type="containsText" dxfId="183" priority="299" operator="containsText" text="Alto">
      <formula>NOT(ISERROR(SEARCH("Alto",M10)))</formula>
    </cfRule>
    <cfRule type="containsText" dxfId="182" priority="298" operator="containsText" text="Extremo">
      <formula>NOT(ISERROR(SEARCH("Extremo",M10)))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H718"/>
  <sheetViews>
    <sheetView showGridLines="0" topLeftCell="A22"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33" t="s">
        <v>364</v>
      </c>
      <c r="C2" s="533"/>
      <c r="D2" s="533"/>
      <c r="E2" s="533"/>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365</v>
      </c>
      <c r="D4" s="65"/>
      <c r="E4" s="65" t="s">
        <v>366</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367</v>
      </c>
      <c r="D5" s="65"/>
      <c r="E5" s="67" t="s">
        <v>368</v>
      </c>
      <c r="F5" s="65" t="s">
        <v>366</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369</v>
      </c>
      <c r="C6" s="114" t="s">
        <v>370</v>
      </c>
      <c r="D6" s="69">
        <v>0.04</v>
      </c>
      <c r="E6" s="70" t="s">
        <v>371</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372</v>
      </c>
      <c r="C7" s="114" t="s">
        <v>373</v>
      </c>
      <c r="D7" s="69">
        <v>0.09</v>
      </c>
      <c r="E7" s="70" t="s">
        <v>374</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375</v>
      </c>
      <c r="C8" s="114" t="s">
        <v>376</v>
      </c>
      <c r="D8" s="69">
        <v>0.28999999999999998</v>
      </c>
      <c r="E8" s="70" t="s">
        <v>377</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378</v>
      </c>
      <c r="C9" s="114" t="s">
        <v>379</v>
      </c>
      <c r="D9" s="69">
        <v>0.49</v>
      </c>
      <c r="E9" s="70" t="s">
        <v>380</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381</v>
      </c>
      <c r="C10" s="114" t="s">
        <v>382</v>
      </c>
      <c r="D10" s="69">
        <v>1</v>
      </c>
      <c r="E10" s="70" t="s">
        <v>383</v>
      </c>
      <c r="F10" s="71">
        <v>5</v>
      </c>
      <c r="G10" s="2"/>
      <c r="H10" s="2"/>
      <c r="I10" s="94" t="s">
        <v>384</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34" t="s">
        <v>385</v>
      </c>
      <c r="C14" s="534"/>
      <c r="D14" s="534"/>
      <c r="E14" s="534"/>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36" t="s">
        <v>285</v>
      </c>
      <c r="D16" s="536"/>
      <c r="E16" s="536"/>
      <c r="F16" s="105"/>
      <c r="G16" s="77"/>
      <c r="H16" s="77"/>
      <c r="I16" s="95" t="s">
        <v>280</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386</v>
      </c>
      <c r="C17" s="535" t="s">
        <v>387</v>
      </c>
      <c r="D17" s="535"/>
      <c r="E17" s="535"/>
      <c r="F17" s="106">
        <v>1</v>
      </c>
      <c r="G17" s="77"/>
      <c r="H17" s="77"/>
      <c r="I17" s="94" t="s">
        <v>285</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388</v>
      </c>
      <c r="C18" s="535" t="s">
        <v>286</v>
      </c>
      <c r="D18" s="535"/>
      <c r="E18" s="535"/>
      <c r="F18" s="106">
        <v>2</v>
      </c>
      <c r="G18" s="77"/>
      <c r="H18" s="77"/>
      <c r="I18" s="94" t="s">
        <v>389</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390</v>
      </c>
      <c r="C19" s="535" t="s">
        <v>391</v>
      </c>
      <c r="D19" s="535"/>
      <c r="E19" s="535"/>
      <c r="F19" s="106">
        <v>3</v>
      </c>
      <c r="G19" s="77"/>
      <c r="H19" s="77"/>
      <c r="I19" s="94" t="s">
        <v>295</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392</v>
      </c>
      <c r="C20" s="535" t="s">
        <v>308</v>
      </c>
      <c r="D20" s="535"/>
      <c r="E20" s="535"/>
      <c r="F20" s="106">
        <v>4</v>
      </c>
      <c r="G20" s="77"/>
      <c r="H20" s="77"/>
      <c r="I20" s="94" t="s">
        <v>393</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394</v>
      </c>
      <c r="C21" s="535" t="s">
        <v>395</v>
      </c>
      <c r="D21" s="535"/>
      <c r="E21" s="535"/>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37" t="s">
        <v>389</v>
      </c>
      <c r="D24" s="537"/>
      <c r="E24" s="537"/>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386</v>
      </c>
      <c r="C25" s="535" t="s">
        <v>396</v>
      </c>
      <c r="D25" s="535"/>
      <c r="E25" s="535"/>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388</v>
      </c>
      <c r="C26" s="535" t="s">
        <v>397</v>
      </c>
      <c r="D26" s="535"/>
      <c r="E26" s="535"/>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390</v>
      </c>
      <c r="C27" s="535" t="s">
        <v>398</v>
      </c>
      <c r="D27" s="535"/>
      <c r="E27" s="535"/>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392</v>
      </c>
      <c r="C28" s="535" t="s">
        <v>399</v>
      </c>
      <c r="D28" s="535"/>
      <c r="E28" s="535"/>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394</v>
      </c>
      <c r="C29" s="535" t="s">
        <v>400</v>
      </c>
      <c r="D29" s="535"/>
      <c r="E29" s="535"/>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36" t="s">
        <v>295</v>
      </c>
      <c r="D32" s="536"/>
      <c r="E32" s="536"/>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386</v>
      </c>
      <c r="C33" s="535" t="s">
        <v>296</v>
      </c>
      <c r="D33" s="535"/>
      <c r="E33" s="535"/>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388</v>
      </c>
      <c r="C34" s="535" t="s">
        <v>401</v>
      </c>
      <c r="D34" s="535"/>
      <c r="E34" s="535"/>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390</v>
      </c>
      <c r="C35" s="535" t="s">
        <v>402</v>
      </c>
      <c r="D35" s="535"/>
      <c r="E35" s="535"/>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392</v>
      </c>
      <c r="C36" s="535" t="s">
        <v>403</v>
      </c>
      <c r="D36" s="535"/>
      <c r="E36" s="535"/>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394</v>
      </c>
      <c r="C37" s="535" t="s">
        <v>404</v>
      </c>
      <c r="D37" s="535"/>
      <c r="E37" s="535"/>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36" t="s">
        <v>393</v>
      </c>
      <c r="D40" s="536"/>
      <c r="E40" s="536"/>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386</v>
      </c>
      <c r="C41" s="535" t="s">
        <v>405</v>
      </c>
      <c r="D41" s="535"/>
      <c r="E41" s="535"/>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388</v>
      </c>
      <c r="C42" s="535" t="s">
        <v>406</v>
      </c>
      <c r="D42" s="535"/>
      <c r="E42" s="535"/>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390</v>
      </c>
      <c r="C43" s="535" t="s">
        <v>407</v>
      </c>
      <c r="D43" s="535"/>
      <c r="E43" s="535"/>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392</v>
      </c>
      <c r="C44" s="535" t="s">
        <v>408</v>
      </c>
      <c r="D44" s="535"/>
      <c r="E44" s="535"/>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394</v>
      </c>
      <c r="C45" s="535" t="s">
        <v>409</v>
      </c>
      <c r="D45" s="535"/>
      <c r="E45" s="535"/>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410</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37" t="s">
        <v>411</v>
      </c>
      <c r="D48" s="537"/>
      <c r="E48" s="537"/>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386</v>
      </c>
      <c r="C49" s="538" t="s">
        <v>412</v>
      </c>
      <c r="D49" s="539"/>
      <c r="E49" s="540"/>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388</v>
      </c>
      <c r="C50" s="538" t="s">
        <v>413</v>
      </c>
      <c r="D50" s="539"/>
      <c r="E50" s="540"/>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390</v>
      </c>
      <c r="C51" s="538" t="s">
        <v>414</v>
      </c>
      <c r="D51" s="539"/>
      <c r="E51" s="540"/>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392</v>
      </c>
      <c r="C52" s="538" t="s">
        <v>415</v>
      </c>
      <c r="D52" s="539"/>
      <c r="E52" s="540"/>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394</v>
      </c>
      <c r="C53" s="538" t="s">
        <v>416</v>
      </c>
      <c r="D53" s="539"/>
      <c r="E53" s="540"/>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384</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386</v>
      </c>
      <c r="C57" s="541" t="s">
        <v>417</v>
      </c>
      <c r="D57" s="542"/>
      <c r="E57" s="543"/>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388</v>
      </c>
      <c r="C58" s="541" t="s">
        <v>418</v>
      </c>
      <c r="D58" s="542"/>
      <c r="E58" s="543"/>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390</v>
      </c>
      <c r="C59" s="541" t="s">
        <v>419</v>
      </c>
      <c r="D59" s="542"/>
      <c r="E59" s="543"/>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392</v>
      </c>
      <c r="C60" s="541" t="s">
        <v>420</v>
      </c>
      <c r="D60" s="542"/>
      <c r="E60" s="543"/>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394</v>
      </c>
      <c r="C61" s="541" t="s">
        <v>421</v>
      </c>
      <c r="D61" s="542"/>
      <c r="E61" s="543"/>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C1" zoomScale="70" zoomScaleNormal="70" workbookViewId="0">
      <selection activeCell="H9" sqref="H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46" t="s">
        <v>422</v>
      </c>
      <c r="C4" s="547"/>
      <c r="D4" s="547"/>
      <c r="E4" s="548" t="s">
        <v>423</v>
      </c>
      <c r="F4" s="548"/>
      <c r="G4" s="548"/>
      <c r="H4" s="548"/>
      <c r="I4" s="549"/>
      <c r="Q4" s="550" t="s">
        <v>424</v>
      </c>
      <c r="R4" s="550"/>
    </row>
    <row r="5" spans="2:19">
      <c r="B5" s="546"/>
      <c r="C5" s="547"/>
      <c r="D5" s="547"/>
      <c r="E5" s="548"/>
      <c r="F5" s="548"/>
      <c r="G5" s="548"/>
      <c r="H5" s="548"/>
      <c r="I5" s="549"/>
      <c r="Q5" s="550"/>
      <c r="R5" s="550"/>
    </row>
    <row r="6" spans="2:19">
      <c r="B6" s="546"/>
      <c r="C6" s="547"/>
      <c r="D6" s="547"/>
      <c r="E6" s="548"/>
      <c r="F6" s="548"/>
      <c r="G6" s="548"/>
      <c r="H6" s="548"/>
      <c r="I6" s="549"/>
      <c r="Q6" s="550"/>
      <c r="R6" s="550"/>
    </row>
    <row r="7" spans="2:19" ht="15.75" thickBot="1">
      <c r="B7" s="118"/>
      <c r="I7" s="119"/>
    </row>
    <row r="8" spans="2:19" ht="62.25" customHeight="1" thickBot="1">
      <c r="B8" s="551" t="s">
        <v>366</v>
      </c>
      <c r="C8" s="552"/>
      <c r="D8" s="57" t="s">
        <v>425</v>
      </c>
      <c r="E8" s="58">
        <v>5</v>
      </c>
      <c r="F8" s="58">
        <v>10</v>
      </c>
      <c r="G8" s="58">
        <v>15</v>
      </c>
      <c r="H8" s="58">
        <v>20</v>
      </c>
      <c r="I8" s="120">
        <v>25</v>
      </c>
      <c r="K8" s="553" t="s">
        <v>426</v>
      </c>
      <c r="L8" s="554"/>
      <c r="M8" s="554"/>
      <c r="N8" s="554"/>
      <c r="O8" s="554"/>
      <c r="P8" s="555"/>
      <c r="Q8" s="556" t="s">
        <v>427</v>
      </c>
      <c r="R8" s="556"/>
      <c r="S8" s="17" t="s">
        <v>428</v>
      </c>
    </row>
    <row r="9" spans="2:19" ht="62.25" customHeight="1" thickBot="1">
      <c r="B9" s="551"/>
      <c r="C9" s="552"/>
      <c r="D9" s="57" t="s">
        <v>429</v>
      </c>
      <c r="E9" s="59">
        <v>4</v>
      </c>
      <c r="F9" s="59">
        <v>8</v>
      </c>
      <c r="G9" s="58">
        <v>12</v>
      </c>
      <c r="H9" s="58">
        <v>16</v>
      </c>
      <c r="I9" s="120">
        <v>20</v>
      </c>
      <c r="K9" s="557" t="s">
        <v>430</v>
      </c>
      <c r="L9" s="558"/>
      <c r="M9" s="558"/>
      <c r="N9" s="558"/>
      <c r="O9" s="558"/>
      <c r="P9" s="558"/>
      <c r="Q9" s="559" t="s">
        <v>431</v>
      </c>
      <c r="R9" s="560"/>
      <c r="S9" s="17" t="s">
        <v>363</v>
      </c>
    </row>
    <row r="10" spans="2:19" ht="62.25" customHeight="1" thickBot="1">
      <c r="B10" s="551"/>
      <c r="C10" s="552"/>
      <c r="D10" s="57" t="s">
        <v>432</v>
      </c>
      <c r="E10" s="59">
        <v>3</v>
      </c>
      <c r="F10" s="59">
        <v>6</v>
      </c>
      <c r="G10" s="59">
        <v>9</v>
      </c>
      <c r="H10" s="58">
        <v>12</v>
      </c>
      <c r="I10" s="120">
        <v>15</v>
      </c>
      <c r="K10" s="561" t="s">
        <v>390</v>
      </c>
      <c r="L10" s="562"/>
      <c r="M10" s="562"/>
      <c r="N10" s="562"/>
      <c r="O10" s="562"/>
      <c r="P10" s="562"/>
      <c r="Q10" s="556" t="s">
        <v>433</v>
      </c>
      <c r="R10" s="556"/>
      <c r="S10" s="17" t="s">
        <v>434</v>
      </c>
    </row>
    <row r="11" spans="2:19" ht="62.25" customHeight="1">
      <c r="B11" s="551"/>
      <c r="C11" s="552"/>
      <c r="D11" s="57" t="s">
        <v>435</v>
      </c>
      <c r="E11" s="60">
        <v>2</v>
      </c>
      <c r="F11" s="59">
        <v>4</v>
      </c>
      <c r="G11" s="59">
        <v>6</v>
      </c>
      <c r="H11" s="58">
        <v>8</v>
      </c>
      <c r="I11" s="120">
        <v>10</v>
      </c>
      <c r="K11" s="563" t="s">
        <v>436</v>
      </c>
      <c r="L11" s="564"/>
      <c r="M11" s="564"/>
      <c r="N11" s="564"/>
      <c r="O11" s="564"/>
      <c r="P11" s="564"/>
      <c r="Q11" s="556" t="s">
        <v>362</v>
      </c>
      <c r="R11" s="565"/>
      <c r="S11" s="17" t="s">
        <v>362</v>
      </c>
    </row>
    <row r="12" spans="2:19" ht="62.25" customHeight="1">
      <c r="B12" s="551"/>
      <c r="C12" s="552"/>
      <c r="D12" s="57" t="s">
        <v>437</v>
      </c>
      <c r="E12" s="60">
        <v>1</v>
      </c>
      <c r="F12" s="60">
        <v>2</v>
      </c>
      <c r="G12" s="59">
        <v>3</v>
      </c>
      <c r="H12" s="58">
        <v>4</v>
      </c>
      <c r="I12" s="120">
        <v>5</v>
      </c>
    </row>
    <row r="13" spans="2:19" ht="62.25" customHeight="1" thickBot="1">
      <c r="B13" s="121"/>
      <c r="C13" s="544" t="s">
        <v>438</v>
      </c>
      <c r="D13" s="545"/>
      <c r="E13" s="122" t="s">
        <v>439</v>
      </c>
      <c r="F13" s="122" t="s">
        <v>440</v>
      </c>
      <c r="G13" s="122" t="s">
        <v>441</v>
      </c>
      <c r="H13" s="122" t="s">
        <v>442</v>
      </c>
      <c r="I13" s="123" t="s">
        <v>443</v>
      </c>
    </row>
    <row r="17" spans="4:6">
      <c r="D17" s="17"/>
      <c r="E17" s="17"/>
      <c r="F17" s="17"/>
    </row>
    <row r="18" spans="4:6" ht="15.75">
      <c r="D18" s="22" t="s">
        <v>444</v>
      </c>
      <c r="E18" s="124" t="s">
        <v>436</v>
      </c>
      <c r="F18" s="124">
        <v>1</v>
      </c>
    </row>
    <row r="19" spans="4:6">
      <c r="D19" s="22" t="s">
        <v>445</v>
      </c>
      <c r="E19" s="22" t="s">
        <v>436</v>
      </c>
      <c r="F19" s="22">
        <v>2</v>
      </c>
    </row>
    <row r="20" spans="4:6">
      <c r="D20" s="22" t="s">
        <v>446</v>
      </c>
      <c r="E20" s="22" t="s">
        <v>390</v>
      </c>
      <c r="F20" s="22">
        <v>2</v>
      </c>
    </row>
    <row r="21" spans="4:6">
      <c r="D21" s="22" t="s">
        <v>447</v>
      </c>
      <c r="E21" s="22" t="s">
        <v>448</v>
      </c>
      <c r="F21" s="22">
        <v>3</v>
      </c>
    </row>
    <row r="22" spans="4:6">
      <c r="D22" s="22" t="s">
        <v>449</v>
      </c>
      <c r="E22" s="22" t="s">
        <v>426</v>
      </c>
      <c r="F22" s="22">
        <v>4</v>
      </c>
    </row>
    <row r="23" spans="4:6">
      <c r="D23" s="22" t="s">
        <v>450</v>
      </c>
      <c r="E23" s="22" t="s">
        <v>436</v>
      </c>
      <c r="F23" s="22">
        <v>1</v>
      </c>
    </row>
    <row r="24" spans="4:6">
      <c r="D24" s="22" t="s">
        <v>451</v>
      </c>
      <c r="E24" s="22" t="s">
        <v>390</v>
      </c>
      <c r="F24" s="22">
        <v>2</v>
      </c>
    </row>
    <row r="25" spans="4:6">
      <c r="D25" s="22" t="s">
        <v>452</v>
      </c>
      <c r="E25" s="22" t="s">
        <v>390</v>
      </c>
      <c r="F25" s="22">
        <v>2</v>
      </c>
    </row>
    <row r="26" spans="4:6">
      <c r="D26" s="22" t="s">
        <v>453</v>
      </c>
      <c r="E26" s="22" t="s">
        <v>430</v>
      </c>
      <c r="F26" s="22">
        <v>3</v>
      </c>
    </row>
    <row r="27" spans="4:6">
      <c r="D27" s="22" t="s">
        <v>454</v>
      </c>
      <c r="E27" s="22" t="s">
        <v>426</v>
      </c>
      <c r="F27" s="22">
        <v>4</v>
      </c>
    </row>
    <row r="28" spans="4:6">
      <c r="D28" s="22" t="s">
        <v>455</v>
      </c>
      <c r="E28" s="22" t="s">
        <v>390</v>
      </c>
      <c r="F28" s="22">
        <v>2</v>
      </c>
    </row>
    <row r="29" spans="4:6">
      <c r="D29" s="22" t="s">
        <v>456</v>
      </c>
      <c r="E29" s="22" t="s">
        <v>390</v>
      </c>
      <c r="F29" s="22">
        <v>2</v>
      </c>
    </row>
    <row r="30" spans="4:6">
      <c r="D30" s="22" t="s">
        <v>457</v>
      </c>
      <c r="E30" s="22" t="s">
        <v>390</v>
      </c>
      <c r="F30" s="22">
        <v>2</v>
      </c>
    </row>
    <row r="31" spans="4:6">
      <c r="D31" s="22" t="s">
        <v>458</v>
      </c>
      <c r="E31" s="22" t="s">
        <v>430</v>
      </c>
      <c r="F31" s="22">
        <v>3</v>
      </c>
    </row>
    <row r="32" spans="4:6">
      <c r="D32" s="22" t="s">
        <v>459</v>
      </c>
      <c r="E32" s="22" t="s">
        <v>426</v>
      </c>
      <c r="F32" s="22">
        <v>4</v>
      </c>
    </row>
    <row r="33" spans="4:6">
      <c r="D33" s="22" t="s">
        <v>460</v>
      </c>
      <c r="E33" s="22" t="s">
        <v>390</v>
      </c>
      <c r="F33" s="22">
        <v>2</v>
      </c>
    </row>
    <row r="34" spans="4:6">
      <c r="D34" s="22" t="s">
        <v>461</v>
      </c>
      <c r="E34" s="22" t="s">
        <v>390</v>
      </c>
      <c r="F34" s="22">
        <v>2</v>
      </c>
    </row>
    <row r="35" spans="4:6">
      <c r="D35" s="22" t="s">
        <v>462</v>
      </c>
      <c r="E35" s="22" t="s">
        <v>430</v>
      </c>
      <c r="F35" s="22">
        <v>3</v>
      </c>
    </row>
    <row r="36" spans="4:6">
      <c r="D36" s="22" t="s">
        <v>463</v>
      </c>
      <c r="E36" s="22" t="s">
        <v>430</v>
      </c>
      <c r="F36" s="22">
        <v>3</v>
      </c>
    </row>
    <row r="37" spans="4:6">
      <c r="D37" s="22" t="s">
        <v>464</v>
      </c>
      <c r="E37" s="22" t="s">
        <v>426</v>
      </c>
      <c r="F37" s="22">
        <v>4</v>
      </c>
    </row>
    <row r="38" spans="4:6">
      <c r="D38" s="22" t="s">
        <v>465</v>
      </c>
      <c r="E38" s="22" t="s">
        <v>430</v>
      </c>
      <c r="F38" s="22">
        <v>3</v>
      </c>
    </row>
    <row r="39" spans="4:6">
      <c r="D39" s="22" t="s">
        <v>466</v>
      </c>
      <c r="E39" s="22" t="s">
        <v>430</v>
      </c>
      <c r="F39" s="22">
        <v>3</v>
      </c>
    </row>
    <row r="40" spans="4:6">
      <c r="D40" s="22" t="s">
        <v>467</v>
      </c>
      <c r="E40" s="22" t="s">
        <v>430</v>
      </c>
      <c r="F40" s="22">
        <v>3</v>
      </c>
    </row>
    <row r="41" spans="4:6">
      <c r="D41" s="22" t="s">
        <v>468</v>
      </c>
      <c r="E41" s="22" t="s">
        <v>430</v>
      </c>
      <c r="F41" s="22">
        <v>3</v>
      </c>
    </row>
    <row r="42" spans="4:6">
      <c r="D42" s="22" t="s">
        <v>469</v>
      </c>
      <c r="E42" s="22" t="s">
        <v>426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abSelected="1" topLeftCell="D8" zoomScale="84" zoomScaleNormal="84" workbookViewId="0">
      <selection activeCell="G40" sqref="G40:G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4" width="41.28515625" style="2" customWidth="1"/>
    <col min="15" max="169" width="11.42578125" style="2"/>
  </cols>
  <sheetData>
    <row r="1" spans="1:271" s="19" customFormat="1" ht="16.5" customHeight="1">
      <c r="A1" s="596"/>
      <c r="B1" s="597"/>
      <c r="C1" s="600"/>
      <c r="D1" s="600"/>
      <c r="E1" s="600"/>
      <c r="F1" s="600"/>
      <c r="G1" s="600"/>
      <c r="H1" s="600"/>
      <c r="I1" s="600"/>
      <c r="J1" s="601"/>
      <c r="K1" s="595"/>
      <c r="L1" s="595"/>
      <c r="M1" s="59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8"/>
      <c r="B2" s="599"/>
      <c r="C2" s="602"/>
      <c r="D2" s="602"/>
      <c r="E2" s="602"/>
      <c r="F2" s="602"/>
      <c r="G2" s="602"/>
      <c r="H2" s="602"/>
      <c r="I2" s="602"/>
      <c r="J2" s="603"/>
      <c r="K2" s="595"/>
      <c r="L2" s="595"/>
      <c r="M2" s="59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2"/>
      <c r="D3" s="602"/>
      <c r="E3" s="602"/>
      <c r="F3" s="602"/>
      <c r="G3" s="602"/>
      <c r="H3" s="602"/>
      <c r="I3" s="602"/>
      <c r="J3" s="603"/>
      <c r="K3" s="595"/>
      <c r="L3" s="595"/>
      <c r="M3" s="59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8" t="s">
        <v>258</v>
      </c>
      <c r="B4" s="428"/>
      <c r="C4" s="435" t="s">
        <v>470</v>
      </c>
      <c r="D4" s="435"/>
      <c r="E4" s="435"/>
      <c r="F4" s="435"/>
      <c r="G4" s="435"/>
      <c r="H4" s="435"/>
      <c r="I4" s="435"/>
      <c r="J4" s="435"/>
      <c r="K4" s="435"/>
      <c r="L4" s="435"/>
      <c r="M4" s="4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8" t="s">
        <v>260</v>
      </c>
      <c r="B5" s="428"/>
      <c r="C5" s="436" t="s">
        <v>30</v>
      </c>
      <c r="D5" s="436"/>
      <c r="E5" s="436"/>
      <c r="F5" s="436"/>
      <c r="G5" s="436"/>
      <c r="H5" s="436"/>
      <c r="I5" s="436"/>
      <c r="J5" s="436"/>
      <c r="K5" s="436"/>
      <c r="L5" s="436"/>
      <c r="M5" s="4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8" t="s">
        <v>261</v>
      </c>
      <c r="B6" s="428"/>
      <c r="C6" s="592" t="s">
        <v>262</v>
      </c>
      <c r="D6" s="593"/>
      <c r="E6" s="593"/>
      <c r="F6" s="593"/>
      <c r="G6" s="593"/>
      <c r="H6" s="593"/>
      <c r="I6" s="593"/>
      <c r="J6" s="593"/>
      <c r="K6" s="593"/>
      <c r="L6" s="593"/>
      <c r="M6" s="5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7" t="s">
        <v>471</v>
      </c>
      <c r="B7" s="588"/>
      <c r="C7" s="589"/>
      <c r="D7" s="590" t="s">
        <v>472</v>
      </c>
      <c r="E7" s="590"/>
      <c r="F7" s="590"/>
      <c r="G7" s="591" t="s">
        <v>473</v>
      </c>
      <c r="H7" s="582" t="s">
        <v>474</v>
      </c>
      <c r="I7" s="584" t="s">
        <v>475</v>
      </c>
      <c r="J7" s="585"/>
      <c r="K7" s="584" t="s">
        <v>476</v>
      </c>
      <c r="L7" s="585"/>
      <c r="M7" s="586" t="s">
        <v>477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200</v>
      </c>
      <c r="C8" s="35" t="s">
        <v>202</v>
      </c>
      <c r="D8" s="28" t="s">
        <v>212</v>
      </c>
      <c r="E8" s="28" t="s">
        <v>478</v>
      </c>
      <c r="F8" s="28" t="s">
        <v>479</v>
      </c>
      <c r="G8" s="591"/>
      <c r="H8" s="583"/>
      <c r="I8" s="29" t="s">
        <v>480</v>
      </c>
      <c r="J8" s="29" t="s">
        <v>481</v>
      </c>
      <c r="K8" s="29" t="s">
        <v>482</v>
      </c>
      <c r="L8" s="29" t="s">
        <v>483</v>
      </c>
      <c r="M8" s="5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8"/>
      <c r="B9" s="609"/>
      <c r="C9" s="609"/>
      <c r="D9" s="609"/>
      <c r="E9" s="609"/>
      <c r="F9" s="609"/>
      <c r="G9" s="60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0">
        <f>'7- Mapa Final'!A10</f>
        <v>1</v>
      </c>
      <c r="B10" s="612" t="str">
        <f>'7- Mapa Final'!B10</f>
        <v>Demora (Incumplimiento en la presentación de los informes de seguimiento semestral y anual al Plan Sectorial de Desarrollo -PSD)</v>
      </c>
      <c r="C10" s="612" t="str">
        <f>'7- Mapa Final'!C10</f>
        <v>No se presentan en forma oportuna los informes de seguimiento para la toma de decisiones de la Alta Dirección</v>
      </c>
      <c r="D10" s="622" t="str">
        <f>'7- Mapa Final'!J10</f>
        <v>Muy Baja - 1</v>
      </c>
      <c r="E10" s="623" t="str">
        <f>'7- Mapa Final'!K10</f>
        <v>Menor - 2</v>
      </c>
      <c r="F10" s="618" t="str">
        <f>'7- Mapa Final'!M10</f>
        <v>Bajo - 2</v>
      </c>
      <c r="G10" s="416" t="s">
        <v>362</v>
      </c>
      <c r="H10" s="619" t="str">
        <f>'7- Mapa Final'!O10:O19</f>
        <v xml:space="preserve">El líder del proceso de Planeación Estratégica, trimestralmente verificará la entrega de los seguimientos e informes de tipo ejecutivo por parte de cada uno de los Lideres de Proceso. </v>
      </c>
      <c r="I10" s="621"/>
      <c r="J10" s="621" t="s">
        <v>508</v>
      </c>
      <c r="K10" s="613">
        <v>45658</v>
      </c>
      <c r="L10" s="613">
        <v>45747</v>
      </c>
      <c r="M10" s="615" t="s">
        <v>539</v>
      </c>
      <c r="N10" s="625"/>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1"/>
      <c r="B11" s="574"/>
      <c r="C11" s="574"/>
      <c r="D11" s="577"/>
      <c r="E11" s="580"/>
      <c r="F11" s="570"/>
      <c r="G11" s="417"/>
      <c r="H11" s="620"/>
      <c r="I11" s="566"/>
      <c r="J11" s="566"/>
      <c r="K11" s="566"/>
      <c r="L11" s="566"/>
      <c r="M11" s="616"/>
      <c r="N11" s="626"/>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1"/>
      <c r="B12" s="574"/>
      <c r="C12" s="574"/>
      <c r="D12" s="577"/>
      <c r="E12" s="580"/>
      <c r="F12" s="570"/>
      <c r="G12" s="417"/>
      <c r="H12" s="620"/>
      <c r="I12" s="566"/>
      <c r="J12" s="566"/>
      <c r="K12" s="566"/>
      <c r="L12" s="566"/>
      <c r="M12" s="616"/>
      <c r="N12" s="626"/>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1"/>
      <c r="B13" s="574"/>
      <c r="C13" s="574"/>
      <c r="D13" s="577"/>
      <c r="E13" s="580"/>
      <c r="F13" s="570"/>
      <c r="G13" s="417"/>
      <c r="H13" s="620"/>
      <c r="I13" s="566"/>
      <c r="J13" s="566"/>
      <c r="K13" s="566"/>
      <c r="L13" s="566"/>
      <c r="M13" s="616"/>
      <c r="N13" s="626"/>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1"/>
      <c r="B14" s="574"/>
      <c r="C14" s="574"/>
      <c r="D14" s="577"/>
      <c r="E14" s="580"/>
      <c r="F14" s="570"/>
      <c r="G14" s="417"/>
      <c r="H14" s="620"/>
      <c r="I14" s="566"/>
      <c r="J14" s="566"/>
      <c r="K14" s="566"/>
      <c r="L14" s="566"/>
      <c r="M14" s="616"/>
      <c r="N14" s="626"/>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1"/>
      <c r="B15" s="574"/>
      <c r="C15" s="574"/>
      <c r="D15" s="577"/>
      <c r="E15" s="580"/>
      <c r="F15" s="570"/>
      <c r="G15" s="417"/>
      <c r="H15" s="620"/>
      <c r="I15" s="566"/>
      <c r="J15" s="566"/>
      <c r="K15" s="566"/>
      <c r="L15" s="566"/>
      <c r="M15" s="616"/>
      <c r="N15" s="626"/>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1"/>
      <c r="B16" s="574"/>
      <c r="C16" s="574"/>
      <c r="D16" s="577"/>
      <c r="E16" s="580"/>
      <c r="F16" s="570"/>
      <c r="G16" s="417"/>
      <c r="H16" s="620"/>
      <c r="I16" s="566"/>
      <c r="J16" s="566"/>
      <c r="K16" s="566"/>
      <c r="L16" s="566"/>
      <c r="M16" s="616"/>
      <c r="N16" s="626"/>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1"/>
      <c r="B17" s="574"/>
      <c r="C17" s="574"/>
      <c r="D17" s="577"/>
      <c r="E17" s="580"/>
      <c r="F17" s="570"/>
      <c r="G17" s="417"/>
      <c r="H17" s="620"/>
      <c r="I17" s="566"/>
      <c r="J17" s="566"/>
      <c r="K17" s="566"/>
      <c r="L17" s="566"/>
      <c r="M17" s="616"/>
      <c r="N17" s="626"/>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1"/>
      <c r="B18" s="574"/>
      <c r="C18" s="574"/>
      <c r="D18" s="577"/>
      <c r="E18" s="580"/>
      <c r="F18" s="570"/>
      <c r="G18" s="417"/>
      <c r="H18" s="620"/>
      <c r="I18" s="566"/>
      <c r="J18" s="566"/>
      <c r="K18" s="566"/>
      <c r="L18" s="566"/>
      <c r="M18" s="616"/>
      <c r="N18" s="626"/>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11"/>
      <c r="B19" s="574"/>
      <c r="C19" s="574"/>
      <c r="D19" s="577"/>
      <c r="E19" s="580"/>
      <c r="F19" s="570"/>
      <c r="G19" s="417"/>
      <c r="H19" s="620"/>
      <c r="I19" s="566"/>
      <c r="J19" s="614"/>
      <c r="K19" s="614"/>
      <c r="L19" s="614"/>
      <c r="M19" s="617"/>
      <c r="N19" s="626"/>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1">
        <f>'7- Mapa Final'!A20</f>
        <v>2</v>
      </c>
      <c r="B20" s="574" t="str">
        <f>'7- Mapa Final'!B20</f>
        <v>Desarticulación de los objetivos y metas y  lineamientos  en la formulación del Plan de la Rama judicial.</v>
      </c>
      <c r="C20" s="574" t="str">
        <f>'7- Mapa Final'!C20</f>
        <v>Las acciones o proyectos formulados para desarrollar el Plan, no aportan al cumplimiento de objetivos y metas</v>
      </c>
      <c r="D20" s="576" t="str">
        <f>'7- Mapa Final'!J20</f>
        <v>Baja - 2</v>
      </c>
      <c r="E20" s="579" t="str">
        <f>'7- Mapa Final'!K20</f>
        <v>Menor - 2</v>
      </c>
      <c r="F20" s="570" t="str">
        <f>'7- Mapa Final'!M20</f>
        <v>Moderado - 4</v>
      </c>
      <c r="G20" s="417" t="s">
        <v>362</v>
      </c>
      <c r="H20" s="619"/>
      <c r="I20" s="566"/>
      <c r="J20" s="566" t="s">
        <v>508</v>
      </c>
      <c r="K20" s="604">
        <v>45658</v>
      </c>
      <c r="L20" s="604">
        <v>45747</v>
      </c>
      <c r="M20" s="605" t="s">
        <v>540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1"/>
      <c r="B21" s="574"/>
      <c r="C21" s="574"/>
      <c r="D21" s="577"/>
      <c r="E21" s="580"/>
      <c r="F21" s="570"/>
      <c r="G21" s="417"/>
      <c r="H21" s="620"/>
      <c r="I21" s="566"/>
      <c r="J21" s="566"/>
      <c r="K21" s="566"/>
      <c r="L21" s="566"/>
      <c r="M21" s="60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1"/>
      <c r="B22" s="574"/>
      <c r="C22" s="574"/>
      <c r="D22" s="577"/>
      <c r="E22" s="580"/>
      <c r="F22" s="570"/>
      <c r="G22" s="417"/>
      <c r="H22" s="620"/>
      <c r="I22" s="566"/>
      <c r="J22" s="566"/>
      <c r="K22" s="566"/>
      <c r="L22" s="566"/>
      <c r="M22" s="60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1"/>
      <c r="B23" s="574"/>
      <c r="C23" s="574"/>
      <c r="D23" s="577"/>
      <c r="E23" s="580"/>
      <c r="F23" s="570"/>
      <c r="G23" s="417"/>
      <c r="H23" s="620"/>
      <c r="I23" s="566"/>
      <c r="J23" s="566"/>
      <c r="K23" s="566"/>
      <c r="L23" s="566"/>
      <c r="M23" s="60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1"/>
      <c r="B24" s="574"/>
      <c r="C24" s="574"/>
      <c r="D24" s="577"/>
      <c r="E24" s="580"/>
      <c r="F24" s="570"/>
      <c r="G24" s="417"/>
      <c r="H24" s="620"/>
      <c r="I24" s="566"/>
      <c r="J24" s="566"/>
      <c r="K24" s="566"/>
      <c r="L24" s="566"/>
      <c r="M24" s="60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1"/>
      <c r="B25" s="574"/>
      <c r="C25" s="574"/>
      <c r="D25" s="577"/>
      <c r="E25" s="580"/>
      <c r="F25" s="570"/>
      <c r="G25" s="417"/>
      <c r="H25" s="620"/>
      <c r="I25" s="566"/>
      <c r="J25" s="566"/>
      <c r="K25" s="566"/>
      <c r="L25" s="566"/>
      <c r="M25" s="606"/>
      <c r="N25" s="34"/>
      <c r="O25" s="34"/>
    </row>
    <row r="26" spans="1:169">
      <c r="A26" s="611"/>
      <c r="B26" s="574"/>
      <c r="C26" s="574"/>
      <c r="D26" s="577"/>
      <c r="E26" s="580"/>
      <c r="F26" s="570"/>
      <c r="G26" s="417"/>
      <c r="H26" s="620"/>
      <c r="I26" s="566"/>
      <c r="J26" s="566"/>
      <c r="K26" s="566"/>
      <c r="L26" s="566"/>
      <c r="M26" s="606"/>
      <c r="N26" s="34"/>
      <c r="O26" s="34"/>
    </row>
    <row r="27" spans="1:169">
      <c r="A27" s="611"/>
      <c r="B27" s="574"/>
      <c r="C27" s="574"/>
      <c r="D27" s="577"/>
      <c r="E27" s="580"/>
      <c r="F27" s="570"/>
      <c r="G27" s="417"/>
      <c r="H27" s="620"/>
      <c r="I27" s="566"/>
      <c r="J27" s="566"/>
      <c r="K27" s="566"/>
      <c r="L27" s="566"/>
      <c r="M27" s="606"/>
      <c r="N27" s="34"/>
      <c r="O27" s="34"/>
    </row>
    <row r="28" spans="1:169">
      <c r="A28" s="611"/>
      <c r="B28" s="574"/>
      <c r="C28" s="574"/>
      <c r="D28" s="577"/>
      <c r="E28" s="580"/>
      <c r="F28" s="570"/>
      <c r="G28" s="417"/>
      <c r="H28" s="620"/>
      <c r="I28" s="566"/>
      <c r="J28" s="566"/>
      <c r="K28" s="566"/>
      <c r="L28" s="566"/>
      <c r="M28" s="606"/>
      <c r="N28" s="34"/>
      <c r="O28" s="34"/>
    </row>
    <row r="29" spans="1:169" ht="15.75" thickBot="1">
      <c r="A29" s="611"/>
      <c r="B29" s="574"/>
      <c r="C29" s="574"/>
      <c r="D29" s="577"/>
      <c r="E29" s="580"/>
      <c r="F29" s="570"/>
      <c r="G29" s="417"/>
      <c r="H29" s="620"/>
      <c r="I29" s="566"/>
      <c r="J29" s="566"/>
      <c r="K29" s="566"/>
      <c r="L29" s="566"/>
      <c r="M29" s="607"/>
      <c r="N29" s="34"/>
      <c r="O29" s="34"/>
    </row>
    <row r="30" spans="1:169" s="26" customFormat="1" ht="12.75">
      <c r="A30" s="611">
        <f>'7- Mapa Final'!A30</f>
        <v>3</v>
      </c>
      <c r="B30" s="574" t="str">
        <f>'7- Mapa Final'!B30</f>
        <v>No se fortalezca la administración de justicia</v>
      </c>
      <c r="C30" s="574" t="str">
        <f>'7- Mapa Final'!C30</f>
        <v xml:space="preserve">la planeacion establecida no aporta a la mejora en la administracion de justicia ni al cumplimiento de sus principios </v>
      </c>
      <c r="D30" s="576" t="str">
        <f>'7- Mapa Final'!J30</f>
        <v>Muy Baja - 1</v>
      </c>
      <c r="E30" s="579" t="str">
        <f>'7- Mapa Final'!K30</f>
        <v>Leve - 1</v>
      </c>
      <c r="F30" s="570" t="str">
        <f>'7- Mapa Final'!M30</f>
        <v>Bajo - 1</v>
      </c>
      <c r="G30" s="417" t="s">
        <v>362</v>
      </c>
      <c r="H30" s="619"/>
      <c r="I30" s="566"/>
      <c r="J30" s="566" t="s">
        <v>508</v>
      </c>
      <c r="K30" s="604">
        <v>45658</v>
      </c>
      <c r="L30" s="604">
        <v>45747</v>
      </c>
      <c r="M30" s="605" t="s">
        <v>540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1"/>
      <c r="B31" s="574"/>
      <c r="C31" s="574"/>
      <c r="D31" s="577"/>
      <c r="E31" s="580"/>
      <c r="F31" s="570"/>
      <c r="G31" s="417"/>
      <c r="H31" s="620"/>
      <c r="I31" s="566"/>
      <c r="J31" s="566"/>
      <c r="K31" s="566"/>
      <c r="L31" s="566"/>
      <c r="M31" s="60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1"/>
      <c r="B32" s="574"/>
      <c r="C32" s="574"/>
      <c r="D32" s="577"/>
      <c r="E32" s="580"/>
      <c r="F32" s="570"/>
      <c r="G32" s="417"/>
      <c r="H32" s="620"/>
      <c r="I32" s="566"/>
      <c r="J32" s="566"/>
      <c r="K32" s="566"/>
      <c r="L32" s="566"/>
      <c r="M32" s="60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1"/>
      <c r="B33" s="574"/>
      <c r="C33" s="574"/>
      <c r="D33" s="577"/>
      <c r="E33" s="580"/>
      <c r="F33" s="570"/>
      <c r="G33" s="417"/>
      <c r="H33" s="620"/>
      <c r="I33" s="566"/>
      <c r="J33" s="566"/>
      <c r="K33" s="566"/>
      <c r="L33" s="566"/>
      <c r="M33" s="60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1"/>
      <c r="B34" s="574"/>
      <c r="C34" s="574"/>
      <c r="D34" s="577"/>
      <c r="E34" s="580"/>
      <c r="F34" s="570"/>
      <c r="G34" s="417"/>
      <c r="H34" s="620"/>
      <c r="I34" s="566"/>
      <c r="J34" s="566"/>
      <c r="K34" s="566"/>
      <c r="L34" s="566"/>
      <c r="M34" s="60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1"/>
      <c r="B35" s="574"/>
      <c r="C35" s="574"/>
      <c r="D35" s="577"/>
      <c r="E35" s="580"/>
      <c r="F35" s="570"/>
      <c r="G35" s="417"/>
      <c r="H35" s="620"/>
      <c r="I35" s="566"/>
      <c r="J35" s="566"/>
      <c r="K35" s="566"/>
      <c r="L35" s="566"/>
      <c r="M35" s="606"/>
      <c r="N35" s="34"/>
      <c r="O35" s="34"/>
    </row>
    <row r="36" spans="1:169">
      <c r="A36" s="611"/>
      <c r="B36" s="574"/>
      <c r="C36" s="574"/>
      <c r="D36" s="577"/>
      <c r="E36" s="580"/>
      <c r="F36" s="570"/>
      <c r="G36" s="417"/>
      <c r="H36" s="620"/>
      <c r="I36" s="566"/>
      <c r="J36" s="566"/>
      <c r="K36" s="566"/>
      <c r="L36" s="566"/>
      <c r="M36" s="606"/>
      <c r="N36" s="34"/>
      <c r="O36" s="34"/>
    </row>
    <row r="37" spans="1:169">
      <c r="A37" s="611"/>
      <c r="B37" s="574"/>
      <c r="C37" s="574"/>
      <c r="D37" s="577"/>
      <c r="E37" s="580"/>
      <c r="F37" s="570"/>
      <c r="G37" s="417"/>
      <c r="H37" s="620"/>
      <c r="I37" s="566"/>
      <c r="J37" s="566"/>
      <c r="K37" s="566"/>
      <c r="L37" s="566"/>
      <c r="M37" s="606"/>
      <c r="N37" s="34"/>
      <c r="O37" s="34"/>
    </row>
    <row r="38" spans="1:169">
      <c r="A38" s="611"/>
      <c r="B38" s="574"/>
      <c r="C38" s="574"/>
      <c r="D38" s="577"/>
      <c r="E38" s="580"/>
      <c r="F38" s="570"/>
      <c r="G38" s="417"/>
      <c r="H38" s="620"/>
      <c r="I38" s="566"/>
      <c r="J38" s="566"/>
      <c r="K38" s="566"/>
      <c r="L38" s="566"/>
      <c r="M38" s="606"/>
      <c r="N38" s="34"/>
      <c r="O38" s="34"/>
    </row>
    <row r="39" spans="1:169" ht="15.75" thickBot="1">
      <c r="A39" s="611"/>
      <c r="B39" s="574"/>
      <c r="C39" s="574"/>
      <c r="D39" s="577"/>
      <c r="E39" s="580"/>
      <c r="F39" s="570"/>
      <c r="G39" s="417"/>
      <c r="H39" s="620"/>
      <c r="I39" s="566"/>
      <c r="J39" s="566"/>
      <c r="K39" s="566"/>
      <c r="L39" s="566"/>
      <c r="M39" s="607"/>
      <c r="N39" s="34"/>
      <c r="O39" s="34"/>
    </row>
    <row r="40" spans="1:169" s="26" customFormat="1" ht="12.75">
      <c r="A40" s="624">
        <f>'7- Mapa Final'!A40</f>
        <v>4</v>
      </c>
      <c r="B40" s="574" t="str">
        <f>'7- Mapa Final'!B40</f>
        <v xml:space="preserve">Recibir dádivas o beneficios a nombre propio o de terceros para direccionar planes a desarrollar y recursos de financiación </v>
      </c>
      <c r="C40" s="574" t="str">
        <f>'7- Mapa Final'!C40</f>
        <v xml:space="preserve">Se direccionan planes y recursos para desarrolar palne que no son prioritarias o no aportan al cumplimiento de los objetivos institucionales </v>
      </c>
      <c r="D40" s="576" t="str">
        <f>'7- Mapa Final'!J40</f>
        <v>Alta - 4</v>
      </c>
      <c r="E40" s="579" t="str">
        <f>'7- Mapa Final'!K40</f>
        <v>Mayor - 4</v>
      </c>
      <c r="F40" s="570" t="str">
        <f>'7- Mapa Final'!M40</f>
        <v>Alto - 16</v>
      </c>
      <c r="G40" s="417" t="s">
        <v>363</v>
      </c>
      <c r="H40" s="619" t="str">
        <f>'7- Mapa Final'!O40:O49</f>
        <v>El lider del proceso de Planeación Estratégica, trimestralmente verificará en cada una de las reuniones SIGCMA SECCIONAL, si se han presentado problemas frente al tema de Corrupción dentro de los proceso.</v>
      </c>
      <c r="I40" s="566"/>
      <c r="J40" s="566" t="s">
        <v>508</v>
      </c>
      <c r="K40" s="604">
        <v>45658</v>
      </c>
      <c r="L40" s="604">
        <v>45747</v>
      </c>
      <c r="M40" s="605" t="s">
        <v>541</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4"/>
      <c r="B41" s="574"/>
      <c r="C41" s="574"/>
      <c r="D41" s="577"/>
      <c r="E41" s="580"/>
      <c r="F41" s="570"/>
      <c r="G41" s="417"/>
      <c r="H41" s="620"/>
      <c r="I41" s="566"/>
      <c r="J41" s="566"/>
      <c r="K41" s="566"/>
      <c r="L41" s="566"/>
      <c r="M41" s="60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4"/>
      <c r="B42" s="574"/>
      <c r="C42" s="574"/>
      <c r="D42" s="577"/>
      <c r="E42" s="580"/>
      <c r="F42" s="570"/>
      <c r="G42" s="417"/>
      <c r="H42" s="620"/>
      <c r="I42" s="566"/>
      <c r="J42" s="566"/>
      <c r="K42" s="566"/>
      <c r="L42" s="566"/>
      <c r="M42" s="60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4"/>
      <c r="B43" s="574"/>
      <c r="C43" s="574"/>
      <c r="D43" s="577"/>
      <c r="E43" s="580"/>
      <c r="F43" s="570"/>
      <c r="G43" s="417"/>
      <c r="H43" s="620"/>
      <c r="I43" s="566"/>
      <c r="J43" s="566"/>
      <c r="K43" s="566"/>
      <c r="L43" s="566"/>
      <c r="M43" s="60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4"/>
      <c r="B44" s="574"/>
      <c r="C44" s="574"/>
      <c r="D44" s="577"/>
      <c r="E44" s="580"/>
      <c r="F44" s="570"/>
      <c r="G44" s="417"/>
      <c r="H44" s="620"/>
      <c r="I44" s="566"/>
      <c r="J44" s="566"/>
      <c r="K44" s="566"/>
      <c r="L44" s="566"/>
      <c r="M44" s="60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4"/>
      <c r="B45" s="574"/>
      <c r="C45" s="574"/>
      <c r="D45" s="577"/>
      <c r="E45" s="580"/>
      <c r="F45" s="570"/>
      <c r="G45" s="417"/>
      <c r="H45" s="620"/>
      <c r="I45" s="566"/>
      <c r="J45" s="566"/>
      <c r="K45" s="566"/>
      <c r="L45" s="566"/>
      <c r="M45" s="606"/>
      <c r="N45" s="34"/>
      <c r="O45" s="34"/>
    </row>
    <row r="46" spans="1:169">
      <c r="A46" s="624"/>
      <c r="B46" s="574"/>
      <c r="C46" s="574"/>
      <c r="D46" s="577"/>
      <c r="E46" s="580"/>
      <c r="F46" s="570"/>
      <c r="G46" s="417"/>
      <c r="H46" s="620"/>
      <c r="I46" s="566"/>
      <c r="J46" s="566"/>
      <c r="K46" s="566"/>
      <c r="L46" s="566"/>
      <c r="M46" s="606"/>
      <c r="N46" s="34"/>
      <c r="O46" s="34"/>
    </row>
    <row r="47" spans="1:169">
      <c r="A47" s="624"/>
      <c r="B47" s="574"/>
      <c r="C47" s="574"/>
      <c r="D47" s="577"/>
      <c r="E47" s="580"/>
      <c r="F47" s="570"/>
      <c r="G47" s="417"/>
      <c r="H47" s="620"/>
      <c r="I47" s="566"/>
      <c r="J47" s="566"/>
      <c r="K47" s="566"/>
      <c r="L47" s="566"/>
      <c r="M47" s="606"/>
      <c r="N47" s="34"/>
      <c r="O47" s="34"/>
    </row>
    <row r="48" spans="1:169">
      <c r="A48" s="624"/>
      <c r="B48" s="574"/>
      <c r="C48" s="574"/>
      <c r="D48" s="577"/>
      <c r="E48" s="580"/>
      <c r="F48" s="570"/>
      <c r="G48" s="417"/>
      <c r="H48" s="620"/>
      <c r="I48" s="566"/>
      <c r="J48" s="566"/>
      <c r="K48" s="566"/>
      <c r="L48" s="566"/>
      <c r="M48" s="606"/>
      <c r="N48" s="34"/>
      <c r="O48" s="34"/>
    </row>
    <row r="49" spans="1:169">
      <c r="A49" s="624"/>
      <c r="B49" s="574"/>
      <c r="C49" s="574"/>
      <c r="D49" s="577"/>
      <c r="E49" s="580"/>
      <c r="F49" s="570"/>
      <c r="G49" s="417"/>
      <c r="H49" s="620"/>
      <c r="I49" s="566"/>
      <c r="J49" s="566"/>
      <c r="K49" s="566"/>
      <c r="L49" s="566"/>
      <c r="M49" s="607"/>
      <c r="N49" s="34"/>
      <c r="O49" s="34"/>
    </row>
    <row r="50" spans="1:169" s="26" customFormat="1" ht="12.75" hidden="1">
      <c r="A50" s="572">
        <v>5</v>
      </c>
      <c r="B50" s="574" t="str">
        <f>'7- Mapa Final'!B50</f>
        <v xml:space="preserve">Ofrecer, prometer, entregar, aceptar o solicitar una ventaja indebida para influenciar en favor propio o de terceros  en la formulación de lineamientos y directrices inapropiadas para la planeación institucional   </v>
      </c>
      <c r="C50" s="57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6" t="str">
        <f>'7- Mapa Final'!J50</f>
        <v>Muy Baja - 1</v>
      </c>
      <c r="E50" s="579" t="str">
        <f>'7- Mapa Final'!K50</f>
        <v>Mayor - 4</v>
      </c>
      <c r="F50" s="570" t="str">
        <f>'7- Mapa Final'!M50</f>
        <v>Alto  - 4</v>
      </c>
      <c r="G50" s="417" t="s">
        <v>428</v>
      </c>
      <c r="H50" s="566"/>
      <c r="I50" s="566"/>
      <c r="J50" s="566"/>
      <c r="K50" s="566"/>
      <c r="L50" s="566"/>
      <c r="M50" s="56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2"/>
      <c r="B51" s="574"/>
      <c r="C51" s="574"/>
      <c r="D51" s="577"/>
      <c r="E51" s="580"/>
      <c r="F51" s="570"/>
      <c r="G51" s="417"/>
      <c r="H51" s="566"/>
      <c r="I51" s="566"/>
      <c r="J51" s="566"/>
      <c r="K51" s="566"/>
      <c r="L51" s="566"/>
      <c r="M51" s="56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2"/>
      <c r="B52" s="574"/>
      <c r="C52" s="574"/>
      <c r="D52" s="577"/>
      <c r="E52" s="580"/>
      <c r="F52" s="570"/>
      <c r="G52" s="417"/>
      <c r="H52" s="566"/>
      <c r="I52" s="566"/>
      <c r="J52" s="566"/>
      <c r="K52" s="566"/>
      <c r="L52" s="566"/>
      <c r="M52" s="56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2"/>
      <c r="B53" s="574"/>
      <c r="C53" s="574"/>
      <c r="D53" s="577"/>
      <c r="E53" s="580"/>
      <c r="F53" s="570"/>
      <c r="G53" s="417"/>
      <c r="H53" s="566"/>
      <c r="I53" s="566"/>
      <c r="J53" s="566"/>
      <c r="K53" s="566"/>
      <c r="L53" s="566"/>
      <c r="M53" s="56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2"/>
      <c r="B54" s="574"/>
      <c r="C54" s="574"/>
      <c r="D54" s="577"/>
      <c r="E54" s="580"/>
      <c r="F54" s="570"/>
      <c r="G54" s="417"/>
      <c r="H54" s="566"/>
      <c r="I54" s="566"/>
      <c r="J54" s="566"/>
      <c r="K54" s="566"/>
      <c r="L54" s="566"/>
      <c r="M54" s="56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2"/>
      <c r="B55" s="574"/>
      <c r="C55" s="574"/>
      <c r="D55" s="577"/>
      <c r="E55" s="580"/>
      <c r="F55" s="570"/>
      <c r="G55" s="417"/>
      <c r="H55" s="566"/>
      <c r="I55" s="566"/>
      <c r="J55" s="566"/>
      <c r="K55" s="566"/>
      <c r="L55" s="566"/>
      <c r="M55" s="568"/>
      <c r="N55" s="34"/>
      <c r="O55" s="34"/>
    </row>
    <row r="56" spans="1:169" hidden="1">
      <c r="A56" s="572"/>
      <c r="B56" s="574"/>
      <c r="C56" s="574"/>
      <c r="D56" s="577"/>
      <c r="E56" s="580"/>
      <c r="F56" s="570"/>
      <c r="G56" s="417"/>
      <c r="H56" s="566"/>
      <c r="I56" s="566"/>
      <c r="J56" s="566"/>
      <c r="K56" s="566"/>
      <c r="L56" s="566"/>
      <c r="M56" s="568"/>
      <c r="N56" s="34"/>
      <c r="O56" s="34"/>
    </row>
    <row r="57" spans="1:169" hidden="1">
      <c r="A57" s="572"/>
      <c r="B57" s="574"/>
      <c r="C57" s="574"/>
      <c r="D57" s="577"/>
      <c r="E57" s="580"/>
      <c r="F57" s="570"/>
      <c r="G57" s="417"/>
      <c r="H57" s="566"/>
      <c r="I57" s="566"/>
      <c r="J57" s="566"/>
      <c r="K57" s="566"/>
      <c r="L57" s="566"/>
      <c r="M57" s="568"/>
      <c r="N57" s="34"/>
      <c r="O57" s="34"/>
    </row>
    <row r="58" spans="1:169" hidden="1">
      <c r="A58" s="572"/>
      <c r="B58" s="574"/>
      <c r="C58" s="574"/>
      <c r="D58" s="577"/>
      <c r="E58" s="580"/>
      <c r="F58" s="570"/>
      <c r="G58" s="417"/>
      <c r="H58" s="566"/>
      <c r="I58" s="566"/>
      <c r="J58" s="566"/>
      <c r="K58" s="566"/>
      <c r="L58" s="566"/>
      <c r="M58" s="568"/>
      <c r="N58" s="34"/>
      <c r="O58" s="34"/>
    </row>
    <row r="59" spans="1:169" ht="15.75" hidden="1" thickBot="1">
      <c r="A59" s="573"/>
      <c r="B59" s="575"/>
      <c r="C59" s="575"/>
      <c r="D59" s="578"/>
      <c r="E59" s="581"/>
      <c r="F59" s="571"/>
      <c r="G59" s="418"/>
      <c r="H59" s="567"/>
      <c r="I59" s="567"/>
      <c r="J59" s="567"/>
      <c r="K59" s="567"/>
      <c r="L59" s="567"/>
      <c r="M59" s="569"/>
      <c r="N59" s="34"/>
      <c r="O59" s="34"/>
    </row>
    <row r="60" spans="1:169" hidden="1">
      <c r="A60" s="572">
        <v>6</v>
      </c>
      <c r="B60" s="574" t="str">
        <f>'7- Mapa Final'!B60</f>
        <v xml:space="preserve">Ofrecer, prometer, entregar, aceptar o solicitar una ventaja indebida  a favor propio o de terceros al realizar el seguimiento de la planeación estratégica de forma deficiente, incompleta e inorportuna </v>
      </c>
      <c r="C60" s="57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76" t="str">
        <f>'7- Mapa Final'!J60</f>
        <v>Muy Baja - 1</v>
      </c>
      <c r="E60" s="579" t="str">
        <f>'7- Mapa Final'!K60</f>
        <v>Mayor - 4</v>
      </c>
      <c r="F60" s="570" t="str">
        <f>'7- Mapa Final'!M60</f>
        <v>Alto  - 4</v>
      </c>
      <c r="G60" s="417" t="s">
        <v>428</v>
      </c>
      <c r="H60" s="566"/>
      <c r="I60" s="566"/>
      <c r="J60" s="566"/>
      <c r="K60" s="566"/>
      <c r="L60" s="566"/>
      <c r="M60" s="568"/>
    </row>
    <row r="61" spans="1:169" hidden="1">
      <c r="A61" s="572"/>
      <c r="B61" s="574"/>
      <c r="C61" s="574"/>
      <c r="D61" s="577"/>
      <c r="E61" s="580"/>
      <c r="F61" s="570"/>
      <c r="G61" s="417"/>
      <c r="H61" s="566"/>
      <c r="I61" s="566"/>
      <c r="J61" s="566"/>
      <c r="K61" s="566"/>
      <c r="L61" s="566"/>
      <c r="M61" s="568"/>
    </row>
    <row r="62" spans="1:169" hidden="1">
      <c r="A62" s="572"/>
      <c r="B62" s="574"/>
      <c r="C62" s="574"/>
      <c r="D62" s="577"/>
      <c r="E62" s="580"/>
      <c r="F62" s="570"/>
      <c r="G62" s="417"/>
      <c r="H62" s="566"/>
      <c r="I62" s="566"/>
      <c r="J62" s="566"/>
      <c r="K62" s="566"/>
      <c r="L62" s="566"/>
      <c r="M62" s="568"/>
    </row>
    <row r="63" spans="1:169" hidden="1">
      <c r="A63" s="572"/>
      <c r="B63" s="574"/>
      <c r="C63" s="574"/>
      <c r="D63" s="577"/>
      <c r="E63" s="580"/>
      <c r="F63" s="570"/>
      <c r="G63" s="417"/>
      <c r="H63" s="566"/>
      <c r="I63" s="566"/>
      <c r="J63" s="566"/>
      <c r="K63" s="566"/>
      <c r="L63" s="566"/>
      <c r="M63" s="568"/>
    </row>
    <row r="64" spans="1:169" hidden="1">
      <c r="A64" s="572"/>
      <c r="B64" s="574"/>
      <c r="C64" s="574"/>
      <c r="D64" s="577"/>
      <c r="E64" s="580"/>
      <c r="F64" s="570"/>
      <c r="G64" s="417"/>
      <c r="H64" s="566"/>
      <c r="I64" s="566"/>
      <c r="J64" s="566"/>
      <c r="K64" s="566"/>
      <c r="L64" s="566"/>
      <c r="M64" s="568"/>
    </row>
    <row r="65" spans="1:13" hidden="1">
      <c r="A65" s="572"/>
      <c r="B65" s="574"/>
      <c r="C65" s="574"/>
      <c r="D65" s="577"/>
      <c r="E65" s="580"/>
      <c r="F65" s="570"/>
      <c r="G65" s="417"/>
      <c r="H65" s="566"/>
      <c r="I65" s="566"/>
      <c r="J65" s="566"/>
      <c r="K65" s="566"/>
      <c r="L65" s="566"/>
      <c r="M65" s="568"/>
    </row>
    <row r="66" spans="1:13" hidden="1">
      <c r="A66" s="572"/>
      <c r="B66" s="574"/>
      <c r="C66" s="574"/>
      <c r="D66" s="577"/>
      <c r="E66" s="580"/>
      <c r="F66" s="570"/>
      <c r="G66" s="417"/>
      <c r="H66" s="566"/>
      <c r="I66" s="566"/>
      <c r="J66" s="566"/>
      <c r="K66" s="566"/>
      <c r="L66" s="566"/>
      <c r="M66" s="568"/>
    </row>
    <row r="67" spans="1:13" hidden="1">
      <c r="A67" s="572"/>
      <c r="B67" s="574"/>
      <c r="C67" s="574"/>
      <c r="D67" s="577"/>
      <c r="E67" s="580"/>
      <c r="F67" s="570"/>
      <c r="G67" s="417"/>
      <c r="H67" s="566"/>
      <c r="I67" s="566"/>
      <c r="J67" s="566"/>
      <c r="K67" s="566"/>
      <c r="L67" s="566"/>
      <c r="M67" s="568"/>
    </row>
    <row r="68" spans="1:13" hidden="1">
      <c r="A68" s="572"/>
      <c r="B68" s="574"/>
      <c r="C68" s="574"/>
      <c r="D68" s="577"/>
      <c r="E68" s="580"/>
      <c r="F68" s="570"/>
      <c r="G68" s="417"/>
      <c r="H68" s="566"/>
      <c r="I68" s="566"/>
      <c r="J68" s="566"/>
      <c r="K68" s="566"/>
      <c r="L68" s="566"/>
      <c r="M68" s="568"/>
    </row>
    <row r="69" spans="1:13" ht="15.75" hidden="1" thickBot="1">
      <c r="A69" s="573"/>
      <c r="B69" s="575"/>
      <c r="C69" s="575"/>
      <c r="D69" s="578"/>
      <c r="E69" s="581"/>
      <c r="F69" s="571"/>
      <c r="G69" s="418"/>
      <c r="H69" s="567"/>
      <c r="I69" s="567"/>
      <c r="J69" s="567"/>
      <c r="K69" s="567"/>
      <c r="L69" s="567"/>
      <c r="M69" s="569"/>
    </row>
  </sheetData>
  <mergeCells count="96">
    <mergeCell ref="N10:N19"/>
    <mergeCell ref="K50:K59"/>
    <mergeCell ref="L50:L59"/>
    <mergeCell ref="M50:M59"/>
    <mergeCell ref="F50:F59"/>
    <mergeCell ref="G50:G59"/>
    <mergeCell ref="H50:H59"/>
    <mergeCell ref="I50:I59"/>
    <mergeCell ref="J50:J59"/>
    <mergeCell ref="K40:K49"/>
    <mergeCell ref="L40:L49"/>
    <mergeCell ref="M40:M49"/>
    <mergeCell ref="F40:F49"/>
    <mergeCell ref="G40:G49"/>
    <mergeCell ref="H40:H49"/>
    <mergeCell ref="I40:I49"/>
    <mergeCell ref="A50:A59"/>
    <mergeCell ref="B50:B59"/>
    <mergeCell ref="C50:C59"/>
    <mergeCell ref="D50:D59"/>
    <mergeCell ref="E50:E5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81" priority="786" operator="containsText" text="1- Bajo">
      <formula>NOT(ISERROR(SEARCH("1- Bajo",A7)))</formula>
    </cfRule>
    <cfRule type="containsText" dxfId="180" priority="785" operator="containsText" text="4- Bajo">
      <formula>NOT(ISERROR(SEARCH("4- Bajo",A7)))</formula>
    </cfRule>
    <cfRule type="containsText" dxfId="179" priority="784" operator="containsText" text="3- Bajo">
      <formula>NOT(ISERROR(SEARCH("3- Bajo",A7)))</formula>
    </cfRule>
    <cfRule type="containsText" dxfId="178" priority="783" operator="containsText" text="4- Moderado">
      <formula>NOT(ISERROR(SEARCH("4- Moderado",A7)))</formula>
    </cfRule>
    <cfRule type="containsText" dxfId="177" priority="782" operator="containsText" text="6- Moderado">
      <formula>NOT(ISERROR(SEARCH("6- Moderado",A7)))</formula>
    </cfRule>
    <cfRule type="containsText" dxfId="176" priority="781" operator="containsText" text="3- Moderado">
      <formula>NOT(ISERROR(SEARCH("3- Moderado",A7)))</formula>
    </cfRule>
  </conditionalFormatting>
  <conditionalFormatting sqref="A10:E10 A20:E20">
    <cfRule type="containsText" dxfId="175" priority="757" operator="containsText" text="3- Moderado">
      <formula>NOT(ISERROR(SEARCH("3- Moderado",A10)))</formula>
    </cfRule>
    <cfRule type="containsText" dxfId="174" priority="762" operator="containsText" text="1- Bajo">
      <formula>NOT(ISERROR(SEARCH("1- Bajo",A10)))</formula>
    </cfRule>
    <cfRule type="containsText" dxfId="173" priority="761" operator="containsText" text="4- Bajo">
      <formula>NOT(ISERROR(SEARCH("4- Bajo",A10)))</formula>
    </cfRule>
    <cfRule type="containsText" dxfId="172" priority="760" operator="containsText" text="3- Bajo">
      <formula>NOT(ISERROR(SEARCH("3- Bajo",A10)))</formula>
    </cfRule>
    <cfRule type="containsText" dxfId="171" priority="759" operator="containsText" text="4- Moderado">
      <formula>NOT(ISERROR(SEARCH("4- Moderado",A10)))</formula>
    </cfRule>
    <cfRule type="containsText" dxfId="170" priority="758" operator="containsText" text="6- Moderado">
      <formula>NOT(ISERROR(SEARCH("6- Moderado",A10)))</formula>
    </cfRule>
  </conditionalFormatting>
  <conditionalFormatting sqref="A30:E30">
    <cfRule type="containsText" dxfId="169" priority="97" operator="containsText" text="4- Moderado">
      <formula>NOT(ISERROR(SEARCH("4- Moderado",A30)))</formula>
    </cfRule>
    <cfRule type="containsText" dxfId="168" priority="96" operator="containsText" text="6- Moderado">
      <formula>NOT(ISERROR(SEARCH("6- Moderado",A30)))</formula>
    </cfRule>
    <cfRule type="containsText" dxfId="167" priority="95" operator="containsText" text="3- Moderado">
      <formula>NOT(ISERROR(SEARCH("3- Moderado",A30)))</formula>
    </cfRule>
    <cfRule type="containsText" dxfId="166" priority="100" operator="containsText" text="1- Bajo">
      <formula>NOT(ISERROR(SEARCH("1- Bajo",A30)))</formula>
    </cfRule>
    <cfRule type="containsText" dxfId="165" priority="99" operator="containsText" text="4- Bajo">
      <formula>NOT(ISERROR(SEARCH("4- Bajo",A30)))</formula>
    </cfRule>
    <cfRule type="containsText" dxfId="164" priority="98" operator="containsText" text="3- Bajo">
      <formula>NOT(ISERROR(SEARCH("3- Bajo",A30)))</formula>
    </cfRule>
  </conditionalFormatting>
  <conditionalFormatting sqref="A40:E40">
    <cfRule type="containsText" dxfId="163" priority="70" operator="containsText" text="3- Bajo">
      <formula>NOT(ISERROR(SEARCH("3- Bajo",A40)))</formula>
    </cfRule>
    <cfRule type="containsText" dxfId="162" priority="71" operator="containsText" text="4- Bajo">
      <formula>NOT(ISERROR(SEARCH("4- Bajo",A40)))</formula>
    </cfRule>
    <cfRule type="containsText" dxfId="161" priority="72" operator="containsText" text="1- Bajo">
      <formula>NOT(ISERROR(SEARCH("1- Bajo",A40)))</formula>
    </cfRule>
    <cfRule type="containsText" dxfId="160" priority="67" operator="containsText" text="3- Moderado">
      <formula>NOT(ISERROR(SEARCH("3- Moderado",A40)))</formula>
    </cfRule>
    <cfRule type="containsText" dxfId="159" priority="68" operator="containsText" text="6- Moderado">
      <formula>NOT(ISERROR(SEARCH("6- Moderado",A40)))</formula>
    </cfRule>
    <cfRule type="containsText" dxfId="158" priority="69" operator="containsText" text="4- Moderado">
      <formula>NOT(ISERROR(SEARCH("4- Moderado",A40)))</formula>
    </cfRule>
  </conditionalFormatting>
  <conditionalFormatting sqref="A50:E50 A60:E60">
    <cfRule type="containsText" dxfId="157" priority="13" operator="containsText" text="4- Moderado">
      <formula>NOT(ISERROR(SEARCH("4- Moderado",A50)))</formula>
    </cfRule>
    <cfRule type="containsText" dxfId="156" priority="16" operator="containsText" text="1- Bajo">
      <formula>NOT(ISERROR(SEARCH("1- Bajo",A50)))</formula>
    </cfRule>
    <cfRule type="containsText" dxfId="155" priority="15" operator="containsText" text="4- Bajo">
      <formula>NOT(ISERROR(SEARCH("4- Bajo",A50)))</formula>
    </cfRule>
    <cfRule type="containsText" dxfId="154" priority="14" operator="containsText" text="3- Bajo">
      <formula>NOT(ISERROR(SEARCH("3- Bajo",A50)))</formula>
    </cfRule>
    <cfRule type="containsText" dxfId="153" priority="12" operator="containsText" text="6- Moderado">
      <formula>NOT(ISERROR(SEARCH("6- Moderado",A50)))</formula>
    </cfRule>
    <cfRule type="containsText" dxfId="152" priority="11" operator="containsText" text="3- Moderado">
      <formula>NOT(ISERROR(SEARCH("3- Moderado",A50)))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7" operator="containsText" text="Baja">
      <formula>NOT(ISERROR(SEARCH("Baja",D10)))</formula>
    </cfRule>
    <cfRule type="containsText" dxfId="144" priority="10" operator="containsText" text="Media">
      <formula>NOT(ISERROR(SEARCH("Media",D10)))</formula>
    </cfRule>
    <cfRule type="containsText" dxfId="143" priority="8" operator="containsText" text="Muy Baja">
      <formula>NOT(ISERROR(SEARCH("Muy Baja",D10)))</formula>
    </cfRule>
    <cfRule type="containsText" dxfId="142" priority="6" operator="containsText" text="Alta">
      <formula>NOT(ISERROR(SEARCH("Alta",D10)))</formula>
    </cfRule>
    <cfRule type="containsText" dxfId="141" priority="5" operator="containsText" text="Muy Alta">
      <formula>NOT(ISERROR(SEARCH("Muy Alta",D10)))</formula>
    </cfRule>
  </conditionalFormatting>
  <conditionalFormatting sqref="E10:E69">
    <cfRule type="containsText" dxfId="140" priority="2" operator="containsText" text="Mayor">
      <formula>NOT(ISERROR(SEARCH("Mayor",E10)))</formula>
    </cfRule>
    <cfRule type="containsText" dxfId="139" priority="3" operator="containsText" text="Menor">
      <formula>NOT(ISERROR(SEARCH("Menor",E10)))</formula>
    </cfRule>
    <cfRule type="containsText" dxfId="138" priority="4" operator="containsText" text="Leve">
      <formula>NOT(ISERROR(SEARCH("Leve",E10)))</formula>
    </cfRule>
    <cfRule type="containsText" dxfId="137" priority="1" operator="containsText" text="Catastrófico">
      <formula>NOT(ISERROR(SEARCH("Catastrófico",E10)))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7" operator="containsText" text="Extremo">
      <formula>NOT(ISERROR(SEARCH("Extremo",F10)))</formula>
    </cfRule>
    <cfRule type="containsText" dxfId="134" priority="26" operator="containsText" text="Alto">
      <formula>NOT(ISERROR(SEARCH("Alto",F10)))</formula>
    </cfRule>
    <cfRule type="containsText" dxfId="133" priority="25" operator="containsText" text="Moderado">
      <formula>NOT(ISERROR(SEARCH("Moderado",F10)))</formula>
    </cfRule>
    <cfRule type="containsText" dxfId="132"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zoomScale="85" zoomScaleNormal="85"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6"/>
      <c r="B1" s="597"/>
      <c r="C1" s="600"/>
      <c r="D1" s="600"/>
      <c r="E1" s="600"/>
      <c r="F1" s="600"/>
      <c r="G1" s="600"/>
      <c r="H1" s="600"/>
      <c r="I1" s="600"/>
      <c r="J1" s="601"/>
      <c r="K1" s="595"/>
      <c r="L1" s="595"/>
      <c r="M1" s="59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8"/>
      <c r="B2" s="599"/>
      <c r="C2" s="602"/>
      <c r="D2" s="602"/>
      <c r="E2" s="602"/>
      <c r="F2" s="602"/>
      <c r="G2" s="602"/>
      <c r="H2" s="602"/>
      <c r="I2" s="602"/>
      <c r="J2" s="603"/>
      <c r="K2" s="595"/>
      <c r="L2" s="595"/>
      <c r="M2" s="59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2"/>
      <c r="D3" s="602"/>
      <c r="E3" s="602"/>
      <c r="F3" s="602"/>
      <c r="G3" s="602"/>
      <c r="H3" s="602"/>
      <c r="I3" s="602"/>
      <c r="J3" s="603"/>
      <c r="K3" s="595"/>
      <c r="L3" s="595"/>
      <c r="M3" s="59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8" t="s">
        <v>258</v>
      </c>
      <c r="B4" s="428"/>
      <c r="C4" s="435" t="s">
        <v>470</v>
      </c>
      <c r="D4" s="435"/>
      <c r="E4" s="435"/>
      <c r="F4" s="435"/>
      <c r="G4" s="435"/>
      <c r="H4" s="435"/>
      <c r="I4" s="435"/>
      <c r="J4" s="435"/>
      <c r="K4" s="435"/>
      <c r="L4" s="435"/>
      <c r="M4" s="4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8" t="s">
        <v>260</v>
      </c>
      <c r="B5" s="428"/>
      <c r="C5" s="436" t="s">
        <v>30</v>
      </c>
      <c r="D5" s="436"/>
      <c r="E5" s="436"/>
      <c r="F5" s="436"/>
      <c r="G5" s="436"/>
      <c r="H5" s="436"/>
      <c r="I5" s="436"/>
      <c r="J5" s="436"/>
      <c r="K5" s="436"/>
      <c r="L5" s="436"/>
      <c r="M5" s="4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8" t="s">
        <v>261</v>
      </c>
      <c r="B6" s="428"/>
      <c r="C6" s="592" t="s">
        <v>262</v>
      </c>
      <c r="D6" s="593"/>
      <c r="E6" s="593"/>
      <c r="F6" s="593"/>
      <c r="G6" s="593"/>
      <c r="H6" s="593"/>
      <c r="I6" s="593"/>
      <c r="J6" s="593"/>
      <c r="K6" s="593"/>
      <c r="L6" s="593"/>
      <c r="M6" s="5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7" t="s">
        <v>471</v>
      </c>
      <c r="B7" s="588"/>
      <c r="C7" s="589"/>
      <c r="D7" s="590" t="s">
        <v>472</v>
      </c>
      <c r="E7" s="590"/>
      <c r="F7" s="590"/>
      <c r="G7" s="591" t="s">
        <v>473</v>
      </c>
      <c r="H7" s="582" t="s">
        <v>474</v>
      </c>
      <c r="I7" s="584" t="s">
        <v>475</v>
      </c>
      <c r="J7" s="585"/>
      <c r="K7" s="584" t="s">
        <v>476</v>
      </c>
      <c r="L7" s="585"/>
      <c r="M7" s="586" t="s">
        <v>532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200</v>
      </c>
      <c r="C8" s="35" t="s">
        <v>202</v>
      </c>
      <c r="D8" s="28" t="s">
        <v>212</v>
      </c>
      <c r="E8" s="28" t="s">
        <v>478</v>
      </c>
      <c r="F8" s="28" t="s">
        <v>479</v>
      </c>
      <c r="G8" s="591"/>
      <c r="H8" s="583"/>
      <c r="I8" s="29" t="s">
        <v>480</v>
      </c>
      <c r="J8" s="29" t="s">
        <v>481</v>
      </c>
      <c r="K8" s="29" t="s">
        <v>482</v>
      </c>
      <c r="L8" s="29" t="s">
        <v>483</v>
      </c>
      <c r="M8" s="5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8"/>
      <c r="B9" s="609"/>
      <c r="C9" s="609"/>
      <c r="D9" s="609"/>
      <c r="E9" s="609"/>
      <c r="F9" s="609"/>
      <c r="G9" s="60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0">
        <f>'7- Mapa Final'!A10</f>
        <v>1</v>
      </c>
      <c r="B10" s="612" t="str">
        <f>'7- Mapa Final'!B10</f>
        <v>Demora (Incumplimiento en la presentación de los informes de seguimiento semestral y anual al Plan Sectorial de Desarrollo -PSD)</v>
      </c>
      <c r="C10" s="612" t="str">
        <f>'7- Mapa Final'!C10</f>
        <v>No se presentan en forma oportuna los informes de seguimiento para la toma de decisiones de la Alta Dirección</v>
      </c>
      <c r="D10" s="622" t="str">
        <f>'7- Mapa Final'!J10</f>
        <v>Muy Baja - 1</v>
      </c>
      <c r="E10" s="623" t="str">
        <f>'7- Mapa Final'!K10</f>
        <v>Menor - 2</v>
      </c>
      <c r="F10" s="618" t="str">
        <f>'7- Mapa Final'!M10</f>
        <v>Bajo - 2</v>
      </c>
      <c r="G10" s="416" t="s">
        <v>362</v>
      </c>
      <c r="H10" s="619" t="str">
        <f>'7- Mapa Final'!O10:O19</f>
        <v xml:space="preserve">El líder del proceso de Planeación Estratégica, trimestralmente verificará la entrega de los seguimientos e informes de tipo ejecutivo por parte de cada uno de los Lideres de Proceso. </v>
      </c>
      <c r="I10" s="621"/>
      <c r="J10" s="621" t="s">
        <v>508</v>
      </c>
      <c r="K10" s="613">
        <v>45748</v>
      </c>
      <c r="L10" s="613">
        <v>45838</v>
      </c>
      <c r="M10" s="61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1"/>
      <c r="B11" s="574"/>
      <c r="C11" s="574"/>
      <c r="D11" s="577"/>
      <c r="E11" s="580"/>
      <c r="F11" s="570"/>
      <c r="G11" s="417"/>
      <c r="H11" s="620"/>
      <c r="I11" s="566"/>
      <c r="J11" s="566"/>
      <c r="K11" s="566"/>
      <c r="L11" s="566"/>
      <c r="M11" s="6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1"/>
      <c r="B12" s="574"/>
      <c r="C12" s="574"/>
      <c r="D12" s="577"/>
      <c r="E12" s="580"/>
      <c r="F12" s="570"/>
      <c r="G12" s="417"/>
      <c r="H12" s="620"/>
      <c r="I12" s="566"/>
      <c r="J12" s="566"/>
      <c r="K12" s="566"/>
      <c r="L12" s="566"/>
      <c r="M12" s="6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1"/>
      <c r="B13" s="574"/>
      <c r="C13" s="574"/>
      <c r="D13" s="577"/>
      <c r="E13" s="580"/>
      <c r="F13" s="570"/>
      <c r="G13" s="417"/>
      <c r="H13" s="620"/>
      <c r="I13" s="566"/>
      <c r="J13" s="566"/>
      <c r="K13" s="566"/>
      <c r="L13" s="566"/>
      <c r="M13" s="6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1"/>
      <c r="B14" s="574"/>
      <c r="C14" s="574"/>
      <c r="D14" s="577"/>
      <c r="E14" s="580"/>
      <c r="F14" s="570"/>
      <c r="G14" s="417"/>
      <c r="H14" s="620"/>
      <c r="I14" s="566"/>
      <c r="J14" s="566"/>
      <c r="K14" s="566"/>
      <c r="L14" s="566"/>
      <c r="M14" s="6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1"/>
      <c r="B15" s="574"/>
      <c r="C15" s="574"/>
      <c r="D15" s="577"/>
      <c r="E15" s="580"/>
      <c r="F15" s="570"/>
      <c r="G15" s="417"/>
      <c r="H15" s="620"/>
      <c r="I15" s="566"/>
      <c r="J15" s="566"/>
      <c r="K15" s="566"/>
      <c r="L15" s="566"/>
      <c r="M15" s="6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1"/>
      <c r="B16" s="574"/>
      <c r="C16" s="574"/>
      <c r="D16" s="577"/>
      <c r="E16" s="580"/>
      <c r="F16" s="570"/>
      <c r="G16" s="417"/>
      <c r="H16" s="620"/>
      <c r="I16" s="566"/>
      <c r="J16" s="566"/>
      <c r="K16" s="566"/>
      <c r="L16" s="566"/>
      <c r="M16" s="6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1"/>
      <c r="B17" s="574"/>
      <c r="C17" s="574"/>
      <c r="D17" s="577"/>
      <c r="E17" s="580"/>
      <c r="F17" s="570"/>
      <c r="G17" s="417"/>
      <c r="H17" s="620"/>
      <c r="I17" s="566"/>
      <c r="J17" s="566"/>
      <c r="K17" s="566"/>
      <c r="L17" s="566"/>
      <c r="M17" s="6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1"/>
      <c r="B18" s="574"/>
      <c r="C18" s="574"/>
      <c r="D18" s="577"/>
      <c r="E18" s="580"/>
      <c r="F18" s="570"/>
      <c r="G18" s="417"/>
      <c r="H18" s="620"/>
      <c r="I18" s="566"/>
      <c r="J18" s="566"/>
      <c r="K18" s="566"/>
      <c r="L18" s="566"/>
      <c r="M18" s="6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11"/>
      <c r="B19" s="574"/>
      <c r="C19" s="574"/>
      <c r="D19" s="577"/>
      <c r="E19" s="580"/>
      <c r="F19" s="570"/>
      <c r="G19" s="417"/>
      <c r="H19" s="620"/>
      <c r="I19" s="566"/>
      <c r="J19" s="614"/>
      <c r="K19" s="614"/>
      <c r="L19" s="614"/>
      <c r="M19" s="6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1">
        <f>'7- Mapa Final'!A20</f>
        <v>2</v>
      </c>
      <c r="B20" s="574" t="str">
        <f>'7- Mapa Final'!B20</f>
        <v>Desarticulación de los objetivos y metas y  lineamientos  en la formulación del Plan de la Rama judicial.</v>
      </c>
      <c r="C20" s="574" t="str">
        <f>'7- Mapa Final'!C20</f>
        <v>Las acciones o proyectos formulados para desarrollar el Plan, no aportan al cumplimiento de objetivos y metas</v>
      </c>
      <c r="D20" s="576" t="str">
        <f>'7- Mapa Final'!J20</f>
        <v>Baja - 2</v>
      </c>
      <c r="E20" s="579" t="str">
        <f>'7- Mapa Final'!K20</f>
        <v>Menor - 2</v>
      </c>
      <c r="F20" s="570" t="str">
        <f>'7- Mapa Final'!M20</f>
        <v>Moderado - 4</v>
      </c>
      <c r="G20" s="417" t="s">
        <v>362</v>
      </c>
      <c r="H20" s="619"/>
      <c r="I20" s="566"/>
      <c r="J20" s="566" t="s">
        <v>508</v>
      </c>
      <c r="K20" s="613">
        <v>45748</v>
      </c>
      <c r="L20" s="613">
        <v>45838</v>
      </c>
      <c r="M20" s="56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1"/>
      <c r="B21" s="574"/>
      <c r="C21" s="574"/>
      <c r="D21" s="577"/>
      <c r="E21" s="580"/>
      <c r="F21" s="570"/>
      <c r="G21" s="417"/>
      <c r="H21" s="620"/>
      <c r="I21" s="566"/>
      <c r="J21" s="566"/>
      <c r="K21" s="566"/>
      <c r="L21" s="566"/>
      <c r="M21" s="56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1"/>
      <c r="B22" s="574"/>
      <c r="C22" s="574"/>
      <c r="D22" s="577"/>
      <c r="E22" s="580"/>
      <c r="F22" s="570"/>
      <c r="G22" s="417"/>
      <c r="H22" s="620"/>
      <c r="I22" s="566"/>
      <c r="J22" s="566"/>
      <c r="K22" s="566"/>
      <c r="L22" s="566"/>
      <c r="M22" s="56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1"/>
      <c r="B23" s="574"/>
      <c r="C23" s="574"/>
      <c r="D23" s="577"/>
      <c r="E23" s="580"/>
      <c r="F23" s="570"/>
      <c r="G23" s="417"/>
      <c r="H23" s="620"/>
      <c r="I23" s="566"/>
      <c r="J23" s="566"/>
      <c r="K23" s="566"/>
      <c r="L23" s="566"/>
      <c r="M23" s="56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1"/>
      <c r="B24" s="574"/>
      <c r="C24" s="574"/>
      <c r="D24" s="577"/>
      <c r="E24" s="580"/>
      <c r="F24" s="570"/>
      <c r="G24" s="417"/>
      <c r="H24" s="620"/>
      <c r="I24" s="566"/>
      <c r="J24" s="566"/>
      <c r="K24" s="566"/>
      <c r="L24" s="566"/>
      <c r="M24" s="56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1"/>
      <c r="B25" s="574"/>
      <c r="C25" s="574"/>
      <c r="D25" s="577"/>
      <c r="E25" s="580"/>
      <c r="F25" s="570"/>
      <c r="G25" s="417"/>
      <c r="H25" s="620"/>
      <c r="I25" s="566"/>
      <c r="J25" s="566"/>
      <c r="K25" s="566"/>
      <c r="L25" s="566"/>
      <c r="M25" s="568"/>
      <c r="N25" s="34"/>
      <c r="O25" s="34"/>
    </row>
    <row r="26" spans="1:169">
      <c r="A26" s="611"/>
      <c r="B26" s="574"/>
      <c r="C26" s="574"/>
      <c r="D26" s="577"/>
      <c r="E26" s="580"/>
      <c r="F26" s="570"/>
      <c r="G26" s="417"/>
      <c r="H26" s="620"/>
      <c r="I26" s="566"/>
      <c r="J26" s="566"/>
      <c r="K26" s="566"/>
      <c r="L26" s="566"/>
      <c r="M26" s="568"/>
      <c r="N26" s="34"/>
      <c r="O26" s="34"/>
    </row>
    <row r="27" spans="1:169">
      <c r="A27" s="611"/>
      <c r="B27" s="574"/>
      <c r="C27" s="574"/>
      <c r="D27" s="577"/>
      <c r="E27" s="580"/>
      <c r="F27" s="570"/>
      <c r="G27" s="417"/>
      <c r="H27" s="620"/>
      <c r="I27" s="566"/>
      <c r="J27" s="566"/>
      <c r="K27" s="566"/>
      <c r="L27" s="566"/>
      <c r="M27" s="568"/>
      <c r="N27" s="34"/>
      <c r="O27" s="34"/>
    </row>
    <row r="28" spans="1:169">
      <c r="A28" s="611"/>
      <c r="B28" s="574"/>
      <c r="C28" s="574"/>
      <c r="D28" s="577"/>
      <c r="E28" s="580"/>
      <c r="F28" s="570"/>
      <c r="G28" s="417"/>
      <c r="H28" s="620"/>
      <c r="I28" s="566"/>
      <c r="J28" s="566"/>
      <c r="K28" s="566"/>
      <c r="L28" s="566"/>
      <c r="M28" s="568"/>
      <c r="N28" s="34"/>
      <c r="O28" s="34"/>
    </row>
    <row r="29" spans="1:169" ht="15.75" thickBot="1">
      <c r="A29" s="611"/>
      <c r="B29" s="574"/>
      <c r="C29" s="574"/>
      <c r="D29" s="577"/>
      <c r="E29" s="580"/>
      <c r="F29" s="570"/>
      <c r="G29" s="417"/>
      <c r="H29" s="620"/>
      <c r="I29" s="566"/>
      <c r="J29" s="566"/>
      <c r="K29" s="614"/>
      <c r="L29" s="614"/>
      <c r="M29" s="568"/>
      <c r="N29" s="34"/>
      <c r="O29" s="34"/>
    </row>
    <row r="30" spans="1:169" s="26" customFormat="1" ht="12.75" customHeight="1">
      <c r="A30" s="611">
        <f>'7- Mapa Final'!A30</f>
        <v>3</v>
      </c>
      <c r="B30" s="574" t="str">
        <f>'7- Mapa Final'!B30</f>
        <v>No se fortalezca la administración de justicia</v>
      </c>
      <c r="C30" s="574" t="str">
        <f>'7- Mapa Final'!C30</f>
        <v xml:space="preserve">la planeacion establecida no aporta a la mejora en la administracion de justicia ni al cumplimiento de sus principios </v>
      </c>
      <c r="D30" s="576" t="str">
        <f>'7- Mapa Final'!J30</f>
        <v>Muy Baja - 1</v>
      </c>
      <c r="E30" s="579" t="str">
        <f>'7- Mapa Final'!K30</f>
        <v>Leve - 1</v>
      </c>
      <c r="F30" s="570" t="str">
        <f>'7- Mapa Final'!M30</f>
        <v>Bajo - 1</v>
      </c>
      <c r="G30" s="417" t="s">
        <v>362</v>
      </c>
      <c r="H30" s="619"/>
      <c r="I30" s="566"/>
      <c r="J30" s="566" t="s">
        <v>508</v>
      </c>
      <c r="K30" s="613">
        <v>45748</v>
      </c>
      <c r="L30" s="613">
        <v>45838</v>
      </c>
      <c r="M30" s="56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1"/>
      <c r="B31" s="574"/>
      <c r="C31" s="574"/>
      <c r="D31" s="577"/>
      <c r="E31" s="580"/>
      <c r="F31" s="570"/>
      <c r="G31" s="417"/>
      <c r="H31" s="620"/>
      <c r="I31" s="566"/>
      <c r="J31" s="566"/>
      <c r="K31" s="566"/>
      <c r="L31" s="566"/>
      <c r="M31" s="56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1"/>
      <c r="B32" s="574"/>
      <c r="C32" s="574"/>
      <c r="D32" s="577"/>
      <c r="E32" s="580"/>
      <c r="F32" s="570"/>
      <c r="G32" s="417"/>
      <c r="H32" s="620"/>
      <c r="I32" s="566"/>
      <c r="J32" s="566"/>
      <c r="K32" s="566"/>
      <c r="L32" s="566"/>
      <c r="M32" s="56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1"/>
      <c r="B33" s="574"/>
      <c r="C33" s="574"/>
      <c r="D33" s="577"/>
      <c r="E33" s="580"/>
      <c r="F33" s="570"/>
      <c r="G33" s="417"/>
      <c r="H33" s="620"/>
      <c r="I33" s="566"/>
      <c r="J33" s="566"/>
      <c r="K33" s="566"/>
      <c r="L33" s="566"/>
      <c r="M33" s="56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1"/>
      <c r="B34" s="574"/>
      <c r="C34" s="574"/>
      <c r="D34" s="577"/>
      <c r="E34" s="580"/>
      <c r="F34" s="570"/>
      <c r="G34" s="417"/>
      <c r="H34" s="620"/>
      <c r="I34" s="566"/>
      <c r="J34" s="566"/>
      <c r="K34" s="566"/>
      <c r="L34" s="566"/>
      <c r="M34" s="56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1"/>
      <c r="B35" s="574"/>
      <c r="C35" s="574"/>
      <c r="D35" s="577"/>
      <c r="E35" s="580"/>
      <c r="F35" s="570"/>
      <c r="G35" s="417"/>
      <c r="H35" s="620"/>
      <c r="I35" s="566"/>
      <c r="J35" s="566"/>
      <c r="K35" s="566"/>
      <c r="L35" s="566"/>
      <c r="M35" s="568"/>
      <c r="N35" s="34"/>
      <c r="O35" s="34"/>
    </row>
    <row r="36" spans="1:169">
      <c r="A36" s="611"/>
      <c r="B36" s="574"/>
      <c r="C36" s="574"/>
      <c r="D36" s="577"/>
      <c r="E36" s="580"/>
      <c r="F36" s="570"/>
      <c r="G36" s="417"/>
      <c r="H36" s="620"/>
      <c r="I36" s="566"/>
      <c r="J36" s="566"/>
      <c r="K36" s="566"/>
      <c r="L36" s="566"/>
      <c r="M36" s="568"/>
      <c r="N36" s="34"/>
      <c r="O36" s="34"/>
    </row>
    <row r="37" spans="1:169">
      <c r="A37" s="611"/>
      <c r="B37" s="574"/>
      <c r="C37" s="574"/>
      <c r="D37" s="577"/>
      <c r="E37" s="580"/>
      <c r="F37" s="570"/>
      <c r="G37" s="417"/>
      <c r="H37" s="620"/>
      <c r="I37" s="566"/>
      <c r="J37" s="566"/>
      <c r="K37" s="566"/>
      <c r="L37" s="566"/>
      <c r="M37" s="568"/>
      <c r="N37" s="34"/>
      <c r="O37" s="34"/>
    </row>
    <row r="38" spans="1:169">
      <c r="A38" s="611"/>
      <c r="B38" s="574"/>
      <c r="C38" s="574"/>
      <c r="D38" s="577"/>
      <c r="E38" s="580"/>
      <c r="F38" s="570"/>
      <c r="G38" s="417"/>
      <c r="H38" s="620"/>
      <c r="I38" s="566"/>
      <c r="J38" s="566"/>
      <c r="K38" s="566"/>
      <c r="L38" s="566"/>
      <c r="M38" s="568"/>
      <c r="N38" s="34"/>
      <c r="O38" s="34"/>
    </row>
    <row r="39" spans="1:169" ht="15.75" thickBot="1">
      <c r="A39" s="611"/>
      <c r="B39" s="574"/>
      <c r="C39" s="574"/>
      <c r="D39" s="577"/>
      <c r="E39" s="580"/>
      <c r="F39" s="570"/>
      <c r="G39" s="417"/>
      <c r="H39" s="620"/>
      <c r="I39" s="566"/>
      <c r="J39" s="566"/>
      <c r="K39" s="614"/>
      <c r="L39" s="614"/>
      <c r="M39" s="568"/>
      <c r="N39" s="34"/>
      <c r="O39" s="34"/>
    </row>
    <row r="40" spans="1:169" s="26" customFormat="1" ht="12.75">
      <c r="A40" s="624">
        <f>'7- Mapa Final'!A40</f>
        <v>4</v>
      </c>
      <c r="B40" s="574" t="str">
        <f>'7- Mapa Final'!B40</f>
        <v xml:space="preserve">Recibir dádivas o beneficios a nombre propio o de terceros para direccionar planes a desarrollar y recursos de financiación </v>
      </c>
      <c r="C40" s="574" t="str">
        <f>'7- Mapa Final'!C40</f>
        <v xml:space="preserve">Se direccionan planes y recursos para desarrolar palne que no son prioritarias o no aportan al cumplimiento de los objetivos institucionales </v>
      </c>
      <c r="D40" s="576" t="str">
        <f>'7- Mapa Final'!J40</f>
        <v>Alta - 4</v>
      </c>
      <c r="E40" s="579" t="str">
        <f>'7- Mapa Final'!K40</f>
        <v>Mayor - 4</v>
      </c>
      <c r="F40" s="570" t="str">
        <f>'7- Mapa Final'!M40</f>
        <v>Alto - 16</v>
      </c>
      <c r="G40" s="417" t="s">
        <v>428</v>
      </c>
      <c r="H40" s="619" t="str">
        <f>'7- Mapa Final'!O40:O49</f>
        <v>El lider del proceso de Planeación Estratégica, trimestralmente verificará en cada una de las reuniones SIGCMA SECCIONAL, si se han presentado problemas frente al tema de Corrupción dentro de los proceso.</v>
      </c>
      <c r="I40" s="566"/>
      <c r="J40" s="566" t="s">
        <v>508</v>
      </c>
      <c r="K40" s="613">
        <v>45748</v>
      </c>
      <c r="L40" s="613">
        <v>45838</v>
      </c>
      <c r="M40" s="62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4"/>
      <c r="B41" s="574"/>
      <c r="C41" s="574"/>
      <c r="D41" s="577"/>
      <c r="E41" s="580"/>
      <c r="F41" s="570"/>
      <c r="G41" s="417"/>
      <c r="H41" s="620"/>
      <c r="I41" s="566"/>
      <c r="J41" s="566"/>
      <c r="K41" s="566"/>
      <c r="L41" s="566"/>
      <c r="M41" s="62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4"/>
      <c r="B42" s="574"/>
      <c r="C42" s="574"/>
      <c r="D42" s="577"/>
      <c r="E42" s="580"/>
      <c r="F42" s="570"/>
      <c r="G42" s="417"/>
      <c r="H42" s="620"/>
      <c r="I42" s="566"/>
      <c r="J42" s="566"/>
      <c r="K42" s="566"/>
      <c r="L42" s="566"/>
      <c r="M42" s="62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4"/>
      <c r="B43" s="574"/>
      <c r="C43" s="574"/>
      <c r="D43" s="577"/>
      <c r="E43" s="580"/>
      <c r="F43" s="570"/>
      <c r="G43" s="417"/>
      <c r="H43" s="620"/>
      <c r="I43" s="566"/>
      <c r="J43" s="566"/>
      <c r="K43" s="566"/>
      <c r="L43" s="566"/>
      <c r="M43" s="62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4"/>
      <c r="B44" s="574"/>
      <c r="C44" s="574"/>
      <c r="D44" s="577"/>
      <c r="E44" s="580"/>
      <c r="F44" s="570"/>
      <c r="G44" s="417"/>
      <c r="H44" s="620"/>
      <c r="I44" s="566"/>
      <c r="J44" s="566"/>
      <c r="K44" s="566"/>
      <c r="L44" s="566"/>
      <c r="M44" s="62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4"/>
      <c r="B45" s="574"/>
      <c r="C45" s="574"/>
      <c r="D45" s="577"/>
      <c r="E45" s="580"/>
      <c r="F45" s="570"/>
      <c r="G45" s="417"/>
      <c r="H45" s="620"/>
      <c r="I45" s="566"/>
      <c r="J45" s="566"/>
      <c r="K45" s="566"/>
      <c r="L45" s="566"/>
      <c r="M45" s="627"/>
      <c r="N45" s="34"/>
      <c r="O45" s="34"/>
    </row>
    <row r="46" spans="1:169">
      <c r="A46" s="624"/>
      <c r="B46" s="574"/>
      <c r="C46" s="574"/>
      <c r="D46" s="577"/>
      <c r="E46" s="580"/>
      <c r="F46" s="570"/>
      <c r="G46" s="417"/>
      <c r="H46" s="620"/>
      <c r="I46" s="566"/>
      <c r="J46" s="566"/>
      <c r="K46" s="566"/>
      <c r="L46" s="566"/>
      <c r="M46" s="627"/>
      <c r="N46" s="34"/>
      <c r="O46" s="34"/>
    </row>
    <row r="47" spans="1:169">
      <c r="A47" s="624"/>
      <c r="B47" s="574"/>
      <c r="C47" s="574"/>
      <c r="D47" s="577"/>
      <c r="E47" s="580"/>
      <c r="F47" s="570"/>
      <c r="G47" s="417"/>
      <c r="H47" s="620"/>
      <c r="I47" s="566"/>
      <c r="J47" s="566"/>
      <c r="K47" s="566"/>
      <c r="L47" s="566"/>
      <c r="M47" s="627"/>
      <c r="N47" s="34"/>
      <c r="O47" s="34"/>
    </row>
    <row r="48" spans="1:169">
      <c r="A48" s="624"/>
      <c r="B48" s="574"/>
      <c r="C48" s="574"/>
      <c r="D48" s="577"/>
      <c r="E48" s="580"/>
      <c r="F48" s="570"/>
      <c r="G48" s="417"/>
      <c r="H48" s="620"/>
      <c r="I48" s="566"/>
      <c r="J48" s="566"/>
      <c r="K48" s="566"/>
      <c r="L48" s="566"/>
      <c r="M48" s="627"/>
      <c r="N48" s="34"/>
      <c r="O48" s="34"/>
    </row>
    <row r="49" spans="1:169">
      <c r="A49" s="624"/>
      <c r="B49" s="574"/>
      <c r="C49" s="574"/>
      <c r="D49" s="577"/>
      <c r="E49" s="580"/>
      <c r="F49" s="570"/>
      <c r="G49" s="417"/>
      <c r="H49" s="620"/>
      <c r="I49" s="566"/>
      <c r="J49" s="566"/>
      <c r="K49" s="614"/>
      <c r="L49" s="614"/>
      <c r="M49" s="627"/>
      <c r="N49" s="34"/>
      <c r="O49" s="34"/>
    </row>
    <row r="50" spans="1:169" s="26" customFormat="1" ht="12.75" customHeight="1">
      <c r="A50" s="572">
        <f>'7- Mapa Final'!A50</f>
        <v>5</v>
      </c>
      <c r="B50" s="574" t="str">
        <f>'7- Mapa Final'!B50</f>
        <v xml:space="preserve">Ofrecer, prometer, entregar, aceptar o solicitar una ventaja indebida para influenciar en favor propio o de terceros  en la formulación de lineamientos y directrices inapropiadas para la planeación institucional   </v>
      </c>
      <c r="C50" s="57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6" t="str">
        <f>'7- Mapa Final'!J50</f>
        <v>Muy Baja - 1</v>
      </c>
      <c r="E50" s="579" t="str">
        <f>'7- Mapa Final'!K50</f>
        <v>Mayor - 4</v>
      </c>
      <c r="F50" s="570" t="str">
        <f>'7- Mapa Final'!M50</f>
        <v>Alto  - 4</v>
      </c>
      <c r="G50" s="629" t="s">
        <v>428</v>
      </c>
      <c r="H50" s="630"/>
      <c r="I50" s="630"/>
      <c r="J50" s="630"/>
      <c r="K50" s="630"/>
      <c r="L50" s="630"/>
      <c r="M50" s="62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2"/>
      <c r="B51" s="574"/>
      <c r="C51" s="574"/>
      <c r="D51" s="577"/>
      <c r="E51" s="580"/>
      <c r="F51" s="570"/>
      <c r="G51" s="629"/>
      <c r="H51" s="630"/>
      <c r="I51" s="630"/>
      <c r="J51" s="630"/>
      <c r="K51" s="630"/>
      <c r="L51" s="630"/>
      <c r="M51" s="62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2"/>
      <c r="B52" s="574"/>
      <c r="C52" s="574"/>
      <c r="D52" s="577"/>
      <c r="E52" s="580"/>
      <c r="F52" s="570"/>
      <c r="G52" s="629"/>
      <c r="H52" s="630"/>
      <c r="I52" s="630"/>
      <c r="J52" s="630"/>
      <c r="K52" s="630"/>
      <c r="L52" s="630"/>
      <c r="M52" s="62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2"/>
      <c r="B53" s="574"/>
      <c r="C53" s="574"/>
      <c r="D53" s="577"/>
      <c r="E53" s="580"/>
      <c r="F53" s="570"/>
      <c r="G53" s="629"/>
      <c r="H53" s="630"/>
      <c r="I53" s="630"/>
      <c r="J53" s="630"/>
      <c r="K53" s="630"/>
      <c r="L53" s="630"/>
      <c r="M53" s="62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2"/>
      <c r="B54" s="574"/>
      <c r="C54" s="574"/>
      <c r="D54" s="577"/>
      <c r="E54" s="580"/>
      <c r="F54" s="570"/>
      <c r="G54" s="629"/>
      <c r="H54" s="630"/>
      <c r="I54" s="630"/>
      <c r="J54" s="630"/>
      <c r="K54" s="630"/>
      <c r="L54" s="630"/>
      <c r="M54" s="62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2"/>
      <c r="B55" s="574"/>
      <c r="C55" s="574"/>
      <c r="D55" s="577"/>
      <c r="E55" s="580"/>
      <c r="F55" s="570"/>
      <c r="G55" s="629"/>
      <c r="H55" s="630"/>
      <c r="I55" s="630"/>
      <c r="J55" s="630"/>
      <c r="K55" s="630"/>
      <c r="L55" s="630"/>
      <c r="M55" s="628"/>
      <c r="N55" s="34"/>
      <c r="O55" s="34"/>
    </row>
    <row r="56" spans="1:169">
      <c r="A56" s="572"/>
      <c r="B56" s="574"/>
      <c r="C56" s="574"/>
      <c r="D56" s="577"/>
      <c r="E56" s="580"/>
      <c r="F56" s="570"/>
      <c r="G56" s="629"/>
      <c r="H56" s="630"/>
      <c r="I56" s="630"/>
      <c r="J56" s="630"/>
      <c r="K56" s="630"/>
      <c r="L56" s="630"/>
      <c r="M56" s="628"/>
      <c r="N56" s="34"/>
      <c r="O56" s="34"/>
    </row>
    <row r="57" spans="1:169">
      <c r="A57" s="572"/>
      <c r="B57" s="574"/>
      <c r="C57" s="574"/>
      <c r="D57" s="577"/>
      <c r="E57" s="580"/>
      <c r="F57" s="570"/>
      <c r="G57" s="629"/>
      <c r="H57" s="630"/>
      <c r="I57" s="630"/>
      <c r="J57" s="630"/>
      <c r="K57" s="630"/>
      <c r="L57" s="630"/>
      <c r="M57" s="628"/>
      <c r="N57" s="34"/>
      <c r="O57" s="34"/>
    </row>
    <row r="58" spans="1:169">
      <c r="A58" s="572"/>
      <c r="B58" s="574"/>
      <c r="C58" s="574"/>
      <c r="D58" s="577"/>
      <c r="E58" s="580"/>
      <c r="F58" s="570"/>
      <c r="G58" s="629"/>
      <c r="H58" s="630"/>
      <c r="I58" s="630"/>
      <c r="J58" s="630"/>
      <c r="K58" s="630"/>
      <c r="L58" s="630"/>
      <c r="M58" s="628"/>
      <c r="N58" s="34"/>
      <c r="O58" s="34"/>
    </row>
    <row r="59" spans="1:169">
      <c r="A59" s="572"/>
      <c r="B59" s="574"/>
      <c r="C59" s="574"/>
      <c r="D59" s="577"/>
      <c r="E59" s="580"/>
      <c r="F59" s="570"/>
      <c r="G59" s="629"/>
      <c r="H59" s="630"/>
      <c r="I59" s="630"/>
      <c r="J59" s="630"/>
      <c r="K59" s="630"/>
      <c r="L59" s="630"/>
      <c r="M59" s="628"/>
      <c r="N59" s="34"/>
      <c r="O59" s="34"/>
    </row>
    <row r="60" spans="1:169" s="26" customFormat="1" ht="12.75" customHeight="1">
      <c r="A60" s="572">
        <f>'7- Mapa Final'!A60</f>
        <v>6</v>
      </c>
      <c r="B60" s="574" t="str">
        <f>'7- Mapa Final'!B60</f>
        <v xml:space="preserve">Ofrecer, prometer, entregar, aceptar o solicitar una ventaja indebida  a favor propio o de terceros al realizar el seguimiento de la planeación estratégica de forma deficiente, incompleta e inorportuna </v>
      </c>
      <c r="C60" s="57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76" t="str">
        <f>'7- Mapa Final'!J60</f>
        <v>Muy Baja - 1</v>
      </c>
      <c r="E60" s="579" t="str">
        <f>'7- Mapa Final'!K60</f>
        <v>Mayor - 4</v>
      </c>
      <c r="F60" s="570" t="str">
        <f>'7- Mapa Final'!M60</f>
        <v>Alto  - 4</v>
      </c>
      <c r="G60" s="629" t="s">
        <v>428</v>
      </c>
      <c r="H60" s="630"/>
      <c r="I60" s="630"/>
      <c r="J60" s="630"/>
      <c r="K60" s="630"/>
      <c r="L60" s="630"/>
      <c r="M60" s="62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2"/>
      <c r="B61" s="574"/>
      <c r="C61" s="574"/>
      <c r="D61" s="577"/>
      <c r="E61" s="580"/>
      <c r="F61" s="570"/>
      <c r="G61" s="629"/>
      <c r="H61" s="630"/>
      <c r="I61" s="630"/>
      <c r="J61" s="630"/>
      <c r="K61" s="630"/>
      <c r="L61" s="630"/>
      <c r="M61" s="62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2"/>
      <c r="B62" s="574"/>
      <c r="C62" s="574"/>
      <c r="D62" s="577"/>
      <c r="E62" s="580"/>
      <c r="F62" s="570"/>
      <c r="G62" s="629"/>
      <c r="H62" s="630"/>
      <c r="I62" s="630"/>
      <c r="J62" s="630"/>
      <c r="K62" s="630"/>
      <c r="L62" s="630"/>
      <c r="M62" s="62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2"/>
      <c r="B63" s="574"/>
      <c r="C63" s="574"/>
      <c r="D63" s="577"/>
      <c r="E63" s="580"/>
      <c r="F63" s="570"/>
      <c r="G63" s="629"/>
      <c r="H63" s="630"/>
      <c r="I63" s="630"/>
      <c r="J63" s="630"/>
      <c r="K63" s="630"/>
      <c r="L63" s="630"/>
      <c r="M63" s="62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2"/>
      <c r="B64" s="574"/>
      <c r="C64" s="574"/>
      <c r="D64" s="577"/>
      <c r="E64" s="580"/>
      <c r="F64" s="570"/>
      <c r="G64" s="629"/>
      <c r="H64" s="630"/>
      <c r="I64" s="630"/>
      <c r="J64" s="630"/>
      <c r="K64" s="630"/>
      <c r="L64" s="630"/>
      <c r="M64" s="62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72"/>
      <c r="B65" s="574"/>
      <c r="C65" s="574"/>
      <c r="D65" s="577"/>
      <c r="E65" s="580"/>
      <c r="F65" s="570"/>
      <c r="G65" s="629"/>
      <c r="H65" s="630"/>
      <c r="I65" s="630"/>
      <c r="J65" s="630"/>
      <c r="K65" s="630"/>
      <c r="L65" s="630"/>
      <c r="M65" s="628"/>
      <c r="N65" s="34"/>
      <c r="O65" s="34"/>
    </row>
    <row r="66" spans="1:15">
      <c r="A66" s="572"/>
      <c r="B66" s="574"/>
      <c r="C66" s="574"/>
      <c r="D66" s="577"/>
      <c r="E66" s="580"/>
      <c r="F66" s="570"/>
      <c r="G66" s="629"/>
      <c r="H66" s="630"/>
      <c r="I66" s="630"/>
      <c r="J66" s="630"/>
      <c r="K66" s="630"/>
      <c r="L66" s="630"/>
      <c r="M66" s="628"/>
      <c r="N66" s="34"/>
      <c r="O66" s="34"/>
    </row>
    <row r="67" spans="1:15">
      <c r="A67" s="572"/>
      <c r="B67" s="574"/>
      <c r="C67" s="574"/>
      <c r="D67" s="577"/>
      <c r="E67" s="580"/>
      <c r="F67" s="570"/>
      <c r="G67" s="629"/>
      <c r="H67" s="630"/>
      <c r="I67" s="630"/>
      <c r="J67" s="630"/>
      <c r="K67" s="630"/>
      <c r="L67" s="630"/>
      <c r="M67" s="628"/>
      <c r="N67" s="34"/>
      <c r="O67" s="34"/>
    </row>
    <row r="68" spans="1:15">
      <c r="A68" s="572"/>
      <c r="B68" s="574"/>
      <c r="C68" s="574"/>
      <c r="D68" s="577"/>
      <c r="E68" s="580"/>
      <c r="F68" s="570"/>
      <c r="G68" s="629"/>
      <c r="H68" s="630"/>
      <c r="I68" s="630"/>
      <c r="J68" s="630"/>
      <c r="K68" s="630"/>
      <c r="L68" s="630"/>
      <c r="M68" s="628"/>
      <c r="N68" s="34"/>
      <c r="O68" s="34"/>
    </row>
    <row r="69" spans="1:15">
      <c r="A69" s="572"/>
      <c r="B69" s="574"/>
      <c r="C69" s="574"/>
      <c r="D69" s="577"/>
      <c r="E69" s="580"/>
      <c r="F69" s="570"/>
      <c r="G69" s="629"/>
      <c r="H69" s="630"/>
      <c r="I69" s="630"/>
      <c r="J69" s="630"/>
      <c r="K69" s="630"/>
      <c r="L69" s="630"/>
      <c r="M69" s="628"/>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1" priority="152" operator="containsText" text="1- Bajo">
      <formula>NOT(ISERROR(SEARCH("1- Bajo",A7)))</formula>
    </cfRule>
    <cfRule type="containsText" dxfId="130" priority="151" operator="containsText" text="4- Bajo">
      <formula>NOT(ISERROR(SEARCH("4- Bajo",A7)))</formula>
    </cfRule>
    <cfRule type="containsText" dxfId="129" priority="150" operator="containsText" text="3- Bajo">
      <formula>NOT(ISERROR(SEARCH("3- Bajo",A7)))</formula>
    </cfRule>
    <cfRule type="containsText" dxfId="128" priority="149" operator="containsText" text="4- Moderado">
      <formula>NOT(ISERROR(SEARCH("4- Moderado",A7)))</formula>
    </cfRule>
    <cfRule type="containsText" dxfId="127" priority="147" operator="containsText" text="3- Moderado">
      <formula>NOT(ISERROR(SEARCH("3- Moderado",A7)))</formula>
    </cfRule>
    <cfRule type="containsText" dxfId="126" priority="148" operator="containsText" text="6- Moderado">
      <formula>NOT(ISERROR(SEARCH("6- Moderado",A7)))</formula>
    </cfRule>
  </conditionalFormatting>
  <conditionalFormatting sqref="A10:E10 A20:E20">
    <cfRule type="containsText" dxfId="125" priority="143" operator="containsText" text="4- Moderado">
      <formula>NOT(ISERROR(SEARCH("4- Moderado",A10)))</formula>
    </cfRule>
    <cfRule type="containsText" dxfId="124" priority="146" operator="containsText" text="1- Bajo">
      <formula>NOT(ISERROR(SEARCH("1- Bajo",A10)))</formula>
    </cfRule>
    <cfRule type="containsText" dxfId="123" priority="145" operator="containsText" text="4- Bajo">
      <formula>NOT(ISERROR(SEARCH("4- Bajo",A10)))</formula>
    </cfRule>
    <cfRule type="containsText" dxfId="122" priority="144" operator="containsText" text="3- Bajo">
      <formula>NOT(ISERROR(SEARCH("3- Bajo",A10)))</formula>
    </cfRule>
    <cfRule type="containsText" dxfId="121" priority="142" operator="containsText" text="6- Moderado">
      <formula>NOT(ISERROR(SEARCH("6- Moderado",A10)))</formula>
    </cfRule>
    <cfRule type="containsText" dxfId="120" priority="141" operator="containsText" text="3- Moderado">
      <formula>NOT(ISERROR(SEARCH("3- Moderado",A10)))</formula>
    </cfRule>
  </conditionalFormatting>
  <conditionalFormatting sqref="A30:E30">
    <cfRule type="containsText" dxfId="119" priority="100" operator="containsText" text="1- Bajo">
      <formula>NOT(ISERROR(SEARCH("1- Bajo",A30)))</formula>
    </cfRule>
    <cfRule type="containsText" dxfId="118" priority="99" operator="containsText" text="4- Bajo">
      <formula>NOT(ISERROR(SEARCH("4- Bajo",A30)))</formula>
    </cfRule>
    <cfRule type="containsText" dxfId="117" priority="97" operator="containsText" text="4- Moderado">
      <formula>NOT(ISERROR(SEARCH("4- Moderado",A30)))</formula>
    </cfRule>
    <cfRule type="containsText" dxfId="116" priority="96" operator="containsText" text="6- Moderado">
      <formula>NOT(ISERROR(SEARCH("6- Moderado",A30)))</formula>
    </cfRule>
    <cfRule type="containsText" dxfId="115" priority="98" operator="containsText" text="3- Bajo">
      <formula>NOT(ISERROR(SEARCH("3- Bajo",A30)))</formula>
    </cfRule>
    <cfRule type="containsText" dxfId="114" priority="95" operator="containsText" text="3- Moderado">
      <formula>NOT(ISERROR(SEARCH("3- Moderado",A30)))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2" operator="containsText" text="1- Bajo">
      <formula>NOT(ISERROR(SEARCH("1- Bajo",A40)))</formula>
    </cfRule>
    <cfRule type="containsText" dxfId="108" priority="71" operator="containsText" text="4- Bajo">
      <formula>NOT(ISERROR(SEARCH("4-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6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7" operator="containsText" text="Extremo">
      <formula>NOT(ISERROR(SEARCH("Extremo",F10)))</formula>
    </cfRule>
    <cfRule type="containsText" dxfId="90" priority="26" operator="containsText" text="Alto">
      <formula>NOT(ISERROR(SEARCH("Alto",F10)))</formula>
    </cfRule>
    <cfRule type="containsText" dxfId="89" priority="25" operator="containsText" text="Moderado">
      <formula>NOT(ISERROR(SEARCH("Moderado",F10)))</formula>
    </cfRule>
    <cfRule type="containsText" dxfId="88"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D1" zoomScale="85" zoomScaleNormal="85"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6"/>
      <c r="B1" s="597"/>
      <c r="C1" s="600"/>
      <c r="D1" s="600"/>
      <c r="E1" s="600"/>
      <c r="F1" s="600"/>
      <c r="G1" s="600"/>
      <c r="H1" s="600"/>
      <c r="I1" s="600"/>
      <c r="J1" s="601"/>
      <c r="K1" s="595"/>
      <c r="L1" s="595"/>
      <c r="M1" s="59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8"/>
      <c r="B2" s="599"/>
      <c r="C2" s="602"/>
      <c r="D2" s="602"/>
      <c r="E2" s="602"/>
      <c r="F2" s="602"/>
      <c r="G2" s="602"/>
      <c r="H2" s="602"/>
      <c r="I2" s="602"/>
      <c r="J2" s="603"/>
      <c r="K2" s="595"/>
      <c r="L2" s="595"/>
      <c r="M2" s="59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2"/>
      <c r="D3" s="602"/>
      <c r="E3" s="602"/>
      <c r="F3" s="602"/>
      <c r="G3" s="602"/>
      <c r="H3" s="602"/>
      <c r="I3" s="602"/>
      <c r="J3" s="603"/>
      <c r="K3" s="595"/>
      <c r="L3" s="595"/>
      <c r="M3" s="59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8" t="s">
        <v>258</v>
      </c>
      <c r="B4" s="428"/>
      <c r="C4" s="435" t="s">
        <v>470</v>
      </c>
      <c r="D4" s="435"/>
      <c r="E4" s="435"/>
      <c r="F4" s="435"/>
      <c r="G4" s="435"/>
      <c r="H4" s="435"/>
      <c r="I4" s="435"/>
      <c r="J4" s="435"/>
      <c r="K4" s="435"/>
      <c r="L4" s="435"/>
      <c r="M4" s="4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8" t="s">
        <v>260</v>
      </c>
      <c r="B5" s="428"/>
      <c r="C5" s="436" t="s">
        <v>484</v>
      </c>
      <c r="D5" s="436"/>
      <c r="E5" s="436"/>
      <c r="F5" s="436"/>
      <c r="G5" s="436"/>
      <c r="H5" s="436"/>
      <c r="I5" s="436"/>
      <c r="J5" s="436"/>
      <c r="K5" s="436"/>
      <c r="L5" s="436"/>
      <c r="M5" s="4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8" t="s">
        <v>261</v>
      </c>
      <c r="B6" s="428"/>
      <c r="C6" s="592" t="s">
        <v>262</v>
      </c>
      <c r="D6" s="593"/>
      <c r="E6" s="593"/>
      <c r="F6" s="593"/>
      <c r="G6" s="593"/>
      <c r="H6" s="593"/>
      <c r="I6" s="593"/>
      <c r="J6" s="593"/>
      <c r="K6" s="593"/>
      <c r="L6" s="593"/>
      <c r="M6" s="5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7" t="s">
        <v>471</v>
      </c>
      <c r="B7" s="588"/>
      <c r="C7" s="589"/>
      <c r="D7" s="590" t="s">
        <v>472</v>
      </c>
      <c r="E7" s="590"/>
      <c r="F7" s="590"/>
      <c r="G7" s="591" t="s">
        <v>473</v>
      </c>
      <c r="H7" s="582" t="s">
        <v>474</v>
      </c>
      <c r="I7" s="584" t="s">
        <v>475</v>
      </c>
      <c r="J7" s="585"/>
      <c r="K7" s="584" t="s">
        <v>476</v>
      </c>
      <c r="L7" s="585"/>
      <c r="M7" s="586" t="s">
        <v>533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200</v>
      </c>
      <c r="C8" s="35" t="s">
        <v>202</v>
      </c>
      <c r="D8" s="28" t="s">
        <v>212</v>
      </c>
      <c r="E8" s="28" t="s">
        <v>478</v>
      </c>
      <c r="F8" s="28" t="s">
        <v>479</v>
      </c>
      <c r="G8" s="591"/>
      <c r="H8" s="583"/>
      <c r="I8" s="29" t="s">
        <v>480</v>
      </c>
      <c r="J8" s="29" t="s">
        <v>481</v>
      </c>
      <c r="K8" s="29" t="s">
        <v>482</v>
      </c>
      <c r="L8" s="29" t="s">
        <v>483</v>
      </c>
      <c r="M8" s="5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8"/>
      <c r="B9" s="609"/>
      <c r="C9" s="609"/>
      <c r="D9" s="609"/>
      <c r="E9" s="609"/>
      <c r="F9" s="609"/>
      <c r="G9" s="60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0">
        <f>'7- Mapa Final'!A10</f>
        <v>1</v>
      </c>
      <c r="B10" s="612" t="str">
        <f>'7- Mapa Final'!B10</f>
        <v>Demora (Incumplimiento en la presentación de los informes de seguimiento semestral y anual al Plan Sectorial de Desarrollo -PSD)</v>
      </c>
      <c r="C10" s="612" t="str">
        <f>'7- Mapa Final'!C10</f>
        <v>No se presentan en forma oportuna los informes de seguimiento para la toma de decisiones de la Alta Dirección</v>
      </c>
      <c r="D10" s="622" t="str">
        <f>'7- Mapa Final'!J10</f>
        <v>Muy Baja - 1</v>
      </c>
      <c r="E10" s="623" t="str">
        <f>'7- Mapa Final'!K10</f>
        <v>Menor - 2</v>
      </c>
      <c r="F10" s="618" t="str">
        <f>'7- Mapa Final'!M10</f>
        <v>Bajo - 2</v>
      </c>
      <c r="G10" s="416" t="s">
        <v>362</v>
      </c>
      <c r="H10" s="619" t="str">
        <f>'7- Mapa Final'!O10:O19</f>
        <v xml:space="preserve">El líder del proceso de Planeación Estratégica, trimestralmente verificará la entrega de los seguimientos e informes de tipo ejecutivo por parte de cada uno de los Lideres de Proceso. </v>
      </c>
      <c r="I10" s="621"/>
      <c r="J10" s="621" t="s">
        <v>508</v>
      </c>
      <c r="K10" s="613">
        <v>45839</v>
      </c>
      <c r="L10" s="613">
        <v>45930</v>
      </c>
      <c r="M10" s="61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1"/>
      <c r="B11" s="574"/>
      <c r="C11" s="574"/>
      <c r="D11" s="577"/>
      <c r="E11" s="580"/>
      <c r="F11" s="570"/>
      <c r="G11" s="417"/>
      <c r="H11" s="620"/>
      <c r="I11" s="566"/>
      <c r="J11" s="566"/>
      <c r="K11" s="566"/>
      <c r="L11" s="566"/>
      <c r="M11" s="6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1"/>
      <c r="B12" s="574"/>
      <c r="C12" s="574"/>
      <c r="D12" s="577"/>
      <c r="E12" s="580"/>
      <c r="F12" s="570"/>
      <c r="G12" s="417"/>
      <c r="H12" s="620"/>
      <c r="I12" s="566"/>
      <c r="J12" s="566"/>
      <c r="K12" s="566"/>
      <c r="L12" s="566"/>
      <c r="M12" s="6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1"/>
      <c r="B13" s="574"/>
      <c r="C13" s="574"/>
      <c r="D13" s="577"/>
      <c r="E13" s="580"/>
      <c r="F13" s="570"/>
      <c r="G13" s="417"/>
      <c r="H13" s="620"/>
      <c r="I13" s="566"/>
      <c r="J13" s="566"/>
      <c r="K13" s="566"/>
      <c r="L13" s="566"/>
      <c r="M13" s="6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1"/>
      <c r="B14" s="574"/>
      <c r="C14" s="574"/>
      <c r="D14" s="577"/>
      <c r="E14" s="580"/>
      <c r="F14" s="570"/>
      <c r="G14" s="417"/>
      <c r="H14" s="620"/>
      <c r="I14" s="566"/>
      <c r="J14" s="566"/>
      <c r="K14" s="566"/>
      <c r="L14" s="566"/>
      <c r="M14" s="6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1"/>
      <c r="B15" s="574"/>
      <c r="C15" s="574"/>
      <c r="D15" s="577"/>
      <c r="E15" s="580"/>
      <c r="F15" s="570"/>
      <c r="G15" s="417"/>
      <c r="H15" s="620"/>
      <c r="I15" s="566"/>
      <c r="J15" s="566"/>
      <c r="K15" s="566"/>
      <c r="L15" s="566"/>
      <c r="M15" s="6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1"/>
      <c r="B16" s="574"/>
      <c r="C16" s="574"/>
      <c r="D16" s="577"/>
      <c r="E16" s="580"/>
      <c r="F16" s="570"/>
      <c r="G16" s="417"/>
      <c r="H16" s="620"/>
      <c r="I16" s="566"/>
      <c r="J16" s="566"/>
      <c r="K16" s="566"/>
      <c r="L16" s="566"/>
      <c r="M16" s="6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1"/>
      <c r="B17" s="574"/>
      <c r="C17" s="574"/>
      <c r="D17" s="577"/>
      <c r="E17" s="580"/>
      <c r="F17" s="570"/>
      <c r="G17" s="417"/>
      <c r="H17" s="620"/>
      <c r="I17" s="566"/>
      <c r="J17" s="566"/>
      <c r="K17" s="566"/>
      <c r="L17" s="566"/>
      <c r="M17" s="6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1"/>
      <c r="B18" s="574"/>
      <c r="C18" s="574"/>
      <c r="D18" s="577"/>
      <c r="E18" s="580"/>
      <c r="F18" s="570"/>
      <c r="G18" s="417"/>
      <c r="H18" s="620"/>
      <c r="I18" s="566"/>
      <c r="J18" s="566"/>
      <c r="K18" s="566"/>
      <c r="L18" s="566"/>
      <c r="M18" s="6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11"/>
      <c r="B19" s="574"/>
      <c r="C19" s="574"/>
      <c r="D19" s="577"/>
      <c r="E19" s="580"/>
      <c r="F19" s="570"/>
      <c r="G19" s="417"/>
      <c r="H19" s="620"/>
      <c r="I19" s="566"/>
      <c r="J19" s="614"/>
      <c r="K19" s="614"/>
      <c r="L19" s="614"/>
      <c r="M19" s="6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1">
        <f>'7- Mapa Final'!A20</f>
        <v>2</v>
      </c>
      <c r="B20" s="574" t="str">
        <f>'7- Mapa Final'!B20</f>
        <v>Desarticulación de los objetivos y metas y  lineamientos  en la formulación del Plan de la Rama judicial.</v>
      </c>
      <c r="C20" s="574" t="str">
        <f>'7- Mapa Final'!C20</f>
        <v>Las acciones o proyectos formulados para desarrollar el Plan, no aportan al cumplimiento de objetivos y metas</v>
      </c>
      <c r="D20" s="576" t="str">
        <f>'7- Mapa Final'!J20</f>
        <v>Baja - 2</v>
      </c>
      <c r="E20" s="579" t="str">
        <f>'7- Mapa Final'!K20</f>
        <v>Menor - 2</v>
      </c>
      <c r="F20" s="570" t="str">
        <f>'7- Mapa Final'!M20</f>
        <v>Moderado - 4</v>
      </c>
      <c r="G20" s="417" t="s">
        <v>362</v>
      </c>
      <c r="H20" s="619"/>
      <c r="I20" s="566"/>
      <c r="J20" s="566" t="s">
        <v>508</v>
      </c>
      <c r="K20" s="613">
        <v>45839</v>
      </c>
      <c r="L20" s="613">
        <v>45930</v>
      </c>
      <c r="M20" s="63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1"/>
      <c r="B21" s="574"/>
      <c r="C21" s="574"/>
      <c r="D21" s="577"/>
      <c r="E21" s="580"/>
      <c r="F21" s="570"/>
      <c r="G21" s="417"/>
      <c r="H21" s="620"/>
      <c r="I21" s="566"/>
      <c r="J21" s="566"/>
      <c r="K21" s="566"/>
      <c r="L21" s="566"/>
      <c r="M21" s="6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1"/>
      <c r="B22" s="574"/>
      <c r="C22" s="574"/>
      <c r="D22" s="577"/>
      <c r="E22" s="580"/>
      <c r="F22" s="570"/>
      <c r="G22" s="417"/>
      <c r="H22" s="620"/>
      <c r="I22" s="566"/>
      <c r="J22" s="566"/>
      <c r="K22" s="566"/>
      <c r="L22" s="566"/>
      <c r="M22" s="6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1"/>
      <c r="B23" s="574"/>
      <c r="C23" s="574"/>
      <c r="D23" s="577"/>
      <c r="E23" s="580"/>
      <c r="F23" s="570"/>
      <c r="G23" s="417"/>
      <c r="H23" s="620"/>
      <c r="I23" s="566"/>
      <c r="J23" s="566"/>
      <c r="K23" s="566"/>
      <c r="L23" s="566"/>
      <c r="M23" s="6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1"/>
      <c r="B24" s="574"/>
      <c r="C24" s="574"/>
      <c r="D24" s="577"/>
      <c r="E24" s="580"/>
      <c r="F24" s="570"/>
      <c r="G24" s="417"/>
      <c r="H24" s="620"/>
      <c r="I24" s="566"/>
      <c r="J24" s="566"/>
      <c r="K24" s="566"/>
      <c r="L24" s="566"/>
      <c r="M24" s="6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1"/>
      <c r="B25" s="574"/>
      <c r="C25" s="574"/>
      <c r="D25" s="577"/>
      <c r="E25" s="580"/>
      <c r="F25" s="570"/>
      <c r="G25" s="417"/>
      <c r="H25" s="620"/>
      <c r="I25" s="566"/>
      <c r="J25" s="566"/>
      <c r="K25" s="566"/>
      <c r="L25" s="566"/>
      <c r="M25" s="632"/>
      <c r="N25" s="34"/>
      <c r="O25" s="34"/>
    </row>
    <row r="26" spans="1:169">
      <c r="A26" s="611"/>
      <c r="B26" s="574"/>
      <c r="C26" s="574"/>
      <c r="D26" s="577"/>
      <c r="E26" s="580"/>
      <c r="F26" s="570"/>
      <c r="G26" s="417"/>
      <c r="H26" s="620"/>
      <c r="I26" s="566"/>
      <c r="J26" s="566"/>
      <c r="K26" s="566"/>
      <c r="L26" s="566"/>
      <c r="M26" s="632"/>
      <c r="N26" s="34"/>
      <c r="O26" s="34"/>
    </row>
    <row r="27" spans="1:169">
      <c r="A27" s="611"/>
      <c r="B27" s="574"/>
      <c r="C27" s="574"/>
      <c r="D27" s="577"/>
      <c r="E27" s="580"/>
      <c r="F27" s="570"/>
      <c r="G27" s="417"/>
      <c r="H27" s="620"/>
      <c r="I27" s="566"/>
      <c r="J27" s="566"/>
      <c r="K27" s="566"/>
      <c r="L27" s="566"/>
      <c r="M27" s="632"/>
      <c r="N27" s="34"/>
      <c r="O27" s="34"/>
    </row>
    <row r="28" spans="1:169">
      <c r="A28" s="611"/>
      <c r="B28" s="574"/>
      <c r="C28" s="574"/>
      <c r="D28" s="577"/>
      <c r="E28" s="580"/>
      <c r="F28" s="570"/>
      <c r="G28" s="417"/>
      <c r="H28" s="620"/>
      <c r="I28" s="566"/>
      <c r="J28" s="566"/>
      <c r="K28" s="566"/>
      <c r="L28" s="566"/>
      <c r="M28" s="632"/>
      <c r="N28" s="34"/>
      <c r="O28" s="34"/>
    </row>
    <row r="29" spans="1:169" ht="15.75" thickBot="1">
      <c r="A29" s="611"/>
      <c r="B29" s="574"/>
      <c r="C29" s="574"/>
      <c r="D29" s="577"/>
      <c r="E29" s="580"/>
      <c r="F29" s="570"/>
      <c r="G29" s="417"/>
      <c r="H29" s="620"/>
      <c r="I29" s="566"/>
      <c r="J29" s="566"/>
      <c r="K29" s="614"/>
      <c r="L29" s="614"/>
      <c r="M29" s="633"/>
      <c r="N29" s="34"/>
      <c r="O29" s="34"/>
    </row>
    <row r="30" spans="1:169" s="26" customFormat="1" ht="12.75">
      <c r="A30" s="611">
        <f>'7- Mapa Final'!A30</f>
        <v>3</v>
      </c>
      <c r="B30" s="574" t="str">
        <f>'7- Mapa Final'!B30</f>
        <v>No se fortalezca la administración de justicia</v>
      </c>
      <c r="C30" s="574" t="str">
        <f>'7- Mapa Final'!C30</f>
        <v xml:space="preserve">la planeacion establecida no aporta a la mejora en la administracion de justicia ni al cumplimiento de sus principios </v>
      </c>
      <c r="D30" s="576" t="str">
        <f>'7- Mapa Final'!J30</f>
        <v>Muy Baja - 1</v>
      </c>
      <c r="E30" s="579" t="str">
        <f>'7- Mapa Final'!K30</f>
        <v>Leve - 1</v>
      </c>
      <c r="F30" s="570" t="str">
        <f>'7- Mapa Final'!M30</f>
        <v>Bajo - 1</v>
      </c>
      <c r="G30" s="417" t="s">
        <v>362</v>
      </c>
      <c r="H30" s="619"/>
      <c r="I30" s="566"/>
      <c r="J30" s="566" t="s">
        <v>508</v>
      </c>
      <c r="K30" s="613">
        <v>45839</v>
      </c>
      <c r="L30" s="613">
        <v>45930</v>
      </c>
      <c r="M30" s="56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1"/>
      <c r="B31" s="574"/>
      <c r="C31" s="574"/>
      <c r="D31" s="577"/>
      <c r="E31" s="580"/>
      <c r="F31" s="570"/>
      <c r="G31" s="417"/>
      <c r="H31" s="620"/>
      <c r="I31" s="566"/>
      <c r="J31" s="566"/>
      <c r="K31" s="566"/>
      <c r="L31" s="566"/>
      <c r="M31" s="56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1"/>
      <c r="B32" s="574"/>
      <c r="C32" s="574"/>
      <c r="D32" s="577"/>
      <c r="E32" s="580"/>
      <c r="F32" s="570"/>
      <c r="G32" s="417"/>
      <c r="H32" s="620"/>
      <c r="I32" s="566"/>
      <c r="J32" s="566"/>
      <c r="K32" s="566"/>
      <c r="L32" s="566"/>
      <c r="M32" s="56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1"/>
      <c r="B33" s="574"/>
      <c r="C33" s="574"/>
      <c r="D33" s="577"/>
      <c r="E33" s="580"/>
      <c r="F33" s="570"/>
      <c r="G33" s="417"/>
      <c r="H33" s="620"/>
      <c r="I33" s="566"/>
      <c r="J33" s="566"/>
      <c r="K33" s="566"/>
      <c r="L33" s="566"/>
      <c r="M33" s="56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1"/>
      <c r="B34" s="574"/>
      <c r="C34" s="574"/>
      <c r="D34" s="577"/>
      <c r="E34" s="580"/>
      <c r="F34" s="570"/>
      <c r="G34" s="417"/>
      <c r="H34" s="620"/>
      <c r="I34" s="566"/>
      <c r="J34" s="566"/>
      <c r="K34" s="566"/>
      <c r="L34" s="566"/>
      <c r="M34" s="56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1"/>
      <c r="B35" s="574"/>
      <c r="C35" s="574"/>
      <c r="D35" s="577"/>
      <c r="E35" s="580"/>
      <c r="F35" s="570"/>
      <c r="G35" s="417"/>
      <c r="H35" s="620"/>
      <c r="I35" s="566"/>
      <c r="J35" s="566"/>
      <c r="K35" s="566"/>
      <c r="L35" s="566"/>
      <c r="M35" s="568"/>
      <c r="N35" s="34"/>
      <c r="O35" s="34"/>
    </row>
    <row r="36" spans="1:169">
      <c r="A36" s="611"/>
      <c r="B36" s="574"/>
      <c r="C36" s="574"/>
      <c r="D36" s="577"/>
      <c r="E36" s="580"/>
      <c r="F36" s="570"/>
      <c r="G36" s="417"/>
      <c r="H36" s="620"/>
      <c r="I36" s="566"/>
      <c r="J36" s="566"/>
      <c r="K36" s="566"/>
      <c r="L36" s="566"/>
      <c r="M36" s="568"/>
      <c r="N36" s="34"/>
      <c r="O36" s="34"/>
    </row>
    <row r="37" spans="1:169">
      <c r="A37" s="611"/>
      <c r="B37" s="574"/>
      <c r="C37" s="574"/>
      <c r="D37" s="577"/>
      <c r="E37" s="580"/>
      <c r="F37" s="570"/>
      <c r="G37" s="417"/>
      <c r="H37" s="620"/>
      <c r="I37" s="566"/>
      <c r="J37" s="566"/>
      <c r="K37" s="566"/>
      <c r="L37" s="566"/>
      <c r="M37" s="568"/>
      <c r="N37" s="34"/>
      <c r="O37" s="34"/>
    </row>
    <row r="38" spans="1:169">
      <c r="A38" s="611"/>
      <c r="B38" s="574"/>
      <c r="C38" s="574"/>
      <c r="D38" s="577"/>
      <c r="E38" s="580"/>
      <c r="F38" s="570"/>
      <c r="G38" s="417"/>
      <c r="H38" s="620"/>
      <c r="I38" s="566"/>
      <c r="J38" s="566"/>
      <c r="K38" s="566"/>
      <c r="L38" s="566"/>
      <c r="M38" s="568"/>
      <c r="N38" s="34"/>
      <c r="O38" s="34"/>
    </row>
    <row r="39" spans="1:169" ht="15.75" thickBot="1">
      <c r="A39" s="611"/>
      <c r="B39" s="574"/>
      <c r="C39" s="574"/>
      <c r="D39" s="577"/>
      <c r="E39" s="580"/>
      <c r="F39" s="570"/>
      <c r="G39" s="417"/>
      <c r="H39" s="620"/>
      <c r="I39" s="566"/>
      <c r="J39" s="566"/>
      <c r="K39" s="614"/>
      <c r="L39" s="614"/>
      <c r="M39" s="568"/>
      <c r="N39" s="34"/>
      <c r="O39" s="34"/>
    </row>
    <row r="40" spans="1:169" s="26" customFormat="1" ht="12.75">
      <c r="A40" s="624">
        <f>'7- Mapa Final'!A40</f>
        <v>4</v>
      </c>
      <c r="B40" s="574" t="str">
        <f>'7- Mapa Final'!B40</f>
        <v xml:space="preserve">Recibir dádivas o beneficios a nombre propio o de terceros para direccionar planes a desarrollar y recursos de financiación </v>
      </c>
      <c r="C40" s="574" t="str">
        <f>'7- Mapa Final'!C40</f>
        <v xml:space="preserve">Se direccionan planes y recursos para desarrolar palne que no son prioritarias o no aportan al cumplimiento de los objetivos institucionales </v>
      </c>
      <c r="D40" s="576" t="str">
        <f>'7- Mapa Final'!J40</f>
        <v>Alta - 4</v>
      </c>
      <c r="E40" s="579" t="str">
        <f>'7- Mapa Final'!K40</f>
        <v>Mayor - 4</v>
      </c>
      <c r="F40" s="570" t="str">
        <f>'7- Mapa Final'!M40</f>
        <v>Alto - 16</v>
      </c>
      <c r="G40" s="417" t="s">
        <v>428</v>
      </c>
      <c r="H40" s="619" t="str">
        <f>'7- Mapa Final'!O40:O49</f>
        <v>El lider del proceso de Planeación Estratégica, trimestralmente verificará en cada una de las reuniones SIGCMA SECCIONAL, si se han presentado problemas frente al tema de Corrupción dentro de los proceso.</v>
      </c>
      <c r="I40" s="566"/>
      <c r="J40" s="566" t="s">
        <v>508</v>
      </c>
      <c r="K40" s="613">
        <v>45839</v>
      </c>
      <c r="L40" s="613">
        <v>45930</v>
      </c>
      <c r="M40" s="62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4"/>
      <c r="B41" s="574"/>
      <c r="C41" s="574"/>
      <c r="D41" s="577"/>
      <c r="E41" s="580"/>
      <c r="F41" s="570"/>
      <c r="G41" s="417"/>
      <c r="H41" s="620"/>
      <c r="I41" s="566"/>
      <c r="J41" s="566"/>
      <c r="K41" s="566"/>
      <c r="L41" s="566"/>
      <c r="M41" s="62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4"/>
      <c r="B42" s="574"/>
      <c r="C42" s="574"/>
      <c r="D42" s="577"/>
      <c r="E42" s="580"/>
      <c r="F42" s="570"/>
      <c r="G42" s="417"/>
      <c r="H42" s="620"/>
      <c r="I42" s="566"/>
      <c r="J42" s="566"/>
      <c r="K42" s="566"/>
      <c r="L42" s="566"/>
      <c r="M42" s="62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4"/>
      <c r="B43" s="574"/>
      <c r="C43" s="574"/>
      <c r="D43" s="577"/>
      <c r="E43" s="580"/>
      <c r="F43" s="570"/>
      <c r="G43" s="417"/>
      <c r="H43" s="620"/>
      <c r="I43" s="566"/>
      <c r="J43" s="566"/>
      <c r="K43" s="566"/>
      <c r="L43" s="566"/>
      <c r="M43" s="62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4"/>
      <c r="B44" s="574"/>
      <c r="C44" s="574"/>
      <c r="D44" s="577"/>
      <c r="E44" s="580"/>
      <c r="F44" s="570"/>
      <c r="G44" s="417"/>
      <c r="H44" s="620"/>
      <c r="I44" s="566"/>
      <c r="J44" s="566"/>
      <c r="K44" s="566"/>
      <c r="L44" s="566"/>
      <c r="M44" s="62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4"/>
      <c r="B45" s="574"/>
      <c r="C45" s="574"/>
      <c r="D45" s="577"/>
      <c r="E45" s="580"/>
      <c r="F45" s="570"/>
      <c r="G45" s="417"/>
      <c r="H45" s="620"/>
      <c r="I45" s="566"/>
      <c r="J45" s="566"/>
      <c r="K45" s="566"/>
      <c r="L45" s="566"/>
      <c r="M45" s="627"/>
      <c r="N45" s="34"/>
      <c r="O45" s="34"/>
    </row>
    <row r="46" spans="1:169">
      <c r="A46" s="624"/>
      <c r="B46" s="574"/>
      <c r="C46" s="574"/>
      <c r="D46" s="577"/>
      <c r="E46" s="580"/>
      <c r="F46" s="570"/>
      <c r="G46" s="417"/>
      <c r="H46" s="620"/>
      <c r="I46" s="566"/>
      <c r="J46" s="566"/>
      <c r="K46" s="566"/>
      <c r="L46" s="566"/>
      <c r="M46" s="627"/>
      <c r="N46" s="34"/>
      <c r="O46" s="34"/>
    </row>
    <row r="47" spans="1:169">
      <c r="A47" s="624"/>
      <c r="B47" s="574"/>
      <c r="C47" s="574"/>
      <c r="D47" s="577"/>
      <c r="E47" s="580"/>
      <c r="F47" s="570"/>
      <c r="G47" s="417"/>
      <c r="H47" s="620"/>
      <c r="I47" s="566"/>
      <c r="J47" s="566"/>
      <c r="K47" s="566"/>
      <c r="L47" s="566"/>
      <c r="M47" s="627"/>
      <c r="N47" s="34"/>
      <c r="O47" s="34"/>
    </row>
    <row r="48" spans="1:169">
      <c r="A48" s="624"/>
      <c r="B48" s="574"/>
      <c r="C48" s="574"/>
      <c r="D48" s="577"/>
      <c r="E48" s="580"/>
      <c r="F48" s="570"/>
      <c r="G48" s="417"/>
      <c r="H48" s="620"/>
      <c r="I48" s="566"/>
      <c r="J48" s="566"/>
      <c r="K48" s="566"/>
      <c r="L48" s="566"/>
      <c r="M48" s="627"/>
      <c r="N48" s="34"/>
      <c r="O48" s="34"/>
    </row>
    <row r="49" spans="1:169">
      <c r="A49" s="624"/>
      <c r="B49" s="574"/>
      <c r="C49" s="574"/>
      <c r="D49" s="577"/>
      <c r="E49" s="580"/>
      <c r="F49" s="570"/>
      <c r="G49" s="417"/>
      <c r="H49" s="620"/>
      <c r="I49" s="566"/>
      <c r="J49" s="566"/>
      <c r="K49" s="614"/>
      <c r="L49" s="614"/>
      <c r="M49" s="627"/>
      <c r="N49" s="34"/>
      <c r="O49" s="34"/>
    </row>
    <row r="50" spans="1:169" s="26" customFormat="1" ht="12.75" customHeight="1">
      <c r="A50" s="572">
        <f>'7- Mapa Final'!A50</f>
        <v>5</v>
      </c>
      <c r="B50" s="574" t="str">
        <f>'7- Mapa Final'!B50</f>
        <v xml:space="preserve">Ofrecer, prometer, entregar, aceptar o solicitar una ventaja indebida para influenciar en favor propio o de terceros  en la formulación de lineamientos y directrices inapropiadas para la planeación institucional   </v>
      </c>
      <c r="C50" s="57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6" t="str">
        <f>'7- Mapa Final'!J50</f>
        <v>Muy Baja - 1</v>
      </c>
      <c r="E50" s="579" t="str">
        <f>'7- Mapa Final'!K50</f>
        <v>Mayor - 4</v>
      </c>
      <c r="F50" s="570" t="str">
        <f>'7- Mapa Final'!M50</f>
        <v>Alto  - 4</v>
      </c>
      <c r="G50" s="417" t="s">
        <v>428</v>
      </c>
      <c r="H50" s="635"/>
      <c r="I50" s="635"/>
      <c r="J50" s="635"/>
      <c r="K50" s="635"/>
      <c r="L50" s="635"/>
      <c r="M50" s="6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2"/>
      <c r="B51" s="574"/>
      <c r="C51" s="574"/>
      <c r="D51" s="577"/>
      <c r="E51" s="580"/>
      <c r="F51" s="570"/>
      <c r="G51" s="417"/>
      <c r="H51" s="635"/>
      <c r="I51" s="635"/>
      <c r="J51" s="635"/>
      <c r="K51" s="635"/>
      <c r="L51" s="635"/>
      <c r="M51" s="6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2"/>
      <c r="B52" s="574"/>
      <c r="C52" s="574"/>
      <c r="D52" s="577"/>
      <c r="E52" s="580"/>
      <c r="F52" s="570"/>
      <c r="G52" s="417"/>
      <c r="H52" s="635"/>
      <c r="I52" s="635"/>
      <c r="J52" s="635"/>
      <c r="K52" s="635"/>
      <c r="L52" s="635"/>
      <c r="M52" s="6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2"/>
      <c r="B53" s="574"/>
      <c r="C53" s="574"/>
      <c r="D53" s="577"/>
      <c r="E53" s="580"/>
      <c r="F53" s="570"/>
      <c r="G53" s="417"/>
      <c r="H53" s="635"/>
      <c r="I53" s="635"/>
      <c r="J53" s="635"/>
      <c r="K53" s="635"/>
      <c r="L53" s="635"/>
      <c r="M53" s="6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2"/>
      <c r="B54" s="574"/>
      <c r="C54" s="574"/>
      <c r="D54" s="577"/>
      <c r="E54" s="580"/>
      <c r="F54" s="570"/>
      <c r="G54" s="417"/>
      <c r="H54" s="635"/>
      <c r="I54" s="635"/>
      <c r="J54" s="635"/>
      <c r="K54" s="635"/>
      <c r="L54" s="635"/>
      <c r="M54" s="6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2"/>
      <c r="B55" s="574"/>
      <c r="C55" s="574"/>
      <c r="D55" s="577"/>
      <c r="E55" s="580"/>
      <c r="F55" s="570"/>
      <c r="G55" s="417"/>
      <c r="H55" s="635"/>
      <c r="I55" s="635"/>
      <c r="J55" s="635"/>
      <c r="K55" s="635"/>
      <c r="L55" s="635"/>
      <c r="M55" s="634"/>
      <c r="N55" s="34"/>
      <c r="O55" s="34"/>
    </row>
    <row r="56" spans="1:169">
      <c r="A56" s="572"/>
      <c r="B56" s="574"/>
      <c r="C56" s="574"/>
      <c r="D56" s="577"/>
      <c r="E56" s="580"/>
      <c r="F56" s="570"/>
      <c r="G56" s="417"/>
      <c r="H56" s="635"/>
      <c r="I56" s="635"/>
      <c r="J56" s="635"/>
      <c r="K56" s="635"/>
      <c r="L56" s="635"/>
      <c r="M56" s="634"/>
      <c r="N56" s="34"/>
      <c r="O56" s="34"/>
    </row>
    <row r="57" spans="1:169">
      <c r="A57" s="572"/>
      <c r="B57" s="574"/>
      <c r="C57" s="574"/>
      <c r="D57" s="577"/>
      <c r="E57" s="580"/>
      <c r="F57" s="570"/>
      <c r="G57" s="417"/>
      <c r="H57" s="635"/>
      <c r="I57" s="635"/>
      <c r="J57" s="635"/>
      <c r="K57" s="635"/>
      <c r="L57" s="635"/>
      <c r="M57" s="634"/>
      <c r="N57" s="34"/>
      <c r="O57" s="34"/>
    </row>
    <row r="58" spans="1:169">
      <c r="A58" s="572"/>
      <c r="B58" s="574"/>
      <c r="C58" s="574"/>
      <c r="D58" s="577"/>
      <c r="E58" s="580"/>
      <c r="F58" s="570"/>
      <c r="G58" s="417"/>
      <c r="H58" s="635"/>
      <c r="I58" s="635"/>
      <c r="J58" s="635"/>
      <c r="K58" s="635"/>
      <c r="L58" s="635"/>
      <c r="M58" s="634"/>
      <c r="N58" s="34"/>
      <c r="O58" s="34"/>
    </row>
    <row r="59" spans="1:169">
      <c r="A59" s="572"/>
      <c r="B59" s="574"/>
      <c r="C59" s="574"/>
      <c r="D59" s="577"/>
      <c r="E59" s="580"/>
      <c r="F59" s="570"/>
      <c r="G59" s="417"/>
      <c r="H59" s="635"/>
      <c r="I59" s="635"/>
      <c r="J59" s="635"/>
      <c r="K59" s="635"/>
      <c r="L59" s="635"/>
      <c r="M59" s="634"/>
      <c r="N59" s="34"/>
      <c r="O59" s="34"/>
    </row>
    <row r="60" spans="1:169" s="26" customFormat="1" ht="12.75" customHeight="1">
      <c r="A60" s="572">
        <f>'7- Mapa Final'!A60</f>
        <v>6</v>
      </c>
      <c r="B60" s="574" t="str">
        <f>'7- Mapa Final'!B60</f>
        <v xml:space="preserve">Ofrecer, prometer, entregar, aceptar o solicitar una ventaja indebida  a favor propio o de terceros al realizar el seguimiento de la planeación estratégica de forma deficiente, incompleta e inorportuna </v>
      </c>
      <c r="C60" s="57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76" t="str">
        <f>'7- Mapa Final'!J60</f>
        <v>Muy Baja - 1</v>
      </c>
      <c r="E60" s="579" t="str">
        <f>'7- Mapa Final'!K60</f>
        <v>Mayor - 4</v>
      </c>
      <c r="F60" s="570" t="str">
        <f>'7- Mapa Final'!M60</f>
        <v>Alto  - 4</v>
      </c>
      <c r="G60" s="417" t="s">
        <v>428</v>
      </c>
      <c r="H60" s="635"/>
      <c r="I60" s="635"/>
      <c r="J60" s="635"/>
      <c r="K60" s="635"/>
      <c r="L60" s="635"/>
      <c r="M60" s="6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2"/>
      <c r="B61" s="574"/>
      <c r="C61" s="574"/>
      <c r="D61" s="577"/>
      <c r="E61" s="580"/>
      <c r="F61" s="570"/>
      <c r="G61" s="417"/>
      <c r="H61" s="635"/>
      <c r="I61" s="635"/>
      <c r="J61" s="635"/>
      <c r="K61" s="635"/>
      <c r="L61" s="635"/>
      <c r="M61" s="6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2"/>
      <c r="B62" s="574"/>
      <c r="C62" s="574"/>
      <c r="D62" s="577"/>
      <c r="E62" s="580"/>
      <c r="F62" s="570"/>
      <c r="G62" s="417"/>
      <c r="H62" s="635"/>
      <c r="I62" s="635"/>
      <c r="J62" s="635"/>
      <c r="K62" s="635"/>
      <c r="L62" s="635"/>
      <c r="M62" s="6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2"/>
      <c r="B63" s="574"/>
      <c r="C63" s="574"/>
      <c r="D63" s="577"/>
      <c r="E63" s="580"/>
      <c r="F63" s="570"/>
      <c r="G63" s="417"/>
      <c r="H63" s="635"/>
      <c r="I63" s="635"/>
      <c r="J63" s="635"/>
      <c r="K63" s="635"/>
      <c r="L63" s="635"/>
      <c r="M63" s="6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2"/>
      <c r="B64" s="574"/>
      <c r="C64" s="574"/>
      <c r="D64" s="577"/>
      <c r="E64" s="580"/>
      <c r="F64" s="570"/>
      <c r="G64" s="417"/>
      <c r="H64" s="635"/>
      <c r="I64" s="635"/>
      <c r="J64" s="635"/>
      <c r="K64" s="635"/>
      <c r="L64" s="635"/>
      <c r="M64" s="6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72"/>
      <c r="B65" s="574"/>
      <c r="C65" s="574"/>
      <c r="D65" s="577"/>
      <c r="E65" s="580"/>
      <c r="F65" s="570"/>
      <c r="G65" s="417"/>
      <c r="H65" s="635"/>
      <c r="I65" s="635"/>
      <c r="J65" s="635"/>
      <c r="K65" s="635"/>
      <c r="L65" s="635"/>
      <c r="M65" s="634"/>
      <c r="N65" s="34"/>
      <c r="O65" s="34"/>
    </row>
    <row r="66" spans="1:15">
      <c r="A66" s="572"/>
      <c r="B66" s="574"/>
      <c r="C66" s="574"/>
      <c r="D66" s="577"/>
      <c r="E66" s="580"/>
      <c r="F66" s="570"/>
      <c r="G66" s="417"/>
      <c r="H66" s="635"/>
      <c r="I66" s="635"/>
      <c r="J66" s="635"/>
      <c r="K66" s="635"/>
      <c r="L66" s="635"/>
      <c r="M66" s="634"/>
      <c r="N66" s="34"/>
      <c r="O66" s="34"/>
    </row>
    <row r="67" spans="1:15">
      <c r="A67" s="572"/>
      <c r="B67" s="574"/>
      <c r="C67" s="574"/>
      <c r="D67" s="577"/>
      <c r="E67" s="580"/>
      <c r="F67" s="570"/>
      <c r="G67" s="417"/>
      <c r="H67" s="635"/>
      <c r="I67" s="635"/>
      <c r="J67" s="635"/>
      <c r="K67" s="635"/>
      <c r="L67" s="635"/>
      <c r="M67" s="634"/>
      <c r="N67" s="34"/>
      <c r="O67" s="34"/>
    </row>
    <row r="68" spans="1:15">
      <c r="A68" s="572"/>
      <c r="B68" s="574"/>
      <c r="C68" s="574"/>
      <c r="D68" s="577"/>
      <c r="E68" s="580"/>
      <c r="F68" s="570"/>
      <c r="G68" s="417"/>
      <c r="H68" s="635"/>
      <c r="I68" s="635"/>
      <c r="J68" s="635"/>
      <c r="K68" s="635"/>
      <c r="L68" s="635"/>
      <c r="M68" s="634"/>
      <c r="N68" s="34"/>
      <c r="O68" s="34"/>
    </row>
    <row r="69" spans="1:15">
      <c r="A69" s="572"/>
      <c r="B69" s="574"/>
      <c r="C69" s="574"/>
      <c r="D69" s="577"/>
      <c r="E69" s="580"/>
      <c r="F69" s="570"/>
      <c r="G69" s="417"/>
      <c r="H69" s="635"/>
      <c r="I69" s="635"/>
      <c r="J69" s="635"/>
      <c r="K69" s="635"/>
      <c r="L69" s="635"/>
      <c r="M69" s="634"/>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7" priority="152" operator="containsText" text="1- Bajo">
      <formula>NOT(ISERROR(SEARCH("1- Bajo",A7)))</formula>
    </cfRule>
    <cfRule type="containsText" dxfId="86" priority="151" operator="containsText" text="4- Bajo">
      <formula>NOT(ISERROR(SEARCH("4- Bajo",A7)))</formula>
    </cfRule>
    <cfRule type="containsText" dxfId="85" priority="150" operator="containsText" text="3- Bajo">
      <formula>NOT(ISERROR(SEARCH("3- Bajo",A7)))</formula>
    </cfRule>
    <cfRule type="containsText" dxfId="84" priority="149" operator="containsText" text="4- Moderado">
      <formula>NOT(ISERROR(SEARCH("4- Moderado",A7)))</formula>
    </cfRule>
    <cfRule type="containsText" dxfId="83" priority="147" operator="containsText" text="3- Moderado">
      <formula>NOT(ISERROR(SEARCH("3- Moderado",A7)))</formula>
    </cfRule>
    <cfRule type="containsText" dxfId="82" priority="148" operator="containsText" text="6- Moderado">
      <formula>NOT(ISERROR(SEARCH("6- Moderado",A7)))</formula>
    </cfRule>
  </conditionalFormatting>
  <conditionalFormatting sqref="A10:E10 A20:E20">
    <cfRule type="containsText" dxfId="81" priority="143" operator="containsText" text="4- Moderado">
      <formula>NOT(ISERROR(SEARCH("4- Moderado",A10)))</formula>
    </cfRule>
    <cfRule type="containsText" dxfId="80" priority="146" operator="containsText" text="1- Bajo">
      <formula>NOT(ISERROR(SEARCH("1- Bajo",A10)))</formula>
    </cfRule>
    <cfRule type="containsText" dxfId="79" priority="145" operator="containsText" text="4- Bajo">
      <formula>NOT(ISERROR(SEARCH("4- Bajo",A10)))</formula>
    </cfRule>
    <cfRule type="containsText" dxfId="78" priority="144" operator="containsText" text="3- Bajo">
      <formula>NOT(ISERROR(SEARCH("3- Bajo",A10)))</formula>
    </cfRule>
    <cfRule type="containsText" dxfId="77" priority="142" operator="containsText" text="6- Moderado">
      <formula>NOT(ISERROR(SEARCH("6- Moderado",A10)))</formula>
    </cfRule>
    <cfRule type="containsText" dxfId="76" priority="141" operator="containsText" text="3- Moderado">
      <formula>NOT(ISERROR(SEARCH("3- Moderado",A10)))</formula>
    </cfRule>
  </conditionalFormatting>
  <conditionalFormatting sqref="A30:E30">
    <cfRule type="containsText" dxfId="75" priority="100" operator="containsText" text="1- Bajo">
      <formula>NOT(ISERROR(SEARCH("1- Bajo",A30)))</formula>
    </cfRule>
    <cfRule type="containsText" dxfId="74" priority="99" operator="containsText" text="4- Bajo">
      <formula>NOT(ISERROR(SEARCH("4- Bajo",A30)))</formula>
    </cfRule>
    <cfRule type="containsText" dxfId="73" priority="97" operator="containsText" text="4- Moderado">
      <formula>NOT(ISERROR(SEARCH("4- Moderado",A30)))</formula>
    </cfRule>
    <cfRule type="containsText" dxfId="72" priority="96" operator="containsText" text="6- Moderado">
      <formula>NOT(ISERROR(SEARCH("6- Moderado",A30)))</formula>
    </cfRule>
    <cfRule type="containsText" dxfId="71" priority="98" operator="containsText" text="3- Bajo">
      <formula>NOT(ISERROR(SEARCH("3- Bajo",A30)))</formula>
    </cfRule>
    <cfRule type="containsText" dxfId="70" priority="95" operator="containsText" text="3- Moderado">
      <formula>NOT(ISERROR(SEARCH("3- Moderado",A30)))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2" operator="containsText" text="1- Bajo">
      <formula>NOT(ISERROR(SEARCH("1- Bajo",A40)))</formula>
    </cfRule>
    <cfRule type="containsText" dxfId="64" priority="71" operator="containsText" text="4- Bajo">
      <formula>NOT(ISERROR(SEARCH("4-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6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7" operator="containsText" text="Extremo">
      <formula>NOT(ISERROR(SEARCH("Extremo",F10)))</formula>
    </cfRule>
    <cfRule type="containsText" dxfId="46" priority="26" operator="containsText" text="Alto">
      <formula>NOT(ISERROR(SEARCH("Alto",F10)))</formula>
    </cfRule>
    <cfRule type="containsText" dxfId="45" priority="25" operator="containsText" text="Moderado">
      <formula>NOT(ISERROR(SEARCH("Moderado",F10)))</formula>
    </cfRule>
    <cfRule type="containsText" dxfId="44"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9"/>
  <sheetViews>
    <sheetView showGridLines="0" zoomScale="70" zoomScaleNormal="70" workbookViewId="0">
      <selection activeCell="N14" sqref="N14"/>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6"/>
      <c r="B1" s="597"/>
      <c r="C1" s="600"/>
      <c r="D1" s="600"/>
      <c r="E1" s="600"/>
      <c r="F1" s="600"/>
      <c r="G1" s="600"/>
      <c r="H1" s="600"/>
      <c r="I1" s="600"/>
      <c r="J1" s="601"/>
      <c r="K1" s="595"/>
      <c r="L1" s="595"/>
      <c r="M1" s="59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8"/>
      <c r="B2" s="599"/>
      <c r="C2" s="602"/>
      <c r="D2" s="602"/>
      <c r="E2" s="602"/>
      <c r="F2" s="602"/>
      <c r="G2" s="602"/>
      <c r="H2" s="602"/>
      <c r="I2" s="602"/>
      <c r="J2" s="603"/>
      <c r="K2" s="595"/>
      <c r="L2" s="595"/>
      <c r="M2" s="59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2"/>
      <c r="D3" s="602"/>
      <c r="E3" s="602"/>
      <c r="F3" s="602"/>
      <c r="G3" s="602"/>
      <c r="H3" s="602"/>
      <c r="I3" s="602"/>
      <c r="J3" s="603"/>
      <c r="K3" s="595"/>
      <c r="L3" s="595"/>
      <c r="M3" s="59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8" t="s">
        <v>258</v>
      </c>
      <c r="B4" s="428"/>
      <c r="C4" s="435" t="s">
        <v>470</v>
      </c>
      <c r="D4" s="435"/>
      <c r="E4" s="435"/>
      <c r="F4" s="435"/>
      <c r="G4" s="435"/>
      <c r="H4" s="435"/>
      <c r="I4" s="435"/>
      <c r="J4" s="435"/>
      <c r="K4" s="435"/>
      <c r="L4" s="435"/>
      <c r="M4" s="4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8" t="s">
        <v>260</v>
      </c>
      <c r="B5" s="428"/>
      <c r="C5" s="436" t="s">
        <v>30</v>
      </c>
      <c r="D5" s="436"/>
      <c r="E5" s="436"/>
      <c r="F5" s="436"/>
      <c r="G5" s="436"/>
      <c r="H5" s="436"/>
      <c r="I5" s="436"/>
      <c r="J5" s="436"/>
      <c r="K5" s="436"/>
      <c r="L5" s="436"/>
      <c r="M5" s="4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8" t="s">
        <v>261</v>
      </c>
      <c r="B6" s="428"/>
      <c r="C6" s="592" t="s">
        <v>262</v>
      </c>
      <c r="D6" s="593"/>
      <c r="E6" s="593"/>
      <c r="F6" s="593"/>
      <c r="G6" s="593"/>
      <c r="H6" s="593"/>
      <c r="I6" s="593"/>
      <c r="J6" s="593"/>
      <c r="K6" s="593"/>
      <c r="L6" s="593"/>
      <c r="M6" s="5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87" t="s">
        <v>471</v>
      </c>
      <c r="B7" s="588"/>
      <c r="C7" s="589"/>
      <c r="D7" s="590" t="s">
        <v>472</v>
      </c>
      <c r="E7" s="590"/>
      <c r="F7" s="590"/>
      <c r="G7" s="591" t="s">
        <v>473</v>
      </c>
      <c r="H7" s="582" t="s">
        <v>474</v>
      </c>
      <c r="I7" s="584" t="s">
        <v>475</v>
      </c>
      <c r="J7" s="585"/>
      <c r="K7" s="584" t="s">
        <v>476</v>
      </c>
      <c r="L7" s="585"/>
      <c r="M7" s="586" t="s">
        <v>534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200</v>
      </c>
      <c r="C8" s="35" t="s">
        <v>202</v>
      </c>
      <c r="D8" s="28" t="s">
        <v>212</v>
      </c>
      <c r="E8" s="28" t="s">
        <v>478</v>
      </c>
      <c r="F8" s="28" t="s">
        <v>479</v>
      </c>
      <c r="G8" s="591"/>
      <c r="H8" s="583"/>
      <c r="I8" s="29" t="s">
        <v>480</v>
      </c>
      <c r="J8" s="29" t="s">
        <v>481</v>
      </c>
      <c r="K8" s="29" t="s">
        <v>482</v>
      </c>
      <c r="L8" s="29" t="s">
        <v>483</v>
      </c>
      <c r="M8" s="5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8"/>
      <c r="B9" s="609"/>
      <c r="C9" s="609"/>
      <c r="D9" s="609"/>
      <c r="E9" s="609"/>
      <c r="F9" s="609"/>
      <c r="G9" s="60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0">
        <f>'7- Mapa Final'!A10</f>
        <v>1</v>
      </c>
      <c r="B10" s="612" t="str">
        <f>'7- Mapa Final'!B10</f>
        <v>Demora (Incumplimiento en la presentación de los informes de seguimiento semestral y anual al Plan Sectorial de Desarrollo -PSD)</v>
      </c>
      <c r="C10" s="612" t="str">
        <f>'7- Mapa Final'!C10</f>
        <v>No se presentan en forma oportuna los informes de seguimiento para la toma de decisiones de la Alta Dirección</v>
      </c>
      <c r="D10" s="622" t="str">
        <f>'7- Mapa Final'!J10</f>
        <v>Muy Baja - 1</v>
      </c>
      <c r="E10" s="623" t="str">
        <f>'7- Mapa Final'!K10</f>
        <v>Menor - 2</v>
      </c>
      <c r="F10" s="618" t="str">
        <f>'7- Mapa Final'!M10</f>
        <v>Bajo - 2</v>
      </c>
      <c r="G10" s="416" t="s">
        <v>363</v>
      </c>
      <c r="H10" s="619" t="str">
        <f>'7- Mapa Final'!O10:O19</f>
        <v xml:space="preserve">El líder del proceso de Planeación Estratégica, trimestralmente verificará la entrega de los seguimientos e informes de tipo ejecutivo por parte de cada uno de los Lideres de Proceso. </v>
      </c>
      <c r="I10" s="621"/>
      <c r="J10" s="621" t="s">
        <v>508</v>
      </c>
      <c r="K10" s="613">
        <v>45931</v>
      </c>
      <c r="L10" s="613">
        <v>46022</v>
      </c>
      <c r="M10" s="61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1"/>
      <c r="B11" s="574"/>
      <c r="C11" s="574"/>
      <c r="D11" s="577"/>
      <c r="E11" s="580"/>
      <c r="F11" s="570"/>
      <c r="G11" s="417"/>
      <c r="H11" s="620"/>
      <c r="I11" s="566"/>
      <c r="J11" s="566"/>
      <c r="K11" s="566"/>
      <c r="L11" s="566"/>
      <c r="M11" s="6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1"/>
      <c r="B12" s="574"/>
      <c r="C12" s="574"/>
      <c r="D12" s="577"/>
      <c r="E12" s="580"/>
      <c r="F12" s="570"/>
      <c r="G12" s="417"/>
      <c r="H12" s="620"/>
      <c r="I12" s="566"/>
      <c r="J12" s="566"/>
      <c r="K12" s="566"/>
      <c r="L12" s="566"/>
      <c r="M12" s="6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1"/>
      <c r="B13" s="574"/>
      <c r="C13" s="574"/>
      <c r="D13" s="577"/>
      <c r="E13" s="580"/>
      <c r="F13" s="570"/>
      <c r="G13" s="417"/>
      <c r="H13" s="620"/>
      <c r="I13" s="566"/>
      <c r="J13" s="566"/>
      <c r="K13" s="566"/>
      <c r="L13" s="566"/>
      <c r="M13" s="6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1"/>
      <c r="B14" s="574"/>
      <c r="C14" s="574"/>
      <c r="D14" s="577"/>
      <c r="E14" s="580"/>
      <c r="F14" s="570"/>
      <c r="G14" s="417"/>
      <c r="H14" s="620"/>
      <c r="I14" s="566"/>
      <c r="J14" s="566"/>
      <c r="K14" s="566"/>
      <c r="L14" s="566"/>
      <c r="M14" s="6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1"/>
      <c r="B15" s="574"/>
      <c r="C15" s="574"/>
      <c r="D15" s="577"/>
      <c r="E15" s="580"/>
      <c r="F15" s="570"/>
      <c r="G15" s="417"/>
      <c r="H15" s="620"/>
      <c r="I15" s="566"/>
      <c r="J15" s="566"/>
      <c r="K15" s="566"/>
      <c r="L15" s="566"/>
      <c r="M15" s="6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1"/>
      <c r="B16" s="574"/>
      <c r="C16" s="574"/>
      <c r="D16" s="577"/>
      <c r="E16" s="580"/>
      <c r="F16" s="570"/>
      <c r="G16" s="417"/>
      <c r="H16" s="620"/>
      <c r="I16" s="566"/>
      <c r="J16" s="566"/>
      <c r="K16" s="566"/>
      <c r="L16" s="566"/>
      <c r="M16" s="6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1"/>
      <c r="B17" s="574"/>
      <c r="C17" s="574"/>
      <c r="D17" s="577"/>
      <c r="E17" s="580"/>
      <c r="F17" s="570"/>
      <c r="G17" s="417"/>
      <c r="H17" s="620"/>
      <c r="I17" s="566"/>
      <c r="J17" s="566"/>
      <c r="K17" s="566"/>
      <c r="L17" s="566"/>
      <c r="M17" s="6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1"/>
      <c r="B18" s="574"/>
      <c r="C18" s="574"/>
      <c r="D18" s="577"/>
      <c r="E18" s="580"/>
      <c r="F18" s="570"/>
      <c r="G18" s="417"/>
      <c r="H18" s="620"/>
      <c r="I18" s="566"/>
      <c r="J18" s="566"/>
      <c r="K18" s="566"/>
      <c r="L18" s="566"/>
      <c r="M18" s="6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11"/>
      <c r="B19" s="574"/>
      <c r="C19" s="574"/>
      <c r="D19" s="577"/>
      <c r="E19" s="580"/>
      <c r="F19" s="570"/>
      <c r="G19" s="417"/>
      <c r="H19" s="620"/>
      <c r="I19" s="566"/>
      <c r="J19" s="614"/>
      <c r="K19" s="614"/>
      <c r="L19" s="614"/>
      <c r="M19" s="6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1">
        <f>'7- Mapa Final'!A20</f>
        <v>2</v>
      </c>
      <c r="B20" s="574" t="str">
        <f>'7- Mapa Final'!B20</f>
        <v>Desarticulación de los objetivos y metas y  lineamientos  en la formulación del Plan de la Rama judicial.</v>
      </c>
      <c r="C20" s="574" t="str">
        <f>'7- Mapa Final'!C20</f>
        <v>Las acciones o proyectos formulados para desarrollar el Plan, no aportan al cumplimiento de objetivos y metas</v>
      </c>
      <c r="D20" s="576" t="str">
        <f>'7- Mapa Final'!J20</f>
        <v>Baja - 2</v>
      </c>
      <c r="E20" s="579" t="str">
        <f>'7- Mapa Final'!K20</f>
        <v>Menor - 2</v>
      </c>
      <c r="F20" s="570" t="str">
        <f>'7- Mapa Final'!M20</f>
        <v>Moderado - 4</v>
      </c>
      <c r="G20" s="417" t="s">
        <v>362</v>
      </c>
      <c r="H20" s="619"/>
      <c r="I20" s="566"/>
      <c r="J20" s="566" t="s">
        <v>508</v>
      </c>
      <c r="K20" s="613">
        <v>45931</v>
      </c>
      <c r="L20" s="613">
        <v>46022</v>
      </c>
      <c r="M20" s="63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1"/>
      <c r="B21" s="574"/>
      <c r="C21" s="574"/>
      <c r="D21" s="577"/>
      <c r="E21" s="580"/>
      <c r="F21" s="570"/>
      <c r="G21" s="417"/>
      <c r="H21" s="620"/>
      <c r="I21" s="566"/>
      <c r="J21" s="566"/>
      <c r="K21" s="566"/>
      <c r="L21" s="566"/>
      <c r="M21" s="6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1"/>
      <c r="B22" s="574"/>
      <c r="C22" s="574"/>
      <c r="D22" s="577"/>
      <c r="E22" s="580"/>
      <c r="F22" s="570"/>
      <c r="G22" s="417"/>
      <c r="H22" s="620"/>
      <c r="I22" s="566"/>
      <c r="J22" s="566"/>
      <c r="K22" s="566"/>
      <c r="L22" s="566"/>
      <c r="M22" s="6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1"/>
      <c r="B23" s="574"/>
      <c r="C23" s="574"/>
      <c r="D23" s="577"/>
      <c r="E23" s="580"/>
      <c r="F23" s="570"/>
      <c r="G23" s="417"/>
      <c r="H23" s="620"/>
      <c r="I23" s="566"/>
      <c r="J23" s="566"/>
      <c r="K23" s="566"/>
      <c r="L23" s="566"/>
      <c r="M23" s="6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1"/>
      <c r="B24" s="574"/>
      <c r="C24" s="574"/>
      <c r="D24" s="577"/>
      <c r="E24" s="580"/>
      <c r="F24" s="570"/>
      <c r="G24" s="417"/>
      <c r="H24" s="620"/>
      <c r="I24" s="566"/>
      <c r="J24" s="566"/>
      <c r="K24" s="566"/>
      <c r="L24" s="566"/>
      <c r="M24" s="6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1"/>
      <c r="B25" s="574"/>
      <c r="C25" s="574"/>
      <c r="D25" s="577"/>
      <c r="E25" s="580"/>
      <c r="F25" s="570"/>
      <c r="G25" s="417"/>
      <c r="H25" s="620"/>
      <c r="I25" s="566"/>
      <c r="J25" s="566"/>
      <c r="K25" s="566"/>
      <c r="L25" s="566"/>
      <c r="M25" s="632"/>
      <c r="N25" s="34"/>
      <c r="O25" s="34"/>
    </row>
    <row r="26" spans="1:169">
      <c r="A26" s="611"/>
      <c r="B26" s="574"/>
      <c r="C26" s="574"/>
      <c r="D26" s="577"/>
      <c r="E26" s="580"/>
      <c r="F26" s="570"/>
      <c r="G26" s="417"/>
      <c r="H26" s="620"/>
      <c r="I26" s="566"/>
      <c r="J26" s="566"/>
      <c r="K26" s="566"/>
      <c r="L26" s="566"/>
      <c r="M26" s="632"/>
      <c r="N26" s="34"/>
      <c r="O26" s="34"/>
    </row>
    <row r="27" spans="1:169">
      <c r="A27" s="611"/>
      <c r="B27" s="574"/>
      <c r="C27" s="574"/>
      <c r="D27" s="577"/>
      <c r="E27" s="580"/>
      <c r="F27" s="570"/>
      <c r="G27" s="417"/>
      <c r="H27" s="620"/>
      <c r="I27" s="566"/>
      <c r="J27" s="566"/>
      <c r="K27" s="566"/>
      <c r="L27" s="566"/>
      <c r="M27" s="632"/>
      <c r="N27" s="34"/>
      <c r="O27" s="34"/>
    </row>
    <row r="28" spans="1:169">
      <c r="A28" s="611"/>
      <c r="B28" s="574"/>
      <c r="C28" s="574"/>
      <c r="D28" s="577"/>
      <c r="E28" s="580"/>
      <c r="F28" s="570"/>
      <c r="G28" s="417"/>
      <c r="H28" s="620"/>
      <c r="I28" s="566"/>
      <c r="J28" s="566"/>
      <c r="K28" s="566"/>
      <c r="L28" s="566"/>
      <c r="M28" s="632"/>
      <c r="N28" s="34"/>
      <c r="O28" s="34"/>
    </row>
    <row r="29" spans="1:169" ht="15.75" thickBot="1">
      <c r="A29" s="611"/>
      <c r="B29" s="574"/>
      <c r="C29" s="574"/>
      <c r="D29" s="577"/>
      <c r="E29" s="580"/>
      <c r="F29" s="570"/>
      <c r="G29" s="417"/>
      <c r="H29" s="620"/>
      <c r="I29" s="566"/>
      <c r="J29" s="566"/>
      <c r="K29" s="614"/>
      <c r="L29" s="614"/>
      <c r="M29" s="633"/>
      <c r="N29" s="34"/>
      <c r="O29" s="34"/>
    </row>
    <row r="30" spans="1:169" s="26" customFormat="1" ht="12.75">
      <c r="A30" s="611">
        <f>'7- Mapa Final'!A30</f>
        <v>3</v>
      </c>
      <c r="B30" s="574" t="str">
        <f>'7- Mapa Final'!B30</f>
        <v>No se fortalezca la administración de justicia</v>
      </c>
      <c r="C30" s="574" t="str">
        <f>'7- Mapa Final'!C30</f>
        <v xml:space="preserve">la planeacion establecida no aporta a la mejora en la administracion de justicia ni al cumplimiento de sus principios </v>
      </c>
      <c r="D30" s="576" t="str">
        <f>'7- Mapa Final'!J30</f>
        <v>Muy Baja - 1</v>
      </c>
      <c r="E30" s="579" t="str">
        <f>'7- Mapa Final'!K30</f>
        <v>Leve - 1</v>
      </c>
      <c r="F30" s="570" t="str">
        <f>'7- Mapa Final'!M30</f>
        <v>Bajo - 1</v>
      </c>
      <c r="G30" s="417" t="s">
        <v>362</v>
      </c>
      <c r="H30" s="619"/>
      <c r="I30" s="566"/>
      <c r="J30" s="566" t="s">
        <v>508</v>
      </c>
      <c r="K30" s="613">
        <v>45931</v>
      </c>
      <c r="L30" s="613">
        <v>46022</v>
      </c>
      <c r="M30" s="56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1"/>
      <c r="B31" s="574"/>
      <c r="C31" s="574"/>
      <c r="D31" s="577"/>
      <c r="E31" s="580"/>
      <c r="F31" s="570"/>
      <c r="G31" s="417"/>
      <c r="H31" s="620"/>
      <c r="I31" s="566"/>
      <c r="J31" s="566"/>
      <c r="K31" s="566"/>
      <c r="L31" s="566"/>
      <c r="M31" s="56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1"/>
      <c r="B32" s="574"/>
      <c r="C32" s="574"/>
      <c r="D32" s="577"/>
      <c r="E32" s="580"/>
      <c r="F32" s="570"/>
      <c r="G32" s="417"/>
      <c r="H32" s="620"/>
      <c r="I32" s="566"/>
      <c r="J32" s="566"/>
      <c r="K32" s="566"/>
      <c r="L32" s="566"/>
      <c r="M32" s="56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1"/>
      <c r="B33" s="574"/>
      <c r="C33" s="574"/>
      <c r="D33" s="577"/>
      <c r="E33" s="580"/>
      <c r="F33" s="570"/>
      <c r="G33" s="417"/>
      <c r="H33" s="620"/>
      <c r="I33" s="566"/>
      <c r="J33" s="566"/>
      <c r="K33" s="566"/>
      <c r="L33" s="566"/>
      <c r="M33" s="56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1"/>
      <c r="B34" s="574"/>
      <c r="C34" s="574"/>
      <c r="D34" s="577"/>
      <c r="E34" s="580"/>
      <c r="F34" s="570"/>
      <c r="G34" s="417"/>
      <c r="H34" s="620"/>
      <c r="I34" s="566"/>
      <c r="J34" s="566"/>
      <c r="K34" s="566"/>
      <c r="L34" s="566"/>
      <c r="M34" s="56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1"/>
      <c r="B35" s="574"/>
      <c r="C35" s="574"/>
      <c r="D35" s="577"/>
      <c r="E35" s="580"/>
      <c r="F35" s="570"/>
      <c r="G35" s="417"/>
      <c r="H35" s="620"/>
      <c r="I35" s="566"/>
      <c r="J35" s="566"/>
      <c r="K35" s="566"/>
      <c r="L35" s="566"/>
      <c r="M35" s="568"/>
      <c r="N35" s="34"/>
      <c r="O35" s="34"/>
    </row>
    <row r="36" spans="1:169">
      <c r="A36" s="611"/>
      <c r="B36" s="574"/>
      <c r="C36" s="574"/>
      <c r="D36" s="577"/>
      <c r="E36" s="580"/>
      <c r="F36" s="570"/>
      <c r="G36" s="417"/>
      <c r="H36" s="620"/>
      <c r="I36" s="566"/>
      <c r="J36" s="566"/>
      <c r="K36" s="566"/>
      <c r="L36" s="566"/>
      <c r="M36" s="568"/>
      <c r="N36" s="34"/>
      <c r="O36" s="34"/>
    </row>
    <row r="37" spans="1:169">
      <c r="A37" s="611"/>
      <c r="B37" s="574"/>
      <c r="C37" s="574"/>
      <c r="D37" s="577"/>
      <c r="E37" s="580"/>
      <c r="F37" s="570"/>
      <c r="G37" s="417"/>
      <c r="H37" s="620"/>
      <c r="I37" s="566"/>
      <c r="J37" s="566"/>
      <c r="K37" s="566"/>
      <c r="L37" s="566"/>
      <c r="M37" s="568"/>
      <c r="N37" s="34"/>
      <c r="O37" s="34"/>
    </row>
    <row r="38" spans="1:169">
      <c r="A38" s="611"/>
      <c r="B38" s="574"/>
      <c r="C38" s="574"/>
      <c r="D38" s="577"/>
      <c r="E38" s="580"/>
      <c r="F38" s="570"/>
      <c r="G38" s="417"/>
      <c r="H38" s="620"/>
      <c r="I38" s="566"/>
      <c r="J38" s="566"/>
      <c r="K38" s="566"/>
      <c r="L38" s="566"/>
      <c r="M38" s="568"/>
      <c r="N38" s="34"/>
      <c r="O38" s="34"/>
    </row>
    <row r="39" spans="1:169" ht="15.75" thickBot="1">
      <c r="A39" s="611"/>
      <c r="B39" s="574"/>
      <c r="C39" s="574"/>
      <c r="D39" s="577"/>
      <c r="E39" s="580"/>
      <c r="F39" s="570"/>
      <c r="G39" s="417"/>
      <c r="H39" s="620"/>
      <c r="I39" s="566"/>
      <c r="J39" s="566"/>
      <c r="K39" s="614"/>
      <c r="L39" s="614"/>
      <c r="M39" s="568"/>
      <c r="N39" s="34"/>
      <c r="O39" s="34"/>
    </row>
    <row r="40" spans="1:169" s="26" customFormat="1" ht="12.75">
      <c r="A40" s="624">
        <f>'7- Mapa Final'!A40</f>
        <v>4</v>
      </c>
      <c r="B40" s="574" t="str">
        <f>'7- Mapa Final'!B40</f>
        <v xml:space="preserve">Recibir dádivas o beneficios a nombre propio o de terceros para direccionar planes a desarrollar y recursos de financiación </v>
      </c>
      <c r="C40" s="574" t="str">
        <f>'7- Mapa Final'!C40</f>
        <v xml:space="preserve">Se direccionan planes y recursos para desarrolar palne que no son prioritarias o no aportan al cumplimiento de los objetivos institucionales </v>
      </c>
      <c r="D40" s="576" t="str">
        <f>'7- Mapa Final'!J40</f>
        <v>Alta - 4</v>
      </c>
      <c r="E40" s="579" t="str">
        <f>'7- Mapa Final'!K40</f>
        <v>Mayor - 4</v>
      </c>
      <c r="F40" s="570" t="str">
        <f>'7- Mapa Final'!M40</f>
        <v>Alto - 16</v>
      </c>
      <c r="G40" s="417" t="s">
        <v>428</v>
      </c>
      <c r="H40" s="619" t="str">
        <f>'7- Mapa Final'!O40:O49</f>
        <v>El lider del proceso de Planeación Estratégica, trimestralmente verificará en cada una de las reuniones SIGCMA SECCIONAL, si se han presentado problemas frente al tema de Corrupción dentro de los proceso.</v>
      </c>
      <c r="I40" s="566"/>
      <c r="J40" s="566" t="s">
        <v>508</v>
      </c>
      <c r="K40" s="613">
        <v>45931</v>
      </c>
      <c r="L40" s="613">
        <v>46022</v>
      </c>
      <c r="M40" s="62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4"/>
      <c r="B41" s="574"/>
      <c r="C41" s="574"/>
      <c r="D41" s="577"/>
      <c r="E41" s="580"/>
      <c r="F41" s="570"/>
      <c r="G41" s="417"/>
      <c r="H41" s="620"/>
      <c r="I41" s="566"/>
      <c r="J41" s="566"/>
      <c r="K41" s="566"/>
      <c r="L41" s="566"/>
      <c r="M41" s="62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4"/>
      <c r="B42" s="574"/>
      <c r="C42" s="574"/>
      <c r="D42" s="577"/>
      <c r="E42" s="580"/>
      <c r="F42" s="570"/>
      <c r="G42" s="417"/>
      <c r="H42" s="620"/>
      <c r="I42" s="566"/>
      <c r="J42" s="566"/>
      <c r="K42" s="566"/>
      <c r="L42" s="566"/>
      <c r="M42" s="62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4"/>
      <c r="B43" s="574"/>
      <c r="C43" s="574"/>
      <c r="D43" s="577"/>
      <c r="E43" s="580"/>
      <c r="F43" s="570"/>
      <c r="G43" s="417"/>
      <c r="H43" s="620"/>
      <c r="I43" s="566"/>
      <c r="J43" s="566"/>
      <c r="K43" s="566"/>
      <c r="L43" s="566"/>
      <c r="M43" s="62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4"/>
      <c r="B44" s="574"/>
      <c r="C44" s="574"/>
      <c r="D44" s="577"/>
      <c r="E44" s="580"/>
      <c r="F44" s="570"/>
      <c r="G44" s="417"/>
      <c r="H44" s="620"/>
      <c r="I44" s="566"/>
      <c r="J44" s="566"/>
      <c r="K44" s="566"/>
      <c r="L44" s="566"/>
      <c r="M44" s="62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4"/>
      <c r="B45" s="574"/>
      <c r="C45" s="574"/>
      <c r="D45" s="577"/>
      <c r="E45" s="580"/>
      <c r="F45" s="570"/>
      <c r="G45" s="417"/>
      <c r="H45" s="620"/>
      <c r="I45" s="566"/>
      <c r="J45" s="566"/>
      <c r="K45" s="566"/>
      <c r="L45" s="566"/>
      <c r="M45" s="627"/>
      <c r="N45" s="34"/>
      <c r="O45" s="34"/>
    </row>
    <row r="46" spans="1:169">
      <c r="A46" s="624"/>
      <c r="B46" s="574"/>
      <c r="C46" s="574"/>
      <c r="D46" s="577"/>
      <c r="E46" s="580"/>
      <c r="F46" s="570"/>
      <c r="G46" s="417"/>
      <c r="H46" s="620"/>
      <c r="I46" s="566"/>
      <c r="J46" s="566"/>
      <c r="K46" s="566"/>
      <c r="L46" s="566"/>
      <c r="M46" s="627"/>
      <c r="N46" s="34"/>
      <c r="O46" s="34"/>
    </row>
    <row r="47" spans="1:169">
      <c r="A47" s="624"/>
      <c r="B47" s="574"/>
      <c r="C47" s="574"/>
      <c r="D47" s="577"/>
      <c r="E47" s="580"/>
      <c r="F47" s="570"/>
      <c r="G47" s="417"/>
      <c r="H47" s="620"/>
      <c r="I47" s="566"/>
      <c r="J47" s="566"/>
      <c r="K47" s="566"/>
      <c r="L47" s="566"/>
      <c r="M47" s="627"/>
      <c r="N47" s="34"/>
      <c r="O47" s="34"/>
    </row>
    <row r="48" spans="1:169">
      <c r="A48" s="624"/>
      <c r="B48" s="574"/>
      <c r="C48" s="574"/>
      <c r="D48" s="577"/>
      <c r="E48" s="580"/>
      <c r="F48" s="570"/>
      <c r="G48" s="417"/>
      <c r="H48" s="620"/>
      <c r="I48" s="566"/>
      <c r="J48" s="566"/>
      <c r="K48" s="566"/>
      <c r="L48" s="566"/>
      <c r="M48" s="627"/>
      <c r="N48" s="34"/>
      <c r="O48" s="34"/>
    </row>
    <row r="49" spans="1:169">
      <c r="A49" s="624"/>
      <c r="B49" s="574"/>
      <c r="C49" s="574"/>
      <c r="D49" s="577"/>
      <c r="E49" s="580"/>
      <c r="F49" s="570"/>
      <c r="G49" s="417"/>
      <c r="H49" s="620"/>
      <c r="I49" s="566"/>
      <c r="J49" s="566"/>
      <c r="K49" s="614"/>
      <c r="L49" s="614"/>
      <c r="M49" s="627"/>
      <c r="N49" s="34"/>
      <c r="O49" s="34"/>
    </row>
    <row r="50" spans="1:169" s="26" customFormat="1" ht="12.75" customHeight="1">
      <c r="A50" s="572">
        <f>'7- Mapa Final'!A50</f>
        <v>5</v>
      </c>
      <c r="B50" s="574" t="str">
        <f>'7- Mapa Final'!B50</f>
        <v xml:space="preserve">Ofrecer, prometer, entregar, aceptar o solicitar una ventaja indebida para influenciar en favor propio o de terceros  en la formulación de lineamientos y directrices inapropiadas para la planeación institucional   </v>
      </c>
      <c r="C50" s="57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6" t="str">
        <f>'7- Mapa Final'!J50</f>
        <v>Muy Baja - 1</v>
      </c>
      <c r="E50" s="579" t="str">
        <f>'7- Mapa Final'!K50</f>
        <v>Mayor - 4</v>
      </c>
      <c r="F50" s="570" t="str">
        <f>'7- Mapa Final'!M50</f>
        <v>Alto  - 4</v>
      </c>
      <c r="G50" s="417" t="s">
        <v>428</v>
      </c>
      <c r="H50" s="635"/>
      <c r="I50" s="635"/>
      <c r="J50" s="635"/>
      <c r="K50" s="635"/>
      <c r="L50" s="635"/>
      <c r="M50" s="6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2"/>
      <c r="B51" s="574"/>
      <c r="C51" s="574"/>
      <c r="D51" s="577"/>
      <c r="E51" s="580"/>
      <c r="F51" s="570"/>
      <c r="G51" s="417"/>
      <c r="H51" s="635"/>
      <c r="I51" s="635"/>
      <c r="J51" s="635"/>
      <c r="K51" s="635"/>
      <c r="L51" s="635"/>
      <c r="M51" s="6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2"/>
      <c r="B52" s="574"/>
      <c r="C52" s="574"/>
      <c r="D52" s="577"/>
      <c r="E52" s="580"/>
      <c r="F52" s="570"/>
      <c r="G52" s="417"/>
      <c r="H52" s="635"/>
      <c r="I52" s="635"/>
      <c r="J52" s="635"/>
      <c r="K52" s="635"/>
      <c r="L52" s="635"/>
      <c r="M52" s="6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2"/>
      <c r="B53" s="574"/>
      <c r="C53" s="574"/>
      <c r="D53" s="577"/>
      <c r="E53" s="580"/>
      <c r="F53" s="570"/>
      <c r="G53" s="417"/>
      <c r="H53" s="635"/>
      <c r="I53" s="635"/>
      <c r="J53" s="635"/>
      <c r="K53" s="635"/>
      <c r="L53" s="635"/>
      <c r="M53" s="6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2"/>
      <c r="B54" s="574"/>
      <c r="C54" s="574"/>
      <c r="D54" s="577"/>
      <c r="E54" s="580"/>
      <c r="F54" s="570"/>
      <c r="G54" s="417"/>
      <c r="H54" s="635"/>
      <c r="I54" s="635"/>
      <c r="J54" s="635"/>
      <c r="K54" s="635"/>
      <c r="L54" s="635"/>
      <c r="M54" s="6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2"/>
      <c r="B55" s="574"/>
      <c r="C55" s="574"/>
      <c r="D55" s="577"/>
      <c r="E55" s="580"/>
      <c r="F55" s="570"/>
      <c r="G55" s="417"/>
      <c r="H55" s="635"/>
      <c r="I55" s="635"/>
      <c r="J55" s="635"/>
      <c r="K55" s="635"/>
      <c r="L55" s="635"/>
      <c r="M55" s="634"/>
      <c r="N55" s="34"/>
      <c r="O55" s="34"/>
    </row>
    <row r="56" spans="1:169">
      <c r="A56" s="572"/>
      <c r="B56" s="574"/>
      <c r="C56" s="574"/>
      <c r="D56" s="577"/>
      <c r="E56" s="580"/>
      <c r="F56" s="570"/>
      <c r="G56" s="417"/>
      <c r="H56" s="635"/>
      <c r="I56" s="635"/>
      <c r="J56" s="635"/>
      <c r="K56" s="635"/>
      <c r="L56" s="635"/>
      <c r="M56" s="634"/>
      <c r="N56" s="34"/>
      <c r="O56" s="34"/>
    </row>
    <row r="57" spans="1:169">
      <c r="A57" s="572"/>
      <c r="B57" s="574"/>
      <c r="C57" s="574"/>
      <c r="D57" s="577"/>
      <c r="E57" s="580"/>
      <c r="F57" s="570"/>
      <c r="G57" s="417"/>
      <c r="H57" s="635"/>
      <c r="I57" s="635"/>
      <c r="J57" s="635"/>
      <c r="K57" s="635"/>
      <c r="L57" s="635"/>
      <c r="M57" s="634"/>
      <c r="N57" s="34"/>
      <c r="O57" s="34"/>
    </row>
    <row r="58" spans="1:169">
      <c r="A58" s="572"/>
      <c r="B58" s="574"/>
      <c r="C58" s="574"/>
      <c r="D58" s="577"/>
      <c r="E58" s="580"/>
      <c r="F58" s="570"/>
      <c r="G58" s="417"/>
      <c r="H58" s="635"/>
      <c r="I58" s="635"/>
      <c r="J58" s="635"/>
      <c r="K58" s="635"/>
      <c r="L58" s="635"/>
      <c r="M58" s="634"/>
      <c r="N58" s="34"/>
      <c r="O58" s="34"/>
    </row>
    <row r="59" spans="1:169">
      <c r="A59" s="572"/>
      <c r="B59" s="574"/>
      <c r="C59" s="574"/>
      <c r="D59" s="577"/>
      <c r="E59" s="580"/>
      <c r="F59" s="570"/>
      <c r="G59" s="417"/>
      <c r="H59" s="635"/>
      <c r="I59" s="635"/>
      <c r="J59" s="635"/>
      <c r="K59" s="635"/>
      <c r="L59" s="635"/>
      <c r="M59" s="634"/>
      <c r="N59" s="34"/>
      <c r="O59" s="34"/>
    </row>
    <row r="60" spans="1:169" s="26" customFormat="1" ht="12.75" customHeight="1">
      <c r="A60" s="572">
        <f>'7- Mapa Final'!A60</f>
        <v>6</v>
      </c>
      <c r="B60" s="574" t="str">
        <f>'7- Mapa Final'!B60</f>
        <v xml:space="preserve">Ofrecer, prometer, entregar, aceptar o solicitar una ventaja indebida  a favor propio o de terceros al realizar el seguimiento de la planeación estratégica de forma deficiente, incompleta e inorportuna </v>
      </c>
      <c r="C60" s="57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76" t="str">
        <f>'7- Mapa Final'!J60</f>
        <v>Muy Baja - 1</v>
      </c>
      <c r="E60" s="579" t="str">
        <f>'7- Mapa Final'!K60</f>
        <v>Mayor - 4</v>
      </c>
      <c r="F60" s="570" t="str">
        <f>'7- Mapa Final'!M60</f>
        <v>Alto  - 4</v>
      </c>
      <c r="G60" s="417" t="s">
        <v>428</v>
      </c>
      <c r="H60" s="635"/>
      <c r="I60" s="635"/>
      <c r="J60" s="635"/>
      <c r="K60" s="635"/>
      <c r="L60" s="635"/>
      <c r="M60" s="6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2"/>
      <c r="B61" s="574"/>
      <c r="C61" s="574"/>
      <c r="D61" s="577"/>
      <c r="E61" s="580"/>
      <c r="F61" s="570"/>
      <c r="G61" s="417"/>
      <c r="H61" s="635"/>
      <c r="I61" s="635"/>
      <c r="J61" s="635"/>
      <c r="K61" s="635"/>
      <c r="L61" s="635"/>
      <c r="M61" s="6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2"/>
      <c r="B62" s="574"/>
      <c r="C62" s="574"/>
      <c r="D62" s="577"/>
      <c r="E62" s="580"/>
      <c r="F62" s="570"/>
      <c r="G62" s="417"/>
      <c r="H62" s="635"/>
      <c r="I62" s="635"/>
      <c r="J62" s="635"/>
      <c r="K62" s="635"/>
      <c r="L62" s="635"/>
      <c r="M62" s="6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2"/>
      <c r="B63" s="574"/>
      <c r="C63" s="574"/>
      <c r="D63" s="577"/>
      <c r="E63" s="580"/>
      <c r="F63" s="570"/>
      <c r="G63" s="417"/>
      <c r="H63" s="635"/>
      <c r="I63" s="635"/>
      <c r="J63" s="635"/>
      <c r="K63" s="635"/>
      <c r="L63" s="635"/>
      <c r="M63" s="6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2"/>
      <c r="B64" s="574"/>
      <c r="C64" s="574"/>
      <c r="D64" s="577"/>
      <c r="E64" s="580"/>
      <c r="F64" s="570"/>
      <c r="G64" s="417"/>
      <c r="H64" s="635"/>
      <c r="I64" s="635"/>
      <c r="J64" s="635"/>
      <c r="K64" s="635"/>
      <c r="L64" s="635"/>
      <c r="M64" s="6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72"/>
      <c r="B65" s="574"/>
      <c r="C65" s="574"/>
      <c r="D65" s="577"/>
      <c r="E65" s="580"/>
      <c r="F65" s="570"/>
      <c r="G65" s="417"/>
      <c r="H65" s="635"/>
      <c r="I65" s="635"/>
      <c r="J65" s="635"/>
      <c r="K65" s="635"/>
      <c r="L65" s="635"/>
      <c r="M65" s="634"/>
      <c r="N65" s="34"/>
      <c r="O65" s="34"/>
    </row>
    <row r="66" spans="1:15">
      <c r="A66" s="572"/>
      <c r="B66" s="574"/>
      <c r="C66" s="574"/>
      <c r="D66" s="577"/>
      <c r="E66" s="580"/>
      <c r="F66" s="570"/>
      <c r="G66" s="417"/>
      <c r="H66" s="635"/>
      <c r="I66" s="635"/>
      <c r="J66" s="635"/>
      <c r="K66" s="635"/>
      <c r="L66" s="635"/>
      <c r="M66" s="634"/>
      <c r="N66" s="34"/>
      <c r="O66" s="34"/>
    </row>
    <row r="67" spans="1:15">
      <c r="A67" s="572"/>
      <c r="B67" s="574"/>
      <c r="C67" s="574"/>
      <c r="D67" s="577"/>
      <c r="E67" s="580"/>
      <c r="F67" s="570"/>
      <c r="G67" s="417"/>
      <c r="H67" s="635"/>
      <c r="I67" s="635"/>
      <c r="J67" s="635"/>
      <c r="K67" s="635"/>
      <c r="L67" s="635"/>
      <c r="M67" s="634"/>
      <c r="N67" s="34"/>
      <c r="O67" s="34"/>
    </row>
    <row r="68" spans="1:15">
      <c r="A68" s="572"/>
      <c r="B68" s="574"/>
      <c r="C68" s="574"/>
      <c r="D68" s="577"/>
      <c r="E68" s="580"/>
      <c r="F68" s="570"/>
      <c r="G68" s="417"/>
      <c r="H68" s="635"/>
      <c r="I68" s="635"/>
      <c r="J68" s="635"/>
      <c r="K68" s="635"/>
      <c r="L68" s="635"/>
      <c r="M68" s="634"/>
      <c r="N68" s="34"/>
      <c r="O68" s="34"/>
    </row>
    <row r="69" spans="1:15">
      <c r="A69" s="572"/>
      <c r="B69" s="574"/>
      <c r="C69" s="574"/>
      <c r="D69" s="577"/>
      <c r="E69" s="580"/>
      <c r="F69" s="570"/>
      <c r="G69" s="417"/>
      <c r="H69" s="635"/>
      <c r="I69" s="635"/>
      <c r="J69" s="635"/>
      <c r="K69" s="635"/>
      <c r="L69" s="635"/>
      <c r="M69" s="634"/>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3" priority="152" operator="containsText" text="1- Bajo">
      <formula>NOT(ISERROR(SEARCH("1- Bajo",A7)))</formula>
    </cfRule>
    <cfRule type="containsText" dxfId="42" priority="151" operator="containsText" text="4- Bajo">
      <formula>NOT(ISERROR(SEARCH("4- Bajo",A7)))</formula>
    </cfRule>
    <cfRule type="containsText" dxfId="41" priority="150" operator="containsText" text="3- Bajo">
      <formula>NOT(ISERROR(SEARCH("3- Bajo",A7)))</formula>
    </cfRule>
    <cfRule type="containsText" dxfId="40" priority="149" operator="containsText" text="4- Moderado">
      <formula>NOT(ISERROR(SEARCH("4- Moderado",A7)))</formula>
    </cfRule>
    <cfRule type="containsText" dxfId="39" priority="147" operator="containsText" text="3- Moderado">
      <formula>NOT(ISERROR(SEARCH("3- Moderado",A7)))</formula>
    </cfRule>
    <cfRule type="containsText" dxfId="38" priority="148" operator="containsText" text="6- Moderado">
      <formula>NOT(ISERROR(SEARCH("6- Moderado",A7)))</formula>
    </cfRule>
  </conditionalFormatting>
  <conditionalFormatting sqref="A10:E10 A20:E20">
    <cfRule type="containsText" dxfId="37" priority="143" operator="containsText" text="4- Moderado">
      <formula>NOT(ISERROR(SEARCH("4- Moderado",A10)))</formula>
    </cfRule>
    <cfRule type="containsText" dxfId="36" priority="146" operator="containsText" text="1- Bajo">
      <formula>NOT(ISERROR(SEARCH("1- Bajo",A10)))</formula>
    </cfRule>
    <cfRule type="containsText" dxfId="35" priority="145" operator="containsText" text="4- Bajo">
      <formula>NOT(ISERROR(SEARCH("4- Bajo",A10)))</formula>
    </cfRule>
    <cfRule type="containsText" dxfId="34" priority="144" operator="containsText" text="3- Bajo">
      <formula>NOT(ISERROR(SEARCH("3- Bajo",A10)))</formula>
    </cfRule>
    <cfRule type="containsText" dxfId="33" priority="142" operator="containsText" text="6- Moderado">
      <formula>NOT(ISERROR(SEARCH("6- Moderado",A10)))</formula>
    </cfRule>
    <cfRule type="containsText" dxfId="32" priority="141" operator="containsText" text="3- Moderado">
      <formula>NOT(ISERROR(SEARCH("3- Moderado",A10)))</formula>
    </cfRule>
  </conditionalFormatting>
  <conditionalFormatting sqref="A30:E30">
    <cfRule type="containsText" dxfId="31" priority="100" operator="containsText" text="1- Bajo">
      <formula>NOT(ISERROR(SEARCH("1- Bajo",A30)))</formula>
    </cfRule>
    <cfRule type="containsText" dxfId="30" priority="99" operator="containsText" text="4- Bajo">
      <formula>NOT(ISERROR(SEARCH("4- Bajo",A30)))</formula>
    </cfRule>
    <cfRule type="containsText" dxfId="29" priority="97" operator="containsText" text="4- Moderado">
      <formula>NOT(ISERROR(SEARCH("4- Moderado",A30)))</formula>
    </cfRule>
    <cfRule type="containsText" dxfId="28" priority="96" operator="containsText" text="6- Moderado">
      <formula>NOT(ISERROR(SEARCH("6- Moderado",A30)))</formula>
    </cfRule>
    <cfRule type="containsText" dxfId="27" priority="98" operator="containsText" text="3- Bajo">
      <formula>NOT(ISERROR(SEARCH("3- Bajo",A30)))</formula>
    </cfRule>
    <cfRule type="containsText" dxfId="26" priority="95" operator="containsText" text="3- Moderado">
      <formula>NOT(ISERROR(SEARCH("3- Moderado",A30)))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2" operator="containsText" text="1- Bajo">
      <formula>NOT(ISERROR(SEARCH("1- Bajo",A40)))</formula>
    </cfRule>
    <cfRule type="containsText" dxfId="20" priority="71" operator="containsText" text="4- Bajo">
      <formula>NOT(ISERROR(SEARCH("4-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6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DAC24D-D28A-4E49-9749-067E9A731483}">
  <ds:schemaRefs>
    <ds:schemaRef ds:uri="http://purl.org/dc/terms/"/>
    <ds:schemaRef ds:uri="http://purl.org/dc/elements/1.1/"/>
    <ds:schemaRef ds:uri="http://purl.org/dc/dcmitype/"/>
    <ds:schemaRef ds:uri="http://schemas.microsoft.com/office/infopath/2007/PartnerControls"/>
    <ds:schemaRef ds:uri="http://schemas.microsoft.com/office/2006/documentManagement/types"/>
    <ds:schemaRef ds:uri="1f8d7d97-b52e-4e8e-add1-cddb6c7f9c6e"/>
    <ds:schemaRef ds:uri="http://schemas.openxmlformats.org/package/2006/metadata/core-properties"/>
    <ds:schemaRef ds:uri="ebe62426-be44-4ac6-b4e7-c6e91301097f"/>
    <ds:schemaRef ds:uri="http://schemas.microsoft.com/office/2006/metadata/properties"/>
    <ds:schemaRef ds:uri="http://www.w3.org/XML/1998/namespace"/>
    <ds:schemaRef ds:uri="4a143100-8fb8-4f36-ba07-b55f7b0a8753"/>
    <ds:schemaRef ds:uri="7f1b8216-73a0-4a64-853c-7a0e8b1ece23"/>
  </ds:schemaRefs>
</ds:datastoreItem>
</file>

<file path=customXml/itemProps2.xml><?xml version="1.0" encoding="utf-8"?>
<ds:datastoreItem xmlns:ds="http://schemas.openxmlformats.org/officeDocument/2006/customXml" ds:itemID="{B21E3FEC-EB85-4A64-81AB-7C2B837D75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8DBE5A-6498-45E1-B0D7-EC230EECE7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2025-04-28T21:04:05Z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