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kguarinb\Videos\MatricesRiesgosT1Caquetá\02SeguimientosT1\"/>
    </mc:Choice>
  </mc:AlternateContent>
  <xr:revisionPtr revIDLastSave="0" documentId="13_ncr:1_{9C3FC85F-5A53-467C-87C8-C3FA2EE4A347}" xr6:coauthVersionLast="47" xr6:coauthVersionMax="47" xr10:uidLastSave="{00000000-0000-0000-0000-000000000000}"/>
  <bookViews>
    <workbookView xWindow="-120" yWindow="-120" windowWidth="29040" windowHeight="15840" tabRatio="898" firstSheet="7" activeTab="10"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28" l="1"/>
  <c r="J30" i="28"/>
  <c r="C20" i="28"/>
  <c r="J33" i="28"/>
  <c r="C51" i="28" l="1"/>
  <c r="C52" i="28"/>
  <c r="C53" i="28"/>
  <c r="C54" i="28"/>
  <c r="C55" i="28"/>
  <c r="C50" i="28"/>
  <c r="C40" i="28"/>
  <c r="B50" i="28"/>
  <c r="B40" i="28"/>
  <c r="B30" i="28"/>
  <c r="B20" i="28"/>
  <c r="B10" i="28"/>
  <c r="L40" i="29" l="1"/>
  <c r="L50" i="29"/>
  <c r="L60" i="29"/>
  <c r="L70" i="29"/>
  <c r="L80" i="29"/>
  <c r="A70" i="29"/>
  <c r="A70" i="35" s="1"/>
  <c r="B70" i="29"/>
  <c r="B70" i="35" s="1"/>
  <c r="C70" i="29"/>
  <c r="C70" i="35" s="1"/>
  <c r="A80" i="29"/>
  <c r="A80" i="36" s="1"/>
  <c r="B80" i="29"/>
  <c r="B80" i="36" s="1"/>
  <c r="C80" i="29"/>
  <c r="C80" i="36" s="1"/>
  <c r="A60" i="29"/>
  <c r="A60" i="18" s="1"/>
  <c r="B60" i="29"/>
  <c r="C60" i="29"/>
  <c r="A40" i="29"/>
  <c r="A40" i="18" s="1"/>
  <c r="B40" i="29"/>
  <c r="C40" i="29"/>
  <c r="A50" i="29"/>
  <c r="A50" i="18" s="1"/>
  <c r="B50" i="29"/>
  <c r="C50" i="29"/>
  <c r="B80" i="28"/>
  <c r="L59" i="27"/>
  <c r="K59" i="27" s="1"/>
  <c r="L58" i="27"/>
  <c r="K58" i="27" s="1"/>
  <c r="L57" i="27"/>
  <c r="K57" i="27" s="1"/>
  <c r="L56" i="27"/>
  <c r="K56" i="27" s="1"/>
  <c r="L55" i="27"/>
  <c r="K55" i="27" s="1"/>
  <c r="L54" i="27"/>
  <c r="K54" i="27" s="1"/>
  <c r="L53" i="27"/>
  <c r="K53" i="27" s="1"/>
  <c r="L52" i="27"/>
  <c r="K52" i="27" s="1"/>
  <c r="L51" i="27"/>
  <c r="K51" i="27" s="1"/>
  <c r="L50" i="27"/>
  <c r="M50" i="27" s="1"/>
  <c r="H50" i="27"/>
  <c r="G50" i="29" l="1"/>
  <c r="F50" i="29"/>
  <c r="A70" i="18"/>
  <c r="C80" i="35"/>
  <c r="C70" i="36"/>
  <c r="B80" i="35"/>
  <c r="B70" i="36"/>
  <c r="A80" i="35"/>
  <c r="A70" i="36"/>
  <c r="O50" i="27"/>
  <c r="K50" i="27"/>
  <c r="C80" i="18"/>
  <c r="B80" i="18"/>
  <c r="A80" i="18"/>
  <c r="N50" i="27"/>
  <c r="H50" i="29" s="1"/>
  <c r="L30" i="29"/>
  <c r="C30" i="29"/>
  <c r="C30" i="18" s="1"/>
  <c r="B30" i="29"/>
  <c r="B30" i="18" s="1"/>
  <c r="A30" i="29"/>
  <c r="A30" i="18" s="1"/>
  <c r="L30" i="28"/>
  <c r="L31" i="28"/>
  <c r="C31" i="28"/>
  <c r="C32" i="28"/>
  <c r="C33" i="28"/>
  <c r="A30" i="28"/>
  <c r="C80" i="28"/>
  <c r="J80" i="28"/>
  <c r="L80" i="28"/>
  <c r="R80" i="28"/>
  <c r="C81" i="28"/>
  <c r="J81" i="28"/>
  <c r="L81" i="28"/>
  <c r="R81" i="28"/>
  <c r="C82" i="28"/>
  <c r="J82" i="28"/>
  <c r="L82" i="28"/>
  <c r="R82" i="28"/>
  <c r="C83" i="28"/>
  <c r="L83" i="28"/>
  <c r="R83" i="28"/>
  <c r="C84" i="28"/>
  <c r="L84" i="28"/>
  <c r="R84" i="28"/>
  <c r="C85" i="28"/>
  <c r="L85" i="28"/>
  <c r="R85" i="28"/>
  <c r="C86" i="28"/>
  <c r="L86" i="28"/>
  <c r="R86" i="28"/>
  <c r="C87" i="28"/>
  <c r="L87" i="28"/>
  <c r="R87" i="28"/>
  <c r="C88" i="28"/>
  <c r="L88" i="28"/>
  <c r="R88" i="28"/>
  <c r="C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K80" i="28" l="1"/>
  <c r="T80" i="28" s="1"/>
  <c r="S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L50" i="28"/>
  <c r="L51" i="28"/>
  <c r="L52" i="28"/>
  <c r="L53" i="28"/>
  <c r="L54" i="28"/>
  <c r="L55" i="28"/>
  <c r="L56" i="28"/>
  <c r="L57" i="28"/>
  <c r="L58" i="28"/>
  <c r="L59" i="28"/>
  <c r="M70" i="27"/>
  <c r="F80" i="36" l="1"/>
  <c r="F80" i="18"/>
  <c r="F80" i="35"/>
  <c r="F80" i="34"/>
  <c r="G70" i="29"/>
  <c r="C75" i="28"/>
  <c r="C76" i="28"/>
  <c r="C77" i="28"/>
  <c r="C78" i="28"/>
  <c r="C79" i="28"/>
  <c r="A60" i="36" l="1"/>
  <c r="A50" i="36"/>
  <c r="A60" i="35"/>
  <c r="A50" i="35"/>
  <c r="A70" i="34"/>
  <c r="A60" i="34"/>
  <c r="A50" i="34"/>
  <c r="R79" i="28" l="1"/>
  <c r="L79" i="28"/>
  <c r="R78" i="28"/>
  <c r="L78" i="28"/>
  <c r="R77" i="28"/>
  <c r="L77" i="28"/>
  <c r="R76" i="28"/>
  <c r="L76" i="28"/>
  <c r="R75" i="28"/>
  <c r="L75" i="28"/>
  <c r="R74" i="28"/>
  <c r="L74" i="28"/>
  <c r="C74" i="28"/>
  <c r="R73" i="28"/>
  <c r="L73" i="28"/>
  <c r="C73" i="28"/>
  <c r="R72" i="28"/>
  <c r="L72" i="28"/>
  <c r="J72" i="28"/>
  <c r="C72" i="28"/>
  <c r="R71" i="28"/>
  <c r="L71" i="28"/>
  <c r="J71" i="28"/>
  <c r="C71" i="28"/>
  <c r="R70" i="28"/>
  <c r="L70" i="28"/>
  <c r="J70" i="28"/>
  <c r="C70" i="28"/>
  <c r="B70" i="28"/>
  <c r="B60" i="28"/>
  <c r="C56" i="28"/>
  <c r="C57" i="28"/>
  <c r="C58" i="28"/>
  <c r="C59" i="28"/>
  <c r="C24" i="28"/>
  <c r="C23" i="28"/>
  <c r="C14" i="28"/>
  <c r="G40" i="27"/>
  <c r="H40" i="27" s="1"/>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40" i="27"/>
  <c r="E70" i="35" l="1"/>
  <c r="E70" i="36"/>
  <c r="G40" i="29"/>
  <c r="O40" i="27"/>
  <c r="N40" i="27"/>
  <c r="H40" i="29" s="1"/>
  <c r="L61" i="28" l="1"/>
  <c r="L62" i="28"/>
  <c r="L63" i="28"/>
  <c r="L64" i="28"/>
  <c r="L65" i="28"/>
  <c r="L66" i="28"/>
  <c r="L67" i="28"/>
  <c r="L68" i="28"/>
  <c r="L69" i="28"/>
  <c r="G60" i="27" l="1"/>
  <c r="H60" i="27" s="1"/>
  <c r="G20" i="27"/>
  <c r="F60" i="29" l="1"/>
  <c r="M60" i="27"/>
  <c r="G60" i="29" l="1"/>
  <c r="O60" i="27"/>
  <c r="N60" i="27"/>
  <c r="H60" i="29" s="1"/>
  <c r="A20" i="28" l="1"/>
  <c r="J20" i="28"/>
  <c r="L20" i="28"/>
  <c r="R20" i="28"/>
  <c r="C21" i="28"/>
  <c r="J21" i="28"/>
  <c r="C22" i="28"/>
  <c r="J22" i="28"/>
  <c r="J23" i="28"/>
  <c r="J24" i="28"/>
  <c r="R30" i="28"/>
  <c r="J31" i="28"/>
  <c r="R31" i="28"/>
  <c r="J32" i="28"/>
  <c r="J40" i="28"/>
  <c r="L40" i="28"/>
  <c r="R40" i="28"/>
  <c r="J41" i="28"/>
  <c r="R69" i="28"/>
  <c r="C69" i="28"/>
  <c r="R68" i="28"/>
  <c r="C68" i="28"/>
  <c r="R67" i="28"/>
  <c r="C67" i="28"/>
  <c r="R66" i="28"/>
  <c r="C66" i="28"/>
  <c r="R65" i="28"/>
  <c r="C65" i="28"/>
  <c r="R64" i="28"/>
  <c r="C64" i="28"/>
  <c r="R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D50" i="36" s="1"/>
  <c r="V50" i="28"/>
  <c r="M50" i="29" s="1"/>
  <c r="V40" i="28"/>
  <c r="M40" i="29" s="1"/>
  <c r="K40" i="29"/>
  <c r="D50" i="34" l="1"/>
  <c r="D50" i="35"/>
  <c r="D50" i="18"/>
  <c r="G70" i="27"/>
  <c r="H70" i="27" s="1"/>
  <c r="C13" i="28"/>
  <c r="T70" i="28" l="1"/>
  <c r="F70" i="29"/>
  <c r="N70" i="27"/>
  <c r="H70" i="29" s="1"/>
  <c r="E60" i="36"/>
  <c r="E60" i="18"/>
  <c r="E60" i="34"/>
  <c r="E60" i="35"/>
  <c r="F50" i="34"/>
  <c r="F50" i="18"/>
  <c r="F50" i="35"/>
  <c r="F50" i="36"/>
  <c r="E50" i="18"/>
  <c r="E50" i="34"/>
  <c r="E50" i="36"/>
  <c r="E50" i="35"/>
  <c r="G30" i="27"/>
  <c r="H30" i="27" s="1"/>
  <c r="V70" i="28" l="1"/>
  <c r="M70" i="29" s="1"/>
  <c r="J70" i="29"/>
  <c r="D60" i="35"/>
  <c r="D60" i="36"/>
  <c r="D60" i="18"/>
  <c r="D60" i="34"/>
  <c r="T30" i="28"/>
  <c r="F30" i="29"/>
  <c r="F60" i="34"/>
  <c r="F60" i="18"/>
  <c r="F60" i="35"/>
  <c r="F60" i="36"/>
  <c r="M30" i="27"/>
  <c r="O70" i="27"/>
  <c r="D70" i="35" l="1"/>
  <c r="D70" i="36"/>
  <c r="F70" i="35"/>
  <c r="F70" i="36"/>
  <c r="N30" i="27"/>
  <c r="H30" i="29" s="1"/>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I33" i="5" a="1"/>
  <c r="I33" i="5" s="1"/>
  <c r="F30" i="34" l="1"/>
  <c r="F30" i="36"/>
  <c r="F30" i="35"/>
  <c r="F40" i="34"/>
  <c r="F40" i="18"/>
  <c r="F40" i="35"/>
  <c r="F40" i="36"/>
  <c r="C20" i="29"/>
  <c r="C20" i="18" s="1"/>
  <c r="C10" i="29"/>
  <c r="I27" i="5" a="1"/>
  <c r="C10" i="36" l="1"/>
  <c r="C10" i="34"/>
  <c r="C10" i="35"/>
  <c r="C20" i="36"/>
  <c r="C20" i="35"/>
  <c r="C20" i="34"/>
  <c r="I27" i="5"/>
  <c r="L10" i="28"/>
  <c r="C11" i="28"/>
  <c r="C12" i="28"/>
  <c r="C10" i="28"/>
  <c r="L10" i="27" l="1"/>
  <c r="I21" i="5"/>
  <c r="I22" i="5"/>
  <c r="M10" i="27" l="1"/>
  <c r="K10" i="27"/>
  <c r="C10" i="18"/>
  <c r="M20" i="27" l="1"/>
  <c r="U20" i="28" s="1"/>
  <c r="G20" i="29" l="1"/>
  <c r="G10" i="29"/>
  <c r="L20" i="29"/>
  <c r="E11" i="29"/>
  <c r="E12" i="29"/>
  <c r="E13" i="29"/>
  <c r="A20" i="29"/>
  <c r="A20" i="18" s="1"/>
  <c r="B20" i="29"/>
  <c r="B20" i="18" s="1"/>
  <c r="R10" i="28"/>
  <c r="J11" i="28"/>
  <c r="J12" i="28"/>
  <c r="J13" i="28"/>
  <c r="J14"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<sst xmlns="http://schemas.openxmlformats.org/spreadsheetml/2006/main" count="989" uniqueCount="546">
  <si>
    <t xml:space="preserve"> MAPA DE RIESGOS SIGCMA</t>
  </si>
  <si>
    <t>DEPENDENCIA (Unidad misional del CSJ o Unidad de la DEAJ o Seccional o CSJ en caso de despachos judiciales certificados)</t>
  </si>
  <si>
    <t>CONSEJO SECCIONAL DE LA JUDICATURA DEL CAQUETÁ</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</si>
  <si>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</si>
  <si>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</si>
  <si>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</si>
  <si>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</si>
  <si>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</si>
  <si>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</si>
  <si>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</si>
  <si>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</si>
  <si>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</si>
  <si>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</si>
  <si>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</si>
  <si>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</si>
  <si>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</si>
  <si>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</si>
  <si>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</si>
  <si>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</si>
  <si>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</si>
  <si>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</si>
  <si>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</si>
  <si>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</si>
  <si>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</si>
  <si>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</si>
  <si>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</si>
  <si>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</si>
  <si>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</si>
  <si>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del Caquetá</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</si>
  <si>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</si>
  <si>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</si>
  <si>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</si>
  <si>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</si>
  <si>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</si>
  <si>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</si>
  <si>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</si>
  <si>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</si>
  <si>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</si>
  <si>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</si>
  <si>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</si>
  <si>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</si>
  <si>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</si>
  <si>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</si>
  <si>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</si>
  <si>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</si>
  <si>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</si>
  <si>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</si>
  <si>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</si>
  <si>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</si>
  <si>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</si>
  <si>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</si>
  <si>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</si>
  <si>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</si>
  <si>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</si>
  <si>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</si>
  <si>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</si>
  <si>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</si>
  <si>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</si>
  <si>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</si>
  <si>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</si>
  <si>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</si>
  <si>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</si>
  <si>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</si>
  <si>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</si>
  <si>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</si>
  <si>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</si>
  <si>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</si>
  <si>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</si>
  <si>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</si>
  <si>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</si>
  <si>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</si>
  <si>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</si>
  <si>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</si>
  <si>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</si>
  <si>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</si>
  <si>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</si>
  <si>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</si>
  <si>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</si>
  <si>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</si>
  <si>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</si>
  <si>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</si>
  <si>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</si>
  <si>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</si>
  <si>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</si>
  <si>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</si>
  <si>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</si>
  <si>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</si>
  <si>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</si>
  <si>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</si>
  <si>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</si>
  <si>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</si>
  <si>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</si>
  <si>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</si>
  <si>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</si>
  <si>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</si>
  <si>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</si>
  <si>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</si>
  <si>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</si>
  <si>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</si>
  <si>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</si>
  <si>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</si>
  <si>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</si>
  <si>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</si>
  <si>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</si>
  <si>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</si>
  <si>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</si>
  <si>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</si>
  <si>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</si>
  <si>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</si>
  <si>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</si>
  <si>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</si>
  <si>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</si>
  <si>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</si>
  <si>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</si>
  <si>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</si>
  <si>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</si>
  <si>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</si>
  <si>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</si>
  <si>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</si>
  <si>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</si>
  <si>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</si>
  <si>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</si>
  <si>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</si>
  <si>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</si>
  <si>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</si>
  <si>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</si>
  <si>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</si>
  <si>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</si>
  <si>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</si>
  <si>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</si>
  <si>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</si>
  <si>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</si>
  <si>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</si>
  <si>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</si>
  <si>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</si>
  <si>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</si>
  <si>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</si>
  <si>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</si>
  <si>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</si>
  <si>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</si>
  <si>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</si>
  <si>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</si>
  <si>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</si>
  <si>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</si>
  <si>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</si>
  <si>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</si>
  <si>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</si>
  <si>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</si>
  <si>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</si>
  <si>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</si>
  <si>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</si>
  <si>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</si>
  <si>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</si>
  <si>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</si>
  <si>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</si>
  <si>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</si>
  <si>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</si>
  <si>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</si>
  <si>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</si>
  <si>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</si>
  <si>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</si>
  <si>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</si>
  <si>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</si>
  <si>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</si>
  <si>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</si>
  <si>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</si>
  <si>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</si>
  <si>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</si>
  <si>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</si>
  <si>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</si>
  <si>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</si>
  <si>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</si>
  <si>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</si>
  <si>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</si>
  <si>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</si>
  <si>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</si>
  <si>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</si>
  <si>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</si>
  <si>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</si>
  <si>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</si>
  <si>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</si>
  <si>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</si>
  <si>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</si>
  <si>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</si>
  <si>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</si>
  <si>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</si>
  <si>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</si>
  <si>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</si>
  <si>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</si>
  <si>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</si>
  <si>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</si>
  <si>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</si>
  <si>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</si>
  <si>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</si>
  <si>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</si>
  <si>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</si>
  <si>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</si>
  <si>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</si>
  <si>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</si>
  <si>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</si>
  <si>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</si>
  <si>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</si>
  <si>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</si>
  <si>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</si>
  <si>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</si>
  <si>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</si>
  <si>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</si>
  <si>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</si>
  <si>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</si>
  <si>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</si>
  <si>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</si>
  <si>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</si>
  <si>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</si>
  <si>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</si>
  <si>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</si>
  <si>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</si>
  <si>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</si>
  <si>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</si>
  <si>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</si>
  <si>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</si>
  <si>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</si>
  <si>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</si>
  <si>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</si>
  <si>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</si>
  <si>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</si>
  <si>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</si>
  <si>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</si>
  <si>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</si>
  <si>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</si>
  <si>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</si>
  <si>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</si>
  <si>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</si>
  <si>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</si>
  <si>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</si>
  <si>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</si>
  <si>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</si>
  <si>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</si>
  <si>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</si>
  <si>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</si>
  <si>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</si>
  <si>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</si>
  <si>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</si>
  <si>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</si>
  <si>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</si>
  <si>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</si>
  <si>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</si>
  <si>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</si>
  <si>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</si>
  <si>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</si>
  <si>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</si>
  <si>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</si>
  <si>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</si>
  <si>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</si>
  <si>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</si>
  <si>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</si>
  <si>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</si>
  <si>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</si>
  <si>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</si>
  <si>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</si>
  <si>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</si>
  <si>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</si>
  <si>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</si>
  <si>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</si>
  <si>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</si>
  <si>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</si>
  <si>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</si>
  <si>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</si>
  <si>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</si>
  <si>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</si>
  <si>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</si>
  <si>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</si>
  <si>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</si>
  <si>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</si>
  <si>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</si>
  <si>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</si>
  <si>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</si>
  <si>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</si>
  <si>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</si>
  <si>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</si>
  <si>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</si>
  <si>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</si>
  <si>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</si>
  <si>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</si>
  <si>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</si>
  <si>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</si>
  <si>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</si>
  <si>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</si>
  <si>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</si>
  <si>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</si>
  <si>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</si>
  <si>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</si>
  <si>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</si>
  <si>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</si>
  <si>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</si>
  <si>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</si>
  <si>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</si>
  <si>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departamental </t>
  </si>
  <si>
    <t xml:space="preserve">2. Falta de oportunidad en el suministro de información </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</si>
  <si>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</si>
  <si>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</si>
  <si>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</si>
  <si>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</si>
  <si>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</si>
  <si>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 o los servidores judiciales.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</si>
  <si>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</si>
  <si>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</si>
  <si>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</si>
  <si>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</si>
  <si>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</si>
  <si>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</si>
  <si>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Cuando no se dispone de la toatlidad de cargos  cubiertos en carrera</t>
  </si>
  <si>
    <t xml:space="preserve">1. Omisión por parte de los nominadores de reportar las vacantes dentro de los términos establecidos en la Ley. </t>
  </si>
  <si>
    <t>2. No agotamiento de las listas de elegibles formuladas para proveer las vacantes de los empleados.</t>
  </si>
  <si>
    <t>Incumplimiento de las metas establecidas</t>
  </si>
  <si>
    <t>Incumplimiento del 20% de los indicadores del proceso</t>
  </si>
  <si>
    <t>3. Abstención de integrantes de registros de elegibles para optar por sedes vacantes en cargos de carrera que presentan problemas de seguridad y de orden público.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</si>
  <si>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</si>
  <si>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</si>
  <si>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</si>
  <si>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</si>
  <si>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2. Alto volumen de requerimientos.</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</si>
  <si>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</si>
  <si>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</si>
  <si>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</si>
  <si>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</si>
  <si>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</si>
  <si>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</si>
  <si>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</si>
  <si>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</si>
  <si>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</si>
  <si>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</si>
  <si>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</si>
  <si>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</si>
  <si>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</si>
  <si>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</si>
  <si>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</si>
  <si>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</si>
  <si>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</si>
  <si>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</si>
  <si>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</si>
  <si>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</si>
  <si>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</si>
  <si>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</si>
  <si>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</si>
  <si>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</si>
  <si>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</si>
  <si>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</si>
  <si>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</si>
  <si>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</si>
  <si>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</si>
  <si>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</si>
  <si>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</si>
  <si>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</si>
  <si>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</si>
  <si>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</si>
  <si>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</si>
  <si>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</si>
  <si>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</si>
  <si>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lider del proceso  realiza monitoreos en cada una de las etapas de cada concurso  y verifica  los resultados por medio de matrices.  Si el aspirante  no  cumple con los estándares establecidos será comunicado en la etapa establecida del  concurso. Se conservan los registros de evaluaciones, evidencias.</t>
  </si>
  <si>
    <t>SI</t>
  </si>
  <si>
    <t xml:space="preserve">El lider del proceso realiza seguimiento a la informacion suministrada, donde queda evidenciado si el participante no cumple con los requisitos, informado en los terminos establecidos. </t>
  </si>
  <si>
    <t xml:space="preserve">La Presidencia del Consejo Seccional, relizar solicitud de creacion de cargos para adelentar la ejecucion de los procesos de selccion, cuando sea el caso, quedando la debida evidencia para el proceso.  </t>
  </si>
  <si>
    <t xml:space="preserve">El lider del proceso estructura mecanimos para adelantar cada una de las etapas del proceso de selección, permitiendo con ello avanzar de manera eficaz y garantizando resultados efectivos. </t>
  </si>
  <si>
    <t xml:space="preserve">El lider del proceso al momento de llevarse a cabo un proceso de selección,  organizará fuentes de informacion eficaces, para cada uno de los participantes, las cuales deberán generar evidencia de la publicacion o comunicación.  </t>
  </si>
  <si>
    <t xml:space="preserve">El lider del proceso adelanta revision minuciosa  de las solicitudes de traslado presentadas por los servidores judiciales en el tiempo establecido, teniendo en cuenta la informacion suministrada  por cada una de las partes, comunicando el respectivo concepto como resultado de la solicitud.  </t>
  </si>
  <si>
    <t xml:space="preserve">El lider del proceso diligencia matrices de seguimiento para cada uno de los procesos y actividades del proceso de administracion de la carrera judicial, con la finalidad llevar control, y realizar los procesos en el tiempo establecido, registrado cada uno de los actos administrativos si es del caso, en dichas matrices. </t>
  </si>
  <si>
    <t xml:space="preserve">El lider del proceso revisa el procedimiento de traslado de funcionarios y empleados, para cada una de las solicitudes presentadas, donde si el empledao o funcionario no cumple con los requisitos, se comunicará en el termino establecido para esto.  </t>
  </si>
  <si>
    <t>El lider del proceso maneja herrramientas para el seguimiento y control de los traslados, que se diligencia al momento de presentarse la solicitud, y si no se cumple con los requisitos se diligencia en la matriz, ubicando el numero del oficio por el cual se cominica.</t>
  </si>
  <si>
    <t xml:space="preserve">La mesa de entrada del Consejo Seccional de la Judicatura, organiza detalladamente cada solicitud, teniendo en cuenta los documentos allegados por el personal, guardando evidencia en las carpetas de agenda para ingreso a las salas del Consejo Seccional. </t>
  </si>
  <si>
    <t>El lider del proceso realiza seguimiento mensual a las vacantes reportadas por los nominadores y por el area de talento humano de la Coordinacion Administrativa de Florencia, de manera mensual, para con ello, publicar los diferentes cargos en el formato opcion sede.</t>
  </si>
  <si>
    <t xml:space="preserve">El lider del proceso mensualmente mediante matriz de seguimiento de acuerdos lista de elegibles para proveer vacantes verifica el agotamiento de las vacantes teniendo en cuenta los terminos establecidos, quedando evidencia en dicho documento. </t>
  </si>
  <si>
    <t xml:space="preserve">El lider del proceso los primeros 5 dias de cada mes, realiza la publicación de las vacantes para que los integrantes de los registros pueda optar por la respectiva sede, dicha informacion se evidencia en el micrositio del Consejo Seccional de la Judicatura del Caquetá. </t>
  </si>
  <si>
    <t xml:space="preserve">El lider del proceso semanalmente mediante matriz de seguimiento de acuerdos lista de elegibles para proveer vacantes, verifica el agotamiento de las vacantes teniendo en cuenta los terminos establecidos, y en caso de declinacion de los cargos, se deja la evidencia en el repositorio. </t>
  </si>
  <si>
    <t xml:space="preserve">La Presidencia del Consejo Seccional, reliza solicitud de creacion de cargos, para el cumplimiento de los terminos y requisitos, conservando la evidencia. </t>
  </si>
  <si>
    <t>NO</t>
  </si>
  <si>
    <t>2.Alto Volumen de los Requimientos</t>
  </si>
  <si>
    <t>El lider del proceso estructura respuestas a los requirimientos en los terminos de ley, guardando evidencia de cada uno de estos, registrando los numeros de oficios.</t>
  </si>
  <si>
    <t>Participacion de programas de formacion, capacitacion y sencibilizacion en temas de etica de lo publico.</t>
  </si>
  <si>
    <t xml:space="preserve">Socialización constante del SGAS del CSJ </t>
  </si>
  <si>
    <t>Evaluacion de cada uno de los aspirantes del concurso, teniendo en cuenta la informacion suministrada.</t>
  </si>
  <si>
    <t>Realización de programas de formación, capacitación y sensibilización en temas de probidad y ética de lo público</t>
  </si>
  <si>
    <t>Acciones de respuesta ante noticias que afectan la imagen de la entidad</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</si>
  <si>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</si>
  <si>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</si>
  <si>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</si>
  <si>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</si>
  <si>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</si>
  <si>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</si>
  <si>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</si>
  <si>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</si>
  <si>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</si>
  <si>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</si>
  <si>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</si>
  <si>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</si>
  <si>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</si>
  <si>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</si>
  <si>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</si>
  <si>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</si>
  <si>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</si>
  <si>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</si>
  <si>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</si>
  <si>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Adelantar las etapas de proceso de selección de acuerdo a los lineamientos establecidos por Nivel Central.</t>
  </si>
  <si>
    <t>Lider de Carrera Judicial</t>
  </si>
  <si>
    <t>Una vez recibida la solicitud de traslado es sometida a reparto entre los despachos del CJSCAQ con la finalidad de estudiar los requisitos exigidos para su procedencia.</t>
  </si>
  <si>
    <t>Verificar el informe de Planta de Personal que suministra el area de talento humano, con la finalidad de actualizar las situaciones administrativas.</t>
  </si>
  <si>
    <t>Atender todas las peticiones efectuadas al proceso de Carrera Judicial.</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</si>
  <si>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</si>
  <si>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</si>
  <si>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</si>
  <si>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</si>
  <si>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</si>
  <si>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</si>
  <si>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</si>
  <si>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</si>
  <si>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</si>
  <si>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</si>
  <si>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</si>
  <si>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</si>
  <si>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</si>
  <si>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</si>
  <si>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</si>
  <si>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</si>
  <si>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</si>
  <si>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</si>
  <si>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</si>
  <si>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</si>
  <si>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</si>
  <si>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</si>
  <si>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</si>
  <si>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</si>
  <si>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</si>
  <si>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</si>
  <si>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</si>
  <si>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</si>
  <si>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</si>
  <si>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</si>
  <si>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</si>
  <si>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</si>
  <si>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</si>
  <si>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</si>
  <si>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</si>
  <si>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</si>
  <si>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</si>
  <si>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</si>
  <si>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</si>
  <si>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</si>
  <si>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</si>
  <si>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</si>
  <si>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</si>
  <si>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</si>
  <si>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</si>
  <si>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</si>
  <si>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</si>
  <si>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</si>
  <si>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</si>
  <si>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</si>
  <si>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</si>
  <si>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</si>
  <si>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</si>
  <si>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</si>
  <si>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</si>
  <si>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</si>
  <si>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</si>
  <si>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</si>
  <si>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</si>
  <si>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</si>
  <si>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</si>
  <si>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</si>
  <si>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</si>
  <si>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</si>
  <si>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</si>
  <si>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</si>
  <si>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</si>
  <si>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</si>
  <si>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</si>
  <si>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</si>
  <si>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</si>
  <si>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</si>
  <si>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</si>
  <si>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</si>
  <si>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</si>
  <si>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</si>
  <si>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</si>
  <si>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</si>
  <si>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</si>
  <si>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</si>
  <si>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</si>
  <si>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</si>
  <si>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</si>
  <si>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</si>
  <si>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</si>
  <si>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</si>
  <si>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</si>
  <si>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</si>
  <si>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</si>
  <si>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</si>
  <si>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</si>
  <si>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</si>
  <si>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</si>
  <si>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</si>
  <si>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</si>
  <si>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</si>
  <si>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</si>
  <si>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</si>
  <si>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</si>
  <si>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</si>
  <si>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</si>
  <si>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</si>
  <si>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</si>
  <si>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</si>
  <si>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</si>
  <si>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</si>
  <si>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</si>
  <si>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</si>
  <si>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</si>
  <si>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</si>
  <si>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</si>
  <si>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</si>
  <si>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</si>
  <si>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</si>
  <si>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</si>
  <si>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</si>
  <si>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</si>
  <si>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</si>
  <si>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</si>
  <si>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</si>
  <si>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La lider del proceso de carrera judicial, al evidenciar una actividad inapropiada, que no coincida con la informacion o resultado obtenido, será comunicado a los respectivos superiores. </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</si>
  <si>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</si>
  <si>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Mantener la certificación operaciones inseguras: Sellos de bioseguridad huella de confianza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</si>
  <si>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</si>
  <si>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</si>
  <si>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</si>
  <si>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</si>
  <si>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</si>
  <si>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</si>
  <si>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</si>
  <si>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</si>
  <si>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01/01/2025 al 31/12/2025</t>
  </si>
  <si>
    <t>ANÁLISIS DEL RESULTADO FINAL 
2 TRIMESTRE</t>
  </si>
  <si>
    <t>ANÁLISIS DEL RESULTADO FINAL 
3 TRIMESTRE</t>
  </si>
  <si>
    <t>ANÁLISIS DEL RESULTADO FINAL 
4 TRIMESTRE</t>
  </si>
  <si>
    <t>Durante el primer trimestre del año 2025, no se han adelantado convocatorias para proveer los cargos en propiedad, es importante resaltar que la ultima convocatoria fue la N°. 4 y la cual se encuentran en firme los Registros de Elegibles.</t>
  </si>
  <si>
    <t>Durante el primer trimestre del 2025 se presentaron un total de 5 solicitudes de traslado de las cuales se tramitaron en su totalidad.
Es importante resaltar que no se materializo el riesgo, toda vez que para todas las solicitudes estudiadas, se expidieron los corrrespondientes conceptos de traslado.</t>
  </si>
  <si>
    <t>Durante el primer trimestre de 2025, se realizó el seguimiento mensual de los movimientos de la planta de personal para determinar las situaciones administrativas de los servidores de carrera que impacten la información del Registro Seccional de Escalafón, en cumplimiento a ello que efectuaron 4 actualizaciones  y 2 exclusiones en el Registro, dichos actos administrativos fueron comunicados a Carrera Judicial como se evidencia en el cuadro control, fortaleciendo la información de la administración de la carrera judicial para contar con un insumo real de la cobertura de los cargos por el sistema de mérito.
Es por lo anterior que se evidencia que el riesgo no se materializo, toda vez que se actualizaron las situaciones correspondientes de la Planta de Personal.</t>
  </si>
  <si>
    <t xml:space="preserve">Durante el primer trimestre del año 2025 no se materializo el riesgo, toda vez que se atendieron de forma oportuna todos las peticiones relacionadas con Carrera Judicial, para un total de 43 peticiones. </t>
  </si>
  <si>
    <t xml:space="preserve">Durante el primer trimestre del año 2025 no se materializo el riesgo, teniendo en cuenta que  la convocatoria 4, convocó al concurso de méritos para la conformación del Registro Seccional de Elegibles para la provisión de los cargos de empleados de carrera de Tribunales, Juzgados y Centros de Servicios del Distrito Judicial de Florencia y Administrativo del Caquetá, en el año 2017, a la fecha estan en firme los registros de elegibles de los diferentes cargos. Siendo esta, unica vigente.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</si>
</sst>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8"/>
      <color theme="1"/>
      <name val="Calibri"/>
      <family val="2"/>
      <scheme val="minor"/>
    </font>
    <font>
      <sz val="9"/>
      <color theme="1"/>
      <name val="Arial"/>
      <family val="2"/>
    </font>
    <font>
      <sz val="11"/>
      <color theme="1"/>
      <name val="Belyrium"/>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2" tint="-0.249977111117893"/>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4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1"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8" fillId="0" borderId="6" xfId="0" applyNumberFormat="1" applyFont="1" applyBorder="1" applyAlignment="1">
      <alignment horizontal="center" vertical="center" wrapText="1"/>
    </xf>
    <xf numFmtId="0" fontId="69" fillId="3" borderId="6" xfId="0" applyFont="1" applyFill="1" applyBorder="1" applyAlignment="1">
      <alignment horizontal="center" vertical="center"/>
    </xf>
    <xf numFmtId="0" fontId="69" fillId="3" borderId="77" xfId="0" applyFont="1" applyFill="1" applyBorder="1" applyAlignment="1">
      <alignment horizontal="center" vertical="center"/>
    </xf>
    <xf numFmtId="0" fontId="69" fillId="3" borderId="0" xfId="0" applyFont="1" applyFill="1"/>
    <xf numFmtId="0" fontId="69" fillId="0" borderId="0" xfId="0" applyFont="1"/>
    <xf numFmtId="4" fontId="68" fillId="0" borderId="24" xfId="0" applyNumberFormat="1" applyFont="1" applyBorder="1" applyAlignment="1">
      <alignment horizontal="center" vertical="center" wrapText="1"/>
    </xf>
    <xf numFmtId="0" fontId="69" fillId="3" borderId="24" xfId="0" applyFont="1" applyFill="1" applyBorder="1" applyAlignment="1">
      <alignment horizontal="center" vertical="center"/>
    </xf>
    <xf numFmtId="0" fontId="69"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20" borderId="112" xfId="0" applyFont="1" applyFill="1" applyBorder="1" applyAlignment="1" applyProtection="1">
      <alignment horizontal="left" vertical="center" wrapText="1"/>
      <protection locked="0"/>
    </xf>
    <xf numFmtId="0" fontId="70"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1" borderId="115" xfId="0" applyFont="1" applyFill="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3" borderId="115" xfId="0" applyFont="1" applyFill="1" applyBorder="1" applyAlignment="1">
      <alignment horizontal="left" vertical="center" wrapText="1"/>
    </xf>
    <xf numFmtId="0" fontId="76" fillId="3" borderId="115" xfId="0" applyFont="1" applyFill="1" applyBorder="1" applyAlignment="1">
      <alignment horizontal="center" vertical="center" wrapText="1"/>
    </xf>
    <xf numFmtId="0" fontId="70" fillId="3" borderId="0" xfId="0" applyFont="1" applyFill="1"/>
    <xf numFmtId="0" fontId="76" fillId="0" borderId="115" xfId="0" applyFont="1" applyBorder="1" applyAlignment="1">
      <alignment horizontal="center" vertical="center" wrapText="1" readingOrder="1"/>
    </xf>
    <xf numFmtId="0" fontId="76" fillId="0" borderId="115" xfId="0" applyFont="1" applyBorder="1" applyAlignment="1">
      <alignment horizontal="left" vertical="center" wrapText="1"/>
    </xf>
    <xf numFmtId="0" fontId="76" fillId="22" borderId="115" xfId="0" applyFont="1" applyFill="1" applyBorder="1" applyAlignment="1">
      <alignment horizontal="left" vertical="center" wrapText="1"/>
    </xf>
    <xf numFmtId="0" fontId="73" fillId="0" borderId="0" xfId="0" applyFont="1" applyAlignment="1">
      <alignment vertical="center" wrapText="1"/>
    </xf>
    <xf numFmtId="0" fontId="74" fillId="0" borderId="115" xfId="0" applyFont="1" applyBorder="1" applyAlignment="1">
      <alignment vertical="center" wrapText="1" readingOrder="1"/>
    </xf>
    <xf numFmtId="0" fontId="76" fillId="3" borderId="115" xfId="0" applyFont="1" applyFill="1" applyBorder="1" applyAlignment="1">
      <alignment horizontal="left" vertical="center" wrapText="1" readingOrder="1"/>
    </xf>
    <xf numFmtId="0" fontId="72" fillId="0" borderId="0" xfId="0" applyFont="1"/>
    <xf numFmtId="0" fontId="76" fillId="3" borderId="115" xfId="0" applyFont="1" applyFill="1" applyBorder="1" applyAlignment="1">
      <alignment horizontal="left" vertical="center"/>
    </xf>
    <xf numFmtId="0" fontId="76" fillId="3" borderId="115" xfId="0" applyFont="1" applyFill="1" applyBorder="1" applyAlignment="1">
      <alignment vertical="center" wrapText="1"/>
    </xf>
    <xf numFmtId="0" fontId="76" fillId="3" borderId="115" xfId="0" applyFont="1" applyFill="1" applyBorder="1" applyAlignment="1">
      <alignment vertical="center" wrapText="1" readingOrder="1"/>
    </xf>
    <xf numFmtId="0" fontId="76" fillId="3" borderId="115" xfId="0" applyFont="1" applyFill="1" applyBorder="1" applyAlignment="1">
      <alignment vertical="center"/>
    </xf>
    <xf numFmtId="0" fontId="76" fillId="3" borderId="115" xfId="0" applyFont="1" applyFill="1" applyBorder="1" applyAlignment="1">
      <alignment horizontal="center" vertical="center"/>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5" borderId="112" xfId="0" applyFont="1" applyFill="1" applyBorder="1" applyAlignment="1">
      <alignment horizontal="center" vertical="center"/>
    </xf>
    <xf numFmtId="0" fontId="81" fillId="5" borderId="112" xfId="0" applyFont="1" applyFill="1" applyBorder="1" applyAlignment="1">
      <alignment vertical="center" wrapText="1"/>
    </xf>
    <xf numFmtId="0" fontId="81" fillId="3" borderId="112" xfId="0" applyFont="1" applyFill="1" applyBorder="1" applyAlignment="1">
      <alignment horizontal="left" vertical="top" wrapText="1"/>
    </xf>
    <xf numFmtId="0" fontId="82" fillId="3" borderId="112" xfId="0" applyFont="1" applyFill="1" applyBorder="1" applyAlignment="1">
      <alignment horizontal="center" vertical="center" wrapText="1"/>
    </xf>
    <xf numFmtId="0" fontId="83" fillId="3" borderId="112" xfId="0" applyFont="1" applyFill="1" applyBorder="1" applyAlignment="1">
      <alignment horizontal="center" vertical="center" wrapText="1"/>
    </xf>
    <xf numFmtId="0" fontId="83" fillId="3" borderId="112" xfId="0" applyFont="1" applyFill="1" applyBorder="1" applyAlignment="1">
      <alignment horizontal="left" vertical="center"/>
    </xf>
    <xf numFmtId="0" fontId="81" fillId="0" borderId="112" xfId="0" applyFont="1" applyBorder="1" applyAlignment="1">
      <alignment vertical="top" wrapText="1"/>
    </xf>
    <xf numFmtId="0" fontId="82" fillId="3" borderId="112" xfId="0" applyFont="1" applyFill="1" applyBorder="1" applyAlignment="1">
      <alignment horizontal="center" vertical="center"/>
    </xf>
    <xf numFmtId="0" fontId="83" fillId="3" borderId="112" xfId="0" applyFont="1" applyFill="1" applyBorder="1" applyAlignment="1">
      <alignment horizontal="center" vertical="center"/>
    </xf>
    <xf numFmtId="0" fontId="81" fillId="3" borderId="112" xfId="0" applyFont="1" applyFill="1" applyBorder="1" applyAlignment="1">
      <alignment horizontal="left" vertical="center" wrapText="1"/>
    </xf>
    <xf numFmtId="0" fontId="81" fillId="0" borderId="112" xfId="0" applyFont="1" applyBorder="1" applyAlignment="1">
      <alignment horizontal="left" vertical="center" wrapText="1"/>
    </xf>
    <xf numFmtId="0" fontId="83" fillId="0" borderId="112"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84" fillId="0" borderId="122"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23"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0" fontId="81" fillId="0" borderId="112" xfId="0" applyFont="1" applyBorder="1" applyAlignment="1">
      <alignment horizontal="justify" vertical="center" wrapText="1"/>
    </xf>
    <xf numFmtId="0" fontId="0" fillId="3" borderId="6" xfId="0" applyFill="1" applyBorder="1" applyAlignment="1">
      <alignment horizontal="center" vertical="center" wrapText="1"/>
    </xf>
    <xf numFmtId="0" fontId="0" fillId="15" borderId="6" xfId="0" applyFill="1" applyBorder="1" applyAlignment="1">
      <alignment horizontal="center" vertical="center" wrapText="1"/>
    </xf>
    <xf numFmtId="0" fontId="12" fillId="15" borderId="6" xfId="0" applyFont="1" applyFill="1" applyBorder="1" applyAlignment="1">
      <alignment horizontal="center" vertical="center" wrapText="1"/>
    </xf>
    <xf numFmtId="0" fontId="0" fillId="15" borderId="6" xfId="0" applyFill="1" applyBorder="1" applyAlignment="1">
      <alignment vertical="center" wrapText="1"/>
    </xf>
    <xf numFmtId="0" fontId="12" fillId="15" borderId="6" xfId="0" applyFont="1" applyFill="1" applyBorder="1" applyAlignment="1">
      <alignment vertical="center" wrapText="1"/>
    </xf>
    <xf numFmtId="0" fontId="0" fillId="15" borderId="24" xfId="0" applyFill="1" applyBorder="1" applyAlignment="1">
      <alignment vertical="center" wrapText="1"/>
    </xf>
    <xf numFmtId="0" fontId="12" fillId="15" borderId="24" xfId="0" applyFont="1" applyFill="1" applyBorder="1" applyAlignment="1">
      <alignment vertical="center" wrapText="1"/>
    </xf>
    <xf numFmtId="0" fontId="0" fillId="15" borderId="24" xfId="0" applyFill="1" applyBorder="1" applyAlignment="1">
      <alignment horizontal="center" vertical="center" wrapText="1"/>
    </xf>
    <xf numFmtId="0" fontId="0" fillId="15" borderId="6" xfId="0" applyFill="1" applyBorder="1" applyAlignment="1">
      <alignment horizontal="justify" vertical="center" wrapText="1"/>
    </xf>
    <xf numFmtId="0" fontId="0" fillId="15" borderId="24" xfId="0" applyFill="1" applyBorder="1" applyAlignment="1">
      <alignment horizontal="justify" vertical="center" wrapText="1"/>
    </xf>
    <xf numFmtId="0" fontId="12" fillId="15" borderId="6" xfId="0" applyFont="1" applyFill="1" applyBorder="1" applyAlignment="1">
      <alignment horizontal="justify" vertical="center"/>
    </xf>
    <xf numFmtId="0" fontId="12" fillId="15" borderId="24" xfId="0" applyFont="1" applyFill="1" applyBorder="1" applyAlignment="1">
      <alignment horizontal="center" vertical="center" wrapText="1"/>
    </xf>
    <xf numFmtId="0" fontId="12" fillId="15" borderId="6" xfId="0" applyFont="1" applyFill="1" applyBorder="1" applyAlignment="1">
      <alignment horizontal="justify" vertical="center" wrapText="1"/>
    </xf>
    <xf numFmtId="3" fontId="0" fillId="15" borderId="6" xfId="0" applyNumberFormat="1" applyFill="1" applyBorder="1" applyAlignment="1">
      <alignment horizontal="justify" vertical="center" wrapText="1"/>
    </xf>
    <xf numFmtId="0" fontId="24" fillId="15" borderId="6" xfId="0" applyFont="1" applyFill="1" applyBorder="1" applyAlignment="1" applyProtection="1">
      <alignment horizontal="justify" vertical="center" wrapText="1"/>
      <protection locked="0"/>
    </xf>
    <xf numFmtId="2" fontId="0" fillId="15" borderId="6" xfId="3" applyNumberFormat="1" applyFont="1" applyFill="1" applyBorder="1" applyAlignment="1">
      <alignment horizontal="center" vertical="center" wrapText="1"/>
    </xf>
    <xf numFmtId="3" fontId="0" fillId="15" borderId="24" xfId="0" applyNumberFormat="1" applyFill="1" applyBorder="1" applyAlignment="1">
      <alignment horizontal="justify" vertical="center" wrapText="1"/>
    </xf>
    <xf numFmtId="0" fontId="24" fillId="15" borderId="24" xfId="0" applyFont="1" applyFill="1" applyBorder="1" applyAlignment="1" applyProtection="1">
      <alignment horizontal="justify" vertical="center" wrapText="1"/>
      <protection locked="0"/>
    </xf>
    <xf numFmtId="2" fontId="0" fillId="15" borderId="24" xfId="3" applyNumberFormat="1" applyFont="1" applyFill="1" applyBorder="1" applyAlignment="1">
      <alignment horizontal="center" vertical="center" wrapText="1"/>
    </xf>
    <xf numFmtId="2" fontId="0" fillId="15" borderId="6" xfId="3" applyNumberFormat="1" applyFont="1" applyFill="1" applyBorder="1" applyAlignment="1">
      <alignment horizontal="justify" vertical="center" wrapText="1"/>
    </xf>
    <xf numFmtId="2" fontId="0" fillId="15" borderId="24" xfId="3" applyNumberFormat="1" applyFont="1" applyFill="1" applyBorder="1" applyAlignment="1">
      <alignment horizontal="justify" vertical="center" wrapText="1"/>
    </xf>
    <xf numFmtId="0" fontId="12" fillId="15" borderId="24" xfId="0" applyFont="1" applyFill="1" applyBorder="1" applyAlignment="1" applyProtection="1">
      <alignment horizontal="justify" vertical="center" wrapText="1"/>
      <protection locked="0"/>
    </xf>
    <xf numFmtId="0" fontId="0" fillId="15" borderId="32" xfId="0" applyFill="1" applyBorder="1" applyAlignment="1">
      <alignment horizontal="center" vertical="center" wrapText="1"/>
    </xf>
    <xf numFmtId="2" fontId="0" fillId="15" borderId="32" xfId="3" applyNumberFormat="1" applyFont="1" applyFill="1" applyBorder="1" applyAlignment="1">
      <alignment horizontal="justify" vertical="center" wrapText="1"/>
    </xf>
    <xf numFmtId="2" fontId="0" fillId="15" borderId="32" xfId="3" applyNumberFormat="1" applyFont="1" applyFill="1" applyBorder="1" applyAlignment="1">
      <alignment horizontal="center" vertical="center" wrapText="1"/>
    </xf>
    <xf numFmtId="3" fontId="0" fillId="15" borderId="32" xfId="0" applyNumberFormat="1" applyFill="1" applyBorder="1" applyAlignment="1">
      <alignment horizontal="justify" vertical="center" wrapText="1"/>
    </xf>
    <xf numFmtId="0" fontId="0" fillId="15" borderId="32" xfId="0" applyFill="1" applyBorder="1" applyAlignment="1">
      <alignment horizontal="justify" vertical="center" wrapText="1"/>
    </xf>
    <xf numFmtId="0" fontId="24" fillId="15" borderId="32" xfId="0" applyFont="1" applyFill="1" applyBorder="1" applyAlignment="1" applyProtection="1">
      <alignment horizontal="justify" vertical="center" wrapText="1"/>
      <protection locked="0"/>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2" fontId="0" fillId="0" borderId="35" xfId="3" applyNumberFormat="1" applyFont="1" applyFill="1" applyBorder="1" applyAlignment="1">
      <alignment horizontal="justify" vertical="center" wrapText="1"/>
    </xf>
    <xf numFmtId="2" fontId="0" fillId="0" borderId="6" xfId="3" applyNumberFormat="1" applyFont="1" applyFill="1" applyBorder="1" applyAlignment="1">
      <alignment horizontal="justify" vertical="center" wrapText="1"/>
    </xf>
    <xf numFmtId="0" fontId="81" fillId="21" borderId="112" xfId="0" applyFont="1" applyFill="1" applyBorder="1" applyAlignment="1">
      <alignment horizontal="center" vertical="center"/>
    </xf>
    <xf numFmtId="0" fontId="73" fillId="20"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center"/>
      <protection locked="0"/>
    </xf>
    <xf numFmtId="0" fontId="73" fillId="0" borderId="0" xfId="0" applyFont="1"/>
    <xf numFmtId="0" fontId="70" fillId="0" borderId="126" xfId="0" applyFont="1" applyBorder="1" applyAlignment="1">
      <alignment horizontal="center"/>
    </xf>
    <xf numFmtId="0" fontId="70" fillId="0" borderId="126" xfId="0" applyFont="1" applyBorder="1"/>
    <xf numFmtId="0" fontId="88" fillId="0" borderId="127" xfId="0" applyFont="1" applyBorder="1" applyAlignment="1">
      <alignment horizontal="center" vertical="center" wrapText="1"/>
    </xf>
    <xf numFmtId="0" fontId="88" fillId="0" borderId="130" xfId="0" applyFont="1" applyBorder="1" applyAlignment="1">
      <alignment horizontal="center" vertical="center" wrapText="1"/>
    </xf>
    <xf numFmtId="0" fontId="88" fillId="0" borderId="131" xfId="0" applyFont="1" applyBorder="1" applyAlignment="1">
      <alignment horizontal="center" vertical="center" wrapText="1"/>
    </xf>
    <xf numFmtId="0" fontId="88" fillId="0" borderId="132" xfId="0" applyFont="1" applyBorder="1" applyAlignment="1">
      <alignment horizontal="center" vertical="center" wrapText="1"/>
    </xf>
    <xf numFmtId="0" fontId="88" fillId="0" borderId="135" xfId="0" applyFont="1" applyBorder="1" applyAlignment="1">
      <alignment horizontal="center" vertical="center" wrapText="1"/>
    </xf>
    <xf numFmtId="0" fontId="88" fillId="0" borderId="136"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8" fillId="0" borderId="128" xfId="0" applyFont="1" applyBorder="1" applyAlignment="1">
      <alignment horizontal="center" vertical="center" wrapText="1"/>
    </xf>
    <xf numFmtId="0" fontId="88" fillId="0" borderId="129" xfId="0" applyFont="1" applyBorder="1" applyAlignment="1">
      <alignment horizontal="center" vertical="center"/>
    </xf>
    <xf numFmtId="0" fontId="88" fillId="0" borderId="133" xfId="0" applyFont="1" applyBorder="1" applyAlignment="1">
      <alignment horizontal="center" vertical="center" wrapText="1"/>
    </xf>
    <xf numFmtId="0" fontId="88" fillId="0" borderId="134" xfId="0" applyFont="1" applyBorder="1" applyAlignment="1">
      <alignment horizontal="center" vertical="center"/>
    </xf>
    <xf numFmtId="0" fontId="71" fillId="0" borderId="0" xfId="0" applyFont="1" applyAlignment="1" applyProtection="1">
      <alignment horizontal="center" vertical="center" wrapText="1"/>
      <protection locked="0"/>
    </xf>
    <xf numFmtId="0" fontId="73" fillId="7" borderId="113" xfId="0" applyFont="1" applyFill="1" applyBorder="1" applyAlignment="1" applyProtection="1">
      <alignment horizontal="center" vertical="center" wrapText="1"/>
      <protection locked="0"/>
    </xf>
    <xf numFmtId="0" fontId="73" fillId="7" borderId="114" xfId="0" applyFont="1" applyFill="1" applyBorder="1" applyAlignment="1" applyProtection="1">
      <alignment horizontal="center" vertical="center" wrapText="1"/>
      <protection locked="0"/>
    </xf>
    <xf numFmtId="0" fontId="73" fillId="7" borderId="112" xfId="0" applyFont="1" applyFill="1" applyBorder="1" applyAlignment="1" applyProtection="1">
      <alignment horizontal="center" vertical="center"/>
      <protection locked="0"/>
    </xf>
    <xf numFmtId="0" fontId="74" fillId="0" borderId="112" xfId="0" applyFont="1" applyBorder="1" applyAlignment="1" applyProtection="1">
      <alignment horizontal="center" vertical="center"/>
      <protection locked="0"/>
    </xf>
    <xf numFmtId="0" fontId="73" fillId="21"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justify" vertical="center" wrapText="1"/>
      <protection locked="0"/>
    </xf>
    <xf numFmtId="0" fontId="73" fillId="5" borderId="112" xfId="0" applyFont="1" applyFill="1" applyBorder="1" applyAlignment="1" applyProtection="1">
      <alignment horizontal="justify" vertical="center"/>
      <protection locked="0"/>
    </xf>
    <xf numFmtId="0" fontId="73" fillId="5" borderId="112" xfId="0" applyFont="1" applyFill="1" applyBorder="1" applyAlignment="1" applyProtection="1">
      <alignment horizontal="left" vertical="center" wrapText="1"/>
      <protection locked="0"/>
    </xf>
    <xf numFmtId="0" fontId="74" fillId="0" borderId="115" xfId="0" applyFont="1" applyBorder="1" applyAlignment="1">
      <alignment horizontal="center" vertical="center" wrapText="1" readingOrder="1"/>
    </xf>
    <xf numFmtId="0" fontId="75" fillId="20" borderId="115" xfId="0" applyFont="1" applyFill="1" applyBorder="1" applyAlignment="1">
      <alignment horizontal="center" vertical="center" wrapText="1" readingOrder="1"/>
    </xf>
    <xf numFmtId="0" fontId="74" fillId="3" borderId="115" xfId="0" applyFont="1" applyFill="1" applyBorder="1" applyAlignment="1">
      <alignment horizontal="center" vertical="center" wrapText="1" readingOrder="1"/>
    </xf>
    <xf numFmtId="0" fontId="74" fillId="0" borderId="115" xfId="0" applyFont="1" applyBorder="1" applyAlignment="1">
      <alignment horizontal="left" vertical="center" wrapText="1" readingOrder="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80" fillId="20" borderId="112" xfId="0" applyFont="1" applyFill="1" applyBorder="1" applyAlignment="1">
      <alignment horizontal="center"/>
    </xf>
    <xf numFmtId="0" fontId="78" fillId="0" borderId="0" xfId="0" applyFont="1" applyAlignment="1">
      <alignment horizontal="center" vertical="center" wrapText="1"/>
    </xf>
    <xf numFmtId="0" fontId="81" fillId="21" borderId="112" xfId="0" applyFont="1" applyFill="1" applyBorder="1" applyAlignment="1">
      <alignment horizontal="center" vertical="center" wrapText="1"/>
    </xf>
    <xf numFmtId="0" fontId="81" fillId="21" borderId="112" xfId="0" applyFont="1" applyFill="1" applyBorder="1" applyAlignment="1">
      <alignment horizontal="center" vertical="center"/>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62" fillId="3" borderId="6" xfId="1" applyFont="1" applyFill="1" applyBorder="1" applyAlignment="1">
      <alignment horizontal="justify" vertical="center" wrapText="1"/>
    </xf>
    <xf numFmtId="0" fontId="62"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62"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62" fillId="3" borderId="0" xfId="1" applyFont="1" applyFill="1" applyAlignment="1">
      <alignment horizontal="center" vertical="center" wrapText="1"/>
    </xf>
    <xf numFmtId="0" fontId="62"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7" borderId="95" xfId="0" applyFill="1" applyBorder="1" applyAlignment="1">
      <alignment horizontal="center" vertical="center" wrapText="1"/>
    </xf>
    <xf numFmtId="0" fontId="0" fillId="7" borderId="96" xfId="0" applyFill="1" applyBorder="1" applyAlignment="1">
      <alignment horizontal="center" vertical="center" wrapText="1"/>
    </xf>
    <xf numFmtId="0" fontId="0" fillId="7" borderId="97"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3" xfId="0" applyFont="1" applyBorder="1" applyAlignment="1">
      <alignment horizontal="center" vertical="center" wrapText="1"/>
    </xf>
    <xf numFmtId="9" fontId="0" fillId="0" borderId="23" xfId="4" applyFont="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9" fontId="0" fillId="0" borderId="35" xfId="4" applyFont="1" applyFill="1" applyBorder="1" applyAlignment="1">
      <alignment horizontal="center" vertical="center" wrapText="1"/>
    </xf>
    <xf numFmtId="9" fontId="0" fillId="0" borderId="6" xfId="4" applyFont="1" applyFill="1" applyBorder="1" applyAlignment="1">
      <alignment horizontal="center" vertical="center" wrapText="1"/>
    </xf>
    <xf numFmtId="9" fontId="0" fillId="0" borderId="24" xfId="4" applyFont="1"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67" fillId="10" borderId="79" xfId="0" applyFont="1" applyFill="1" applyBorder="1" applyAlignment="1">
      <alignment horizontal="center" vertical="center" wrapText="1"/>
    </xf>
    <xf numFmtId="0" fontId="67" fillId="10" borderId="81" xfId="0" applyFont="1" applyFill="1" applyBorder="1" applyAlignment="1">
      <alignment horizontal="center" vertical="center" wrapText="1"/>
    </xf>
    <xf numFmtId="0" fontId="67" fillId="10" borderId="82" xfId="0" applyFont="1" applyFill="1" applyBorder="1" applyAlignment="1">
      <alignment horizontal="center" vertical="center" wrapText="1"/>
    </xf>
    <xf numFmtId="0" fontId="67" fillId="10" borderId="11" xfId="0" applyFont="1" applyFill="1" applyBorder="1" applyAlignment="1">
      <alignment horizontal="center" vertical="center" wrapText="1"/>
    </xf>
    <xf numFmtId="0" fontId="67" fillId="10" borderId="0" xfId="0" applyFont="1" applyFill="1" applyAlignment="1">
      <alignment horizontal="center" vertical="center" wrapText="1"/>
    </xf>
    <xf numFmtId="0" fontId="67"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0" fillId="11" borderId="94" xfId="0" applyFill="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32" xfId="0" applyBorder="1" applyAlignment="1">
      <alignment horizontal="center" vertical="center" wrapText="1"/>
    </xf>
    <xf numFmtId="0" fontId="0" fillId="0" borderId="124" xfId="0" applyBorder="1" applyAlignment="1">
      <alignment horizontal="center" vertical="center" wrapText="1"/>
    </xf>
    <xf numFmtId="0" fontId="0" fillId="7" borderId="93" xfId="0" applyFill="1" applyBorder="1" applyAlignment="1">
      <alignment horizontal="center" vertical="center" wrapText="1"/>
    </xf>
    <xf numFmtId="2" fontId="0" fillId="0" borderId="32"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86" fillId="3" borderId="124" xfId="0" applyFont="1" applyFill="1" applyBorder="1" applyAlignment="1">
      <alignment horizontal="center" vertical="center"/>
    </xf>
    <xf numFmtId="0" fontId="86" fillId="3" borderId="119" xfId="0" applyFont="1" applyFill="1" applyBorder="1" applyAlignment="1">
      <alignment horizontal="center" vertical="center"/>
    </xf>
    <xf numFmtId="0" fontId="86" fillId="3" borderId="125" xfId="0" applyFont="1" applyFill="1" applyBorder="1" applyAlignment="1">
      <alignment horizontal="center" vertical="center"/>
    </xf>
    <xf numFmtId="0" fontId="68" fillId="0" borderId="6"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68" fillId="3" borderId="32" xfId="0" applyFont="1" applyFill="1" applyBorder="1" applyAlignment="1">
      <alignment horizontal="center" vertical="center" wrapText="1"/>
    </xf>
    <xf numFmtId="0" fontId="68" fillId="3" borderId="28" xfId="0" applyFont="1" applyFill="1" applyBorder="1" applyAlignment="1">
      <alignment horizontal="center" vertical="center" wrapText="1"/>
    </xf>
    <xf numFmtId="0" fontId="68"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13" fillId="0" borderId="6" xfId="0" applyFont="1" applyBorder="1" applyAlignment="1">
      <alignment horizontal="justify" vertical="center" wrapText="1"/>
    </xf>
    <xf numFmtId="0" fontId="13" fillId="0" borderId="6" xfId="0" applyFont="1" applyBorder="1" applyAlignment="1">
      <alignment horizontal="justify" vertical="center"/>
    </xf>
    <xf numFmtId="0" fontId="86" fillId="0" borderId="6" xfId="0" applyFont="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6" xfId="0" applyFont="1" applyBorder="1" applyAlignment="1">
      <alignment horizontal="justify" vertical="center" wrapText="1"/>
    </xf>
    <xf numFmtId="0" fontId="13" fillId="0" borderId="77" xfId="0" applyFont="1" applyBorder="1" applyAlignment="1">
      <alignment horizontal="justify"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7" borderId="95" xfId="0" applyNumberFormat="1" applyFont="1" applyFill="1" applyBorder="1" applyAlignment="1" applyProtection="1">
      <alignment horizontal="center" vertical="center" wrapText="1"/>
      <protection locked="0"/>
    </xf>
    <xf numFmtId="1" fontId="35" fillId="7" borderId="96"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0" fontId="13" fillId="0" borderId="76" xfId="0" applyFont="1" applyBorder="1" applyAlignment="1">
      <alignment horizontal="justify"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5"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17" borderId="6" xfId="0" applyFont="1" applyFill="1" applyBorder="1" applyAlignment="1">
      <alignment horizontal="center" vertical="center"/>
    </xf>
    <xf numFmtId="0" fontId="13" fillId="17" borderId="24" xfId="0" applyFont="1" applyFill="1" applyBorder="1" applyAlignment="1">
      <alignment horizontal="center" vertical="center"/>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0" fontId="13" fillId="3" borderId="6"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7" xfId="0" applyFont="1" applyFill="1" applyBorder="1" applyAlignment="1">
      <alignment horizontal="center" vertical="center" wrapText="1"/>
    </xf>
    <xf numFmtId="0" fontId="13" fillId="17" borderId="77" xfId="0" applyFont="1" applyFill="1" applyBorder="1" applyAlignment="1">
      <alignment horizontal="center" vertical="center"/>
    </xf>
    <xf numFmtId="0" fontId="13" fillId="17" borderId="78" xfId="0" applyFont="1" applyFill="1" applyBorder="1" applyAlignment="1">
      <alignment horizontal="center" vertical="center"/>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xf>
    <xf numFmtId="0" fontId="87" fillId="0" borderId="76" xfId="0" applyFont="1" applyBorder="1" applyAlignment="1">
      <alignment horizontal="justify" vertical="center" wrapText="1"/>
    </xf>
    <xf numFmtId="0" fontId="87" fillId="0" borderId="77" xfId="0" applyFont="1" applyBorder="1" applyAlignment="1">
      <alignment horizontal="justify" vertical="center"/>
    </xf>
    <xf numFmtId="14" fontId="13" fillId="3" borderId="35" xfId="0" applyNumberFormat="1" applyFont="1" applyFill="1" applyBorder="1" applyAlignment="1">
      <alignment horizontal="center" vertical="center"/>
    </xf>
    <xf numFmtId="1" fontId="35" fillId="0" borderId="97" xfId="0" applyNumberFormat="1" applyFont="1" applyBorder="1" applyAlignment="1" applyProtection="1">
      <alignment horizontal="center" vertical="center" wrapText="1"/>
      <protection locked="0"/>
    </xf>
    <xf numFmtId="0" fontId="13" fillId="23" borderId="77" xfId="0" applyFont="1" applyFill="1" applyBorder="1" applyAlignment="1">
      <alignment horizontal="center" vertical="center"/>
    </xf>
    <xf numFmtId="0" fontId="13" fillId="23" borderId="6" xfId="0" applyFont="1" applyFill="1" applyBorder="1" applyAlignment="1">
      <alignment horizontal="center" vertical="center"/>
    </xf>
    <xf numFmtId="0" fontId="13" fillId="23" borderId="78" xfId="0" applyFont="1" applyFill="1" applyBorder="1" applyAlignment="1">
      <alignment horizontal="center" vertical="center"/>
    </xf>
    <xf numFmtId="0" fontId="13" fillId="23" borderId="24" xfId="0" applyFont="1" applyFill="1" applyBorder="1" applyAlignment="1">
      <alignment horizontal="center" vertical="center"/>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14" fontId="13" fillId="17" borderId="35" xfId="0" applyNumberFormat="1" applyFont="1" applyFill="1" applyBorder="1" applyAlignment="1">
      <alignment horizontal="center" vertical="center"/>
    </xf>
    <xf numFmtId="0" fontId="13" fillId="24" borderId="77" xfId="0" applyFont="1" applyFill="1" applyBorder="1" applyAlignment="1">
      <alignment horizontal="center" vertical="center"/>
    </xf>
    <xf numFmtId="0" fontId="13" fillId="24" borderId="6"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ont>
        <color theme="1"/>
      </font>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ill>
        <patternFill>
          <bgColor theme="7" tint="0.59996337778862885"/>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3221737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609930</xdr:colOff>
      <xdr:row>83</xdr:row>
      <xdr:rowOff>150303</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1819275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 zoomScaleNormal="100" workbookViewId="0">
      <selection activeCell="B18" sqref="B18:I18"/>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313"/>
      <c r="B1" s="313"/>
      <c r="C1" s="313"/>
      <c r="D1" s="313"/>
      <c r="E1" s="313"/>
      <c r="F1" s="313"/>
    </row>
    <row r="5" spans="1:9">
      <c r="D5" s="15"/>
      <c r="E5" s="15"/>
      <c r="F5" s="15"/>
      <c r="G5" s="15"/>
      <c r="H5" s="15"/>
    </row>
    <row r="6" spans="1:9">
      <c r="D6" s="15"/>
      <c r="E6" s="15"/>
      <c r="F6" s="15"/>
      <c r="G6" s="15"/>
      <c r="H6" s="15"/>
    </row>
    <row r="7" spans="1:9" ht="33.75">
      <c r="A7" s="314" t="s">
        <v>0</v>
      </c>
      <c r="B7" s="314"/>
      <c r="C7" s="314"/>
      <c r="D7" s="314"/>
      <c r="E7" s="314"/>
      <c r="F7" s="314"/>
      <c r="G7" s="314"/>
      <c r="H7" s="314"/>
      <c r="I7" s="314"/>
    </row>
    <row r="9" spans="1:9" s="7" customFormat="1" ht="81.75" customHeight="1">
      <c r="A9" s="8" t="s">
        <v>1</v>
      </c>
      <c r="B9" s="312" t="s">
        <v>2</v>
      </c>
      <c r="C9" s="312"/>
      <c r="D9" s="312"/>
      <c r="E9" s="312"/>
      <c r="F9" s="312"/>
      <c r="G9" s="312"/>
      <c r="H9" s="312"/>
      <c r="I9" s="312"/>
    </row>
    <row r="10" spans="1:9" s="7" customFormat="1" ht="16.899999999999999" customHeight="1">
      <c r="A10" s="13"/>
      <c r="B10" s="14"/>
      <c r="C10" s="14"/>
      <c r="D10" s="13"/>
      <c r="E10" s="12"/>
    </row>
    <row r="11" spans="1:9" s="7" customFormat="1" ht="84" customHeight="1">
      <c r="A11" s="8" t="s">
        <v>3</v>
      </c>
      <c r="B11" s="9" t="s">
        <v>4</v>
      </c>
      <c r="C11" s="312" t="s">
        <v>5</v>
      </c>
      <c r="D11" s="312"/>
      <c r="E11" s="312"/>
      <c r="F11" s="312"/>
      <c r="G11" s="312"/>
      <c r="H11" s="312"/>
      <c r="I11" s="312"/>
    </row>
    <row r="12" spans="1:9" ht="32.25" customHeight="1">
      <c r="A12" s="11"/>
    </row>
    <row r="13" spans="1:9" ht="32.25" customHeight="1">
      <c r="A13" s="10" t="s">
        <v>6</v>
      </c>
      <c r="B13" s="312"/>
      <c r="C13" s="312"/>
      <c r="D13" s="312"/>
      <c r="E13" s="312"/>
      <c r="F13" s="312"/>
      <c r="G13" s="312"/>
      <c r="H13" s="312"/>
      <c r="I13" s="312"/>
    </row>
    <row r="14" spans="1:9" s="7" customFormat="1" ht="69" customHeight="1">
      <c r="A14" s="10" t="s">
        <v>7</v>
      </c>
      <c r="B14" s="312" t="s">
        <v>8</v>
      </c>
      <c r="C14" s="312"/>
      <c r="D14" s="312"/>
      <c r="E14" s="312"/>
      <c r="F14" s="312"/>
      <c r="G14" s="312"/>
      <c r="H14" s="312"/>
      <c r="I14" s="312"/>
    </row>
    <row r="15" spans="1:9" s="7" customFormat="1" ht="54" customHeight="1">
      <c r="A15" s="10" t="s">
        <v>9</v>
      </c>
      <c r="B15" s="312"/>
      <c r="C15" s="312"/>
      <c r="D15" s="312"/>
      <c r="E15" s="312"/>
      <c r="F15" s="312"/>
      <c r="G15" s="312"/>
      <c r="H15" s="312"/>
      <c r="I15" s="312"/>
    </row>
    <row r="16" spans="1:9" s="7" customFormat="1" ht="54" customHeight="1">
      <c r="A16" s="8" t="s">
        <v>10</v>
      </c>
      <c r="B16" s="312"/>
      <c r="C16" s="312"/>
      <c r="D16" s="312"/>
      <c r="E16" s="312"/>
      <c r="F16" s="312"/>
      <c r="G16" s="312"/>
      <c r="H16" s="312"/>
      <c r="I16" s="312"/>
    </row>
    <row r="18" spans="1:9" s="7" customFormat="1" ht="54.75" customHeight="1">
      <c r="A18" s="8" t="s">
        <v>11</v>
      </c>
      <c r="B18" s="311">
        <v>45658</v>
      </c>
      <c r="C18" s="311"/>
      <c r="D18" s="311"/>
      <c r="E18" s="311"/>
      <c r="F18" s="311"/>
      <c r="G18" s="311"/>
      <c r="H18" s="311"/>
      <c r="I18" s="311"/>
    </row>
    <row r="20" spans="1:9" ht="15.75" thickBot="1"/>
    <row r="21" spans="1:9">
      <c r="B21" s="257" t="s">
        <v>12</v>
      </c>
      <c r="C21" s="258" t="s">
        <v>13</v>
      </c>
      <c r="D21" s="258" t="s">
        <v>14</v>
      </c>
      <c r="E21" s="258" t="s">
        <v>15</v>
      </c>
    </row>
    <row r="22" spans="1:9" ht="15.75" thickBot="1">
      <c r="B22" s="259" t="s">
        <v>16</v>
      </c>
      <c r="C22" s="260" t="s">
        <v>17</v>
      </c>
      <c r="D22" s="260" t="s">
        <v>18</v>
      </c>
      <c r="E22" s="260" t="s">
        <v>19</v>
      </c>
    </row>
    <row r="23" spans="1:9">
      <c r="B23" s="261" t="s">
        <v>20</v>
      </c>
      <c r="C23" s="262" t="s">
        <v>11</v>
      </c>
      <c r="D23" s="262" t="s">
        <v>11</v>
      </c>
      <c r="E23" s="262" t="s">
        <v>11</v>
      </c>
    </row>
    <row r="24" spans="1:9">
      <c r="B24" s="259">
        <v>1</v>
      </c>
      <c r="C24" s="263">
        <v>45243</v>
      </c>
      <c r="D24" s="263">
        <v>45272</v>
      </c>
      <c r="E24" s="263">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15" t="s">
        <v>21</v>
      </c>
      <c r="C2" s="315"/>
      <c r="D2" s="315"/>
      <c r="E2" s="315"/>
      <c r="F2" s="315"/>
      <c r="G2" s="315"/>
      <c r="H2" s="315"/>
      <c r="I2" s="315"/>
      <c r="J2" s="315"/>
    </row>
    <row r="3" spans="2:10" ht="15.75" thickBot="1"/>
    <row r="4" spans="2:10">
      <c r="B4" s="316" t="s">
        <v>22</v>
      </c>
      <c r="C4" s="317"/>
      <c r="D4" s="317"/>
      <c r="E4" s="317"/>
      <c r="F4" s="317"/>
      <c r="G4" s="317"/>
      <c r="H4" s="317"/>
      <c r="I4" s="317"/>
      <c r="J4" s="318"/>
    </row>
    <row r="5" spans="2:10">
      <c r="B5" s="319"/>
      <c r="C5" s="320"/>
      <c r="D5" s="320"/>
      <c r="E5" s="320"/>
      <c r="F5" s="320"/>
      <c r="G5" s="320"/>
      <c r="H5" s="320"/>
      <c r="I5" s="320"/>
      <c r="J5" s="321"/>
    </row>
    <row r="6" spans="2:10">
      <c r="B6" s="319"/>
      <c r="C6" s="320"/>
      <c r="D6" s="320"/>
      <c r="E6" s="320"/>
      <c r="F6" s="320"/>
      <c r="G6" s="320"/>
      <c r="H6" s="320"/>
      <c r="I6" s="320"/>
      <c r="J6" s="321"/>
    </row>
    <row r="7" spans="2:10" ht="15.75" thickBot="1">
      <c r="B7" s="322"/>
      <c r="C7" s="323"/>
      <c r="D7" s="323"/>
      <c r="E7" s="323"/>
      <c r="F7" s="323"/>
      <c r="G7" s="323"/>
      <c r="H7" s="323"/>
      <c r="I7" s="323"/>
      <c r="J7" s="324"/>
    </row>
    <row r="8" spans="2:10" ht="15.75" thickBot="1"/>
    <row r="9" spans="2:10">
      <c r="B9" s="316" t="s">
        <v>23</v>
      </c>
      <c r="C9" s="317"/>
      <c r="D9" s="317"/>
      <c r="E9" s="317"/>
      <c r="F9" s="317"/>
      <c r="G9" s="317"/>
      <c r="H9" s="317"/>
      <c r="I9" s="317"/>
      <c r="J9" s="318"/>
    </row>
    <row r="10" spans="2:10">
      <c r="B10" s="319"/>
      <c r="C10" s="320"/>
      <c r="D10" s="320"/>
      <c r="E10" s="320"/>
      <c r="F10" s="320"/>
      <c r="G10" s="320"/>
      <c r="H10" s="320"/>
      <c r="I10" s="320"/>
      <c r="J10" s="321"/>
    </row>
    <row r="11" spans="2:10">
      <c r="B11" s="319"/>
      <c r="C11" s="320"/>
      <c r="D11" s="320"/>
      <c r="E11" s="320"/>
      <c r="F11" s="320"/>
      <c r="G11" s="320"/>
      <c r="H11" s="320"/>
      <c r="I11" s="320"/>
      <c r="J11" s="321"/>
    </row>
    <row r="12" spans="2:10">
      <c r="B12" s="319"/>
      <c r="C12" s="320"/>
      <c r="D12" s="320"/>
      <c r="E12" s="320"/>
      <c r="F12" s="320"/>
      <c r="G12" s="320"/>
      <c r="H12" s="320"/>
      <c r="I12" s="320"/>
      <c r="J12" s="321"/>
    </row>
    <row r="13" spans="2:10">
      <c r="B13" s="319"/>
      <c r="C13" s="320"/>
      <c r="D13" s="320"/>
      <c r="E13" s="320"/>
      <c r="F13" s="320"/>
      <c r="G13" s="320"/>
      <c r="H13" s="320"/>
      <c r="I13" s="320"/>
      <c r="J13" s="321"/>
    </row>
    <row r="14" spans="2:10">
      <c r="B14" s="319"/>
      <c r="C14" s="320"/>
      <c r="D14" s="320"/>
      <c r="E14" s="320"/>
      <c r="F14" s="320"/>
      <c r="G14" s="320"/>
      <c r="H14" s="320"/>
      <c r="I14" s="320"/>
      <c r="J14" s="321"/>
    </row>
    <row r="15" spans="2:10" ht="15.75" thickBot="1">
      <c r="B15" s="322"/>
      <c r="C15" s="323"/>
      <c r="D15" s="323"/>
      <c r="E15" s="323"/>
      <c r="F15" s="323"/>
      <c r="G15" s="323"/>
      <c r="H15" s="323"/>
      <c r="I15" s="323"/>
      <c r="J15" s="324"/>
    </row>
    <row r="16" spans="2:10" ht="15.75" thickBot="1"/>
    <row r="17" spans="2:10">
      <c r="B17" s="316" t="s">
        <v>24</v>
      </c>
      <c r="C17" s="317"/>
      <c r="D17" s="317"/>
      <c r="E17" s="317"/>
      <c r="F17" s="317"/>
      <c r="G17" s="317"/>
      <c r="H17" s="317"/>
      <c r="I17" s="317"/>
      <c r="J17" s="318"/>
    </row>
    <row r="18" spans="2:10">
      <c r="B18" s="319"/>
      <c r="C18" s="320"/>
      <c r="D18" s="320"/>
      <c r="E18" s="320"/>
      <c r="F18" s="320"/>
      <c r="G18" s="320"/>
      <c r="H18" s="320"/>
      <c r="I18" s="320"/>
      <c r="J18" s="321"/>
    </row>
    <row r="19" spans="2:10">
      <c r="B19" s="319"/>
      <c r="C19" s="320"/>
      <c r="D19" s="320"/>
      <c r="E19" s="320"/>
      <c r="F19" s="320"/>
      <c r="G19" s="320"/>
      <c r="H19" s="320"/>
      <c r="I19" s="320"/>
      <c r="J19" s="321"/>
    </row>
    <row r="20" spans="2:10" ht="15.75" thickBot="1">
      <c r="B20" s="322"/>
      <c r="C20" s="323"/>
      <c r="D20" s="323"/>
      <c r="E20" s="323"/>
      <c r="F20" s="323"/>
      <c r="G20" s="323"/>
      <c r="H20" s="323"/>
      <c r="I20" s="323"/>
      <c r="J20" s="324"/>
    </row>
    <row r="21" spans="2:10" ht="15.75" thickBot="1"/>
    <row r="22" spans="2:10">
      <c r="B22" s="316" t="s">
        <v>25</v>
      </c>
      <c r="C22" s="317"/>
      <c r="D22" s="317"/>
      <c r="E22" s="317"/>
      <c r="F22" s="317"/>
      <c r="G22" s="317"/>
      <c r="H22" s="317"/>
      <c r="I22" s="317"/>
      <c r="J22" s="318"/>
    </row>
    <row r="23" spans="2:10">
      <c r="B23" s="319"/>
      <c r="C23" s="320"/>
      <c r="D23" s="320"/>
      <c r="E23" s="320"/>
      <c r="F23" s="320"/>
      <c r="G23" s="320"/>
      <c r="H23" s="320"/>
      <c r="I23" s="320"/>
      <c r="J23" s="321"/>
    </row>
    <row r="24" spans="2:10">
      <c r="B24" s="319"/>
      <c r="C24" s="320"/>
      <c r="D24" s="320"/>
      <c r="E24" s="320"/>
      <c r="F24" s="320"/>
      <c r="G24" s="320"/>
      <c r="H24" s="320"/>
      <c r="I24" s="320"/>
      <c r="J24" s="321"/>
    </row>
    <row r="25" spans="2:10">
      <c r="B25" s="319"/>
      <c r="C25" s="320"/>
      <c r="D25" s="320"/>
      <c r="E25" s="320"/>
      <c r="F25" s="320"/>
      <c r="G25" s="320"/>
      <c r="H25" s="320"/>
      <c r="I25" s="320"/>
      <c r="J25" s="321"/>
    </row>
    <row r="26" spans="2:10">
      <c r="B26" s="319"/>
      <c r="C26" s="320"/>
      <c r="D26" s="320"/>
      <c r="E26" s="320"/>
      <c r="F26" s="320"/>
      <c r="G26" s="320"/>
      <c r="H26" s="320"/>
      <c r="I26" s="320"/>
      <c r="J26" s="321"/>
    </row>
    <row r="27" spans="2:10">
      <c r="B27" s="319"/>
      <c r="C27" s="320"/>
      <c r="D27" s="320"/>
      <c r="E27" s="320"/>
      <c r="F27" s="320"/>
      <c r="G27" s="320"/>
      <c r="H27" s="320"/>
      <c r="I27" s="320"/>
      <c r="J27" s="321"/>
    </row>
    <row r="28" spans="2:10">
      <c r="B28" s="319"/>
      <c r="C28" s="320"/>
      <c r="D28" s="320"/>
      <c r="E28" s="320"/>
      <c r="F28" s="320"/>
      <c r="G28" s="320"/>
      <c r="H28" s="320"/>
      <c r="I28" s="320"/>
      <c r="J28" s="321"/>
    </row>
    <row r="29" spans="2:10">
      <c r="B29" s="319"/>
      <c r="C29" s="320"/>
      <c r="D29" s="320"/>
      <c r="E29" s="320"/>
      <c r="F29" s="320"/>
      <c r="G29" s="320"/>
      <c r="H29" s="320"/>
      <c r="I29" s="320"/>
      <c r="J29" s="321"/>
    </row>
    <row r="30" spans="2:10" ht="15.75" thickBot="1">
      <c r="B30" s="322"/>
      <c r="C30" s="323"/>
      <c r="D30" s="323"/>
      <c r="E30" s="323"/>
      <c r="F30" s="323"/>
      <c r="G30" s="323"/>
      <c r="H30" s="323"/>
      <c r="I30" s="323"/>
      <c r="J30" s="32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J84"/>
  <sheetViews>
    <sheetView zoomScale="55" zoomScaleNormal="55" workbookViewId="0">
      <selection activeCell="B7" sqref="B7:C7"/>
    </sheetView>
  </sheetViews>
  <sheetFormatPr baseColWidth="10" defaultColWidth="10.42578125" defaultRowHeight="14.25"/>
  <cols>
    <col min="1" max="1" width="53.28515625" style="238" customWidth="1"/>
    <col min="2" max="2" width="15.42578125" style="239" customWidth="1"/>
    <col min="3" max="3" width="72.140625" style="212" customWidth="1"/>
    <col min="4" max="4" width="24.140625" style="239" customWidth="1"/>
    <col min="5" max="5" width="55.85546875" style="212" customWidth="1"/>
    <col min="6" max="6" width="4.7109375" style="212" customWidth="1"/>
    <col min="7" max="16384" width="10.42578125" style="212"/>
  </cols>
  <sheetData>
    <row r="1" spans="1:8" ht="80.099999999999994" customHeight="1">
      <c r="A1" s="210"/>
      <c r="B1" s="329" t="s">
        <v>26</v>
      </c>
      <c r="C1" s="329"/>
      <c r="D1" s="329"/>
      <c r="E1" s="210"/>
      <c r="F1" s="211"/>
      <c r="G1" s="211"/>
      <c r="H1" s="211"/>
    </row>
    <row r="2" spans="1:8" ht="54.75" customHeight="1">
      <c r="A2" s="213" t="s">
        <v>27</v>
      </c>
      <c r="B2" s="330" t="s">
        <v>28</v>
      </c>
      <c r="C2" s="331"/>
      <c r="D2" s="298" t="s">
        <v>29</v>
      </c>
      <c r="E2" s="299" t="s">
        <v>5</v>
      </c>
    </row>
    <row r="3" spans="1:8" ht="16.7" customHeight="1">
      <c r="A3" s="214"/>
      <c r="B3" s="300"/>
      <c r="C3" s="300"/>
      <c r="D3" s="300"/>
      <c r="E3" s="300"/>
    </row>
    <row r="4" spans="1:8" ht="54.75" customHeight="1">
      <c r="A4" s="213" t="s">
        <v>30</v>
      </c>
      <c r="B4" s="332" t="s">
        <v>28</v>
      </c>
      <c r="C4" s="332"/>
      <c r="D4" s="332"/>
      <c r="E4" s="332"/>
    </row>
    <row r="5" spans="1:8" ht="13.35" customHeight="1">
      <c r="A5" s="216"/>
      <c r="B5" s="301"/>
      <c r="C5" s="302"/>
      <c r="D5" s="300"/>
      <c r="E5" s="300"/>
    </row>
    <row r="6" spans="1:8" ht="21" customHeight="1">
      <c r="A6" s="333" t="s">
        <v>31</v>
      </c>
      <c r="B6" s="334" t="s">
        <v>32</v>
      </c>
      <c r="C6" s="334"/>
      <c r="D6" s="334" t="s">
        <v>33</v>
      </c>
      <c r="E6" s="334"/>
    </row>
    <row r="7" spans="1:8" ht="70.5" customHeight="1">
      <c r="A7" s="333"/>
      <c r="B7" s="335" t="s">
        <v>34</v>
      </c>
      <c r="C7" s="336"/>
      <c r="D7" s="337" t="s">
        <v>35</v>
      </c>
      <c r="E7" s="337"/>
    </row>
    <row r="8" spans="1:8" ht="21" customHeight="1">
      <c r="A8" s="216"/>
      <c r="B8" s="217"/>
      <c r="D8" s="215"/>
      <c r="E8" s="215"/>
    </row>
    <row r="9" spans="1:8" ht="20.100000000000001" customHeight="1">
      <c r="A9" s="339" t="s">
        <v>36</v>
      </c>
      <c r="B9" s="339"/>
      <c r="C9" s="339"/>
      <c r="D9" s="339"/>
      <c r="E9" s="339"/>
    </row>
    <row r="10" spans="1:8" ht="20.100000000000001" customHeight="1">
      <c r="A10" s="218" t="s">
        <v>37</v>
      </c>
      <c r="B10" s="218" t="s">
        <v>38</v>
      </c>
      <c r="C10" s="218" t="s">
        <v>39</v>
      </c>
      <c r="D10" s="218" t="s">
        <v>40</v>
      </c>
      <c r="E10" s="218" t="s">
        <v>41</v>
      </c>
    </row>
    <row r="11" spans="1:8" s="222" customFormat="1" ht="118.5" customHeight="1">
      <c r="A11" s="340" t="s">
        <v>42</v>
      </c>
      <c r="B11" s="219">
        <v>1</v>
      </c>
      <c r="C11" s="220" t="s">
        <v>43</v>
      </c>
      <c r="D11" s="221">
        <v>1</v>
      </c>
      <c r="E11" s="220" t="s">
        <v>527</v>
      </c>
    </row>
    <row r="12" spans="1:8" s="222" customFormat="1" ht="113.25" customHeight="1">
      <c r="A12" s="340"/>
      <c r="B12" s="219">
        <v>2</v>
      </c>
      <c r="C12" s="220" t="s">
        <v>44</v>
      </c>
      <c r="D12" s="221"/>
      <c r="E12" s="220"/>
    </row>
    <row r="13" spans="1:8" ht="80.099999999999994" customHeight="1">
      <c r="A13" s="341" t="s">
        <v>45</v>
      </c>
      <c r="B13" s="223">
        <v>3</v>
      </c>
      <c r="C13" s="224" t="s">
        <v>46</v>
      </c>
      <c r="D13" s="223">
        <v>2</v>
      </c>
      <c r="E13" s="224" t="s">
        <v>47</v>
      </c>
    </row>
    <row r="14" spans="1:8" ht="80.099999999999994" customHeight="1">
      <c r="A14" s="341"/>
      <c r="B14" s="223">
        <v>4</v>
      </c>
      <c r="C14" s="224" t="s">
        <v>48</v>
      </c>
      <c r="D14" s="223"/>
      <c r="E14" s="224"/>
    </row>
    <row r="15" spans="1:8" ht="80.099999999999994" customHeight="1">
      <c r="A15" s="341"/>
      <c r="B15" s="223">
        <v>5</v>
      </c>
      <c r="C15" s="224" t="s">
        <v>49</v>
      </c>
      <c r="D15" s="223"/>
      <c r="E15" s="224"/>
    </row>
    <row r="16" spans="1:8" ht="80.099999999999994" customHeight="1">
      <c r="A16" s="338" t="s">
        <v>50</v>
      </c>
      <c r="B16" s="223">
        <v>6</v>
      </c>
      <c r="C16" s="224" t="s">
        <v>51</v>
      </c>
      <c r="D16" s="223">
        <v>3</v>
      </c>
      <c r="E16" s="220" t="s">
        <v>52</v>
      </c>
    </row>
    <row r="17" spans="1:10" ht="80.099999999999994" customHeight="1">
      <c r="A17" s="338"/>
      <c r="B17" s="223">
        <v>7</v>
      </c>
      <c r="C17" s="224" t="s">
        <v>53</v>
      </c>
      <c r="D17" s="223">
        <v>4</v>
      </c>
      <c r="E17" s="220" t="s">
        <v>54</v>
      </c>
    </row>
    <row r="18" spans="1:10" ht="80.099999999999994" customHeight="1">
      <c r="A18" s="338"/>
      <c r="B18" s="223">
        <v>8</v>
      </c>
      <c r="C18" s="224" t="s">
        <v>55</v>
      </c>
      <c r="D18" s="223"/>
      <c r="E18" s="225"/>
    </row>
    <row r="19" spans="1:10" ht="80.099999999999994" customHeight="1">
      <c r="A19" s="338"/>
      <c r="B19" s="223">
        <v>9</v>
      </c>
      <c r="C19" s="224" t="s">
        <v>56</v>
      </c>
      <c r="D19" s="223"/>
      <c r="E19" s="224"/>
    </row>
    <row r="20" spans="1:10" ht="80.099999999999994" customHeight="1">
      <c r="A20" s="338"/>
      <c r="B20" s="223">
        <v>10</v>
      </c>
      <c r="C20" s="224" t="s">
        <v>57</v>
      </c>
      <c r="D20" s="223"/>
      <c r="E20" s="220"/>
      <c r="J20" s="226"/>
    </row>
    <row r="21" spans="1:10" ht="80.099999999999994" customHeight="1">
      <c r="A21" s="338"/>
      <c r="B21" s="223">
        <v>11</v>
      </c>
      <c r="C21" s="224" t="s">
        <v>58</v>
      </c>
      <c r="D21" s="223"/>
      <c r="E21" s="224"/>
      <c r="J21" s="226"/>
    </row>
    <row r="22" spans="1:10" ht="80.099999999999994" customHeight="1">
      <c r="A22" s="338"/>
      <c r="B22" s="223">
        <v>12</v>
      </c>
      <c r="C22" s="224" t="s">
        <v>59</v>
      </c>
      <c r="D22" s="223"/>
      <c r="E22" s="224"/>
      <c r="J22" s="226"/>
    </row>
    <row r="23" spans="1:10" ht="80.099999999999994" customHeight="1">
      <c r="A23" s="338" t="s">
        <v>60</v>
      </c>
      <c r="B23" s="223">
        <v>13</v>
      </c>
      <c r="C23" s="220" t="s">
        <v>61</v>
      </c>
      <c r="D23" s="219">
        <v>5</v>
      </c>
      <c r="E23" s="220" t="s">
        <v>62</v>
      </c>
    </row>
    <row r="24" spans="1:10" ht="80.099999999999994" customHeight="1">
      <c r="A24" s="338"/>
      <c r="B24" s="223">
        <v>14</v>
      </c>
      <c r="C24" s="220" t="s">
        <v>63</v>
      </c>
      <c r="D24" s="219">
        <v>6</v>
      </c>
      <c r="E24" s="220" t="s">
        <v>64</v>
      </c>
    </row>
    <row r="25" spans="1:10" ht="80.099999999999994" customHeight="1">
      <c r="A25" s="338"/>
      <c r="B25" s="223">
        <v>15</v>
      </c>
      <c r="C25" s="220" t="s">
        <v>65</v>
      </c>
      <c r="D25" s="219">
        <v>7</v>
      </c>
      <c r="E25" s="220" t="s">
        <v>66</v>
      </c>
    </row>
    <row r="26" spans="1:10" ht="80.099999999999994" customHeight="1">
      <c r="A26" s="338"/>
      <c r="B26" s="223">
        <v>16</v>
      </c>
      <c r="C26" s="220" t="s">
        <v>67</v>
      </c>
      <c r="D26" s="219"/>
      <c r="E26" s="220"/>
    </row>
    <row r="27" spans="1:10" ht="174.6" customHeight="1">
      <c r="A27" s="227" t="s">
        <v>68</v>
      </c>
      <c r="B27" s="223">
        <v>17</v>
      </c>
      <c r="C27" s="220" t="s">
        <v>69</v>
      </c>
      <c r="D27" s="219">
        <v>8</v>
      </c>
      <c r="E27" s="220" t="s">
        <v>70</v>
      </c>
    </row>
    <row r="28" spans="1:10" ht="48.75" customHeight="1">
      <c r="A28" s="338" t="s">
        <v>71</v>
      </c>
      <c r="B28" s="223">
        <v>18</v>
      </c>
      <c r="C28" s="228" t="s">
        <v>72</v>
      </c>
      <c r="D28" s="223"/>
      <c r="E28" s="224"/>
    </row>
    <row r="29" spans="1:10" ht="87" customHeight="1">
      <c r="A29" s="338"/>
      <c r="B29" s="223">
        <v>19</v>
      </c>
      <c r="C29" s="228" t="s">
        <v>73</v>
      </c>
      <c r="D29" s="223"/>
      <c r="E29" s="224"/>
    </row>
    <row r="30" spans="1:10" ht="20.100000000000001" customHeight="1">
      <c r="A30" s="339" t="s">
        <v>74</v>
      </c>
      <c r="B30" s="339"/>
      <c r="C30" s="339"/>
      <c r="D30" s="339"/>
      <c r="E30" s="339"/>
    </row>
    <row r="31" spans="1:10" ht="20.100000000000001" customHeight="1">
      <c r="A31" s="218" t="s">
        <v>37</v>
      </c>
      <c r="B31" s="218" t="s">
        <v>38</v>
      </c>
      <c r="C31" s="218" t="s">
        <v>75</v>
      </c>
      <c r="D31" s="218" t="s">
        <v>40</v>
      </c>
      <c r="E31" s="218" t="s">
        <v>76</v>
      </c>
    </row>
    <row r="32" spans="1:10" ht="98.45" customHeight="1">
      <c r="A32" s="338" t="s">
        <v>77</v>
      </c>
      <c r="B32" s="219">
        <v>1</v>
      </c>
      <c r="C32" s="220" t="s">
        <v>78</v>
      </c>
      <c r="D32" s="219">
        <v>1</v>
      </c>
      <c r="E32" s="220" t="s">
        <v>79</v>
      </c>
    </row>
    <row r="33" spans="1:5" ht="81" customHeight="1">
      <c r="A33" s="338"/>
      <c r="B33" s="219">
        <v>2</v>
      </c>
      <c r="C33" s="220" t="s">
        <v>80</v>
      </c>
      <c r="D33" s="219">
        <v>2</v>
      </c>
      <c r="E33" s="220" t="s">
        <v>81</v>
      </c>
    </row>
    <row r="34" spans="1:5" ht="92.1" customHeight="1">
      <c r="A34" s="338"/>
      <c r="B34" s="219"/>
      <c r="C34" s="220"/>
      <c r="D34" s="219">
        <v>3</v>
      </c>
      <c r="E34" s="220" t="s">
        <v>82</v>
      </c>
    </row>
    <row r="35" spans="1:5" ht="68.25" customHeight="1">
      <c r="A35" s="338"/>
      <c r="B35" s="219"/>
      <c r="C35" s="220"/>
      <c r="D35" s="219">
        <v>4</v>
      </c>
      <c r="E35" s="220" t="s">
        <v>83</v>
      </c>
    </row>
    <row r="36" spans="1:5" ht="68.25" customHeight="1">
      <c r="A36" s="338"/>
      <c r="B36" s="219"/>
      <c r="C36" s="222"/>
      <c r="D36" s="219">
        <v>5</v>
      </c>
      <c r="E36" s="220" t="s">
        <v>84</v>
      </c>
    </row>
    <row r="37" spans="1:5" ht="41.45" customHeight="1">
      <c r="A37" s="338"/>
      <c r="B37" s="219"/>
      <c r="C37" s="228"/>
      <c r="D37" s="219">
        <v>6</v>
      </c>
      <c r="E37" s="220" t="s">
        <v>85</v>
      </c>
    </row>
    <row r="38" spans="1:5" ht="49.5" customHeight="1">
      <c r="A38" s="338"/>
      <c r="B38" s="219"/>
      <c r="C38" s="228"/>
      <c r="D38" s="219">
        <v>7</v>
      </c>
      <c r="E38" s="228" t="s">
        <v>86</v>
      </c>
    </row>
    <row r="39" spans="1:5" ht="49.5" customHeight="1">
      <c r="A39" s="338" t="s">
        <v>87</v>
      </c>
      <c r="B39" s="219">
        <v>3</v>
      </c>
      <c r="C39" s="228" t="s">
        <v>88</v>
      </c>
      <c r="D39" s="219">
        <v>8</v>
      </c>
      <c r="E39" s="228" t="s">
        <v>89</v>
      </c>
    </row>
    <row r="40" spans="1:5" ht="49.5" customHeight="1">
      <c r="A40" s="338"/>
      <c r="B40" s="219"/>
      <c r="C40" s="228"/>
      <c r="D40" s="219">
        <v>9</v>
      </c>
      <c r="E40" s="228" t="s">
        <v>90</v>
      </c>
    </row>
    <row r="41" spans="1:5" s="229" customFormat="1" ht="68.25" customHeight="1">
      <c r="A41" s="338"/>
      <c r="B41" s="219"/>
      <c r="C41" s="228"/>
      <c r="D41" s="219">
        <v>10</v>
      </c>
      <c r="E41" s="228" t="s">
        <v>91</v>
      </c>
    </row>
    <row r="42" spans="1:5" s="229" customFormat="1" ht="78.75" customHeight="1">
      <c r="A42" s="338"/>
      <c r="B42" s="219"/>
      <c r="C42" s="230"/>
      <c r="D42" s="219">
        <v>11</v>
      </c>
      <c r="E42" s="228" t="s">
        <v>92</v>
      </c>
    </row>
    <row r="43" spans="1:5" s="229" customFormat="1" ht="42.75">
      <c r="A43" s="338" t="s">
        <v>93</v>
      </c>
      <c r="B43" s="219">
        <v>4</v>
      </c>
      <c r="C43" s="220" t="s">
        <v>94</v>
      </c>
      <c r="D43" s="219">
        <v>12</v>
      </c>
      <c r="E43" s="231" t="s">
        <v>95</v>
      </c>
    </row>
    <row r="44" spans="1:5" s="229" customFormat="1" ht="55.5" customHeight="1">
      <c r="A44" s="338"/>
      <c r="B44" s="219">
        <v>5</v>
      </c>
      <c r="C44" s="220" t="s">
        <v>96</v>
      </c>
      <c r="D44" s="219"/>
      <c r="E44" s="220"/>
    </row>
    <row r="45" spans="1:5" s="229" customFormat="1" ht="42.75">
      <c r="A45" s="338"/>
      <c r="B45" s="219">
        <v>6</v>
      </c>
      <c r="C45" s="220" t="s">
        <v>97</v>
      </c>
      <c r="D45" s="219">
        <v>13</v>
      </c>
      <c r="E45" s="220" t="s">
        <v>98</v>
      </c>
    </row>
    <row r="46" spans="1:5" s="229" customFormat="1" ht="61.5" customHeight="1">
      <c r="A46" s="338"/>
      <c r="B46" s="219">
        <v>7</v>
      </c>
      <c r="C46" s="220" t="s">
        <v>99</v>
      </c>
      <c r="D46" s="219">
        <v>14</v>
      </c>
      <c r="E46" s="220" t="s">
        <v>100</v>
      </c>
    </row>
    <row r="47" spans="1:5" ht="71.25" customHeight="1">
      <c r="A47" s="338"/>
      <c r="B47" s="219">
        <v>8</v>
      </c>
      <c r="C47" s="231" t="s">
        <v>101</v>
      </c>
      <c r="D47" s="219">
        <v>15</v>
      </c>
      <c r="E47" s="220" t="s">
        <v>102</v>
      </c>
    </row>
    <row r="48" spans="1:5" ht="105" customHeight="1">
      <c r="A48" s="338"/>
      <c r="B48" s="219">
        <v>9</v>
      </c>
      <c r="C48" s="220" t="s">
        <v>103</v>
      </c>
      <c r="D48" s="219">
        <v>16</v>
      </c>
      <c r="E48" s="220" t="s">
        <v>104</v>
      </c>
    </row>
    <row r="49" spans="1:5" ht="75.599999999999994" customHeight="1">
      <c r="A49" s="338" t="s">
        <v>105</v>
      </c>
      <c r="B49" s="219">
        <v>10</v>
      </c>
      <c r="C49" s="220" t="s">
        <v>106</v>
      </c>
      <c r="D49" s="219">
        <v>17</v>
      </c>
      <c r="E49" s="220" t="s">
        <v>107</v>
      </c>
    </row>
    <row r="50" spans="1:5" ht="62.45" customHeight="1">
      <c r="A50" s="338"/>
      <c r="B50" s="219">
        <v>11</v>
      </c>
      <c r="C50" s="220" t="s">
        <v>108</v>
      </c>
      <c r="D50" s="221">
        <v>18</v>
      </c>
      <c r="E50" s="220" t="s">
        <v>109</v>
      </c>
    </row>
    <row r="51" spans="1:5" ht="28.5">
      <c r="A51" s="338"/>
      <c r="B51" s="219">
        <v>12</v>
      </c>
      <c r="C51" s="220" t="s">
        <v>110</v>
      </c>
      <c r="D51" s="221">
        <v>19</v>
      </c>
      <c r="E51" s="220" t="s">
        <v>111</v>
      </c>
    </row>
    <row r="52" spans="1:5" ht="57">
      <c r="A52" s="338" t="s">
        <v>112</v>
      </c>
      <c r="B52" s="219">
        <v>13</v>
      </c>
      <c r="C52" s="220" t="s">
        <v>113</v>
      </c>
      <c r="D52" s="221">
        <v>20</v>
      </c>
      <c r="E52" s="231" t="s">
        <v>114</v>
      </c>
    </row>
    <row r="53" spans="1:5" ht="28.5">
      <c r="A53" s="338"/>
      <c r="B53" s="219">
        <v>14</v>
      </c>
      <c r="C53" s="220" t="s">
        <v>115</v>
      </c>
      <c r="D53" s="221">
        <v>21</v>
      </c>
      <c r="E53" s="231" t="s">
        <v>116</v>
      </c>
    </row>
    <row r="54" spans="1:5" ht="71.25">
      <c r="A54" s="338"/>
      <c r="B54" s="219">
        <v>15</v>
      </c>
      <c r="C54" s="220" t="s">
        <v>117</v>
      </c>
      <c r="D54" s="221"/>
      <c r="E54" s="231"/>
    </row>
    <row r="55" spans="1:5" ht="28.5">
      <c r="A55" s="338"/>
      <c r="B55" s="219">
        <v>16</v>
      </c>
      <c r="C55" s="220" t="s">
        <v>118</v>
      </c>
      <c r="D55" s="221"/>
      <c r="E55" s="231"/>
    </row>
    <row r="56" spans="1:5">
      <c r="A56" s="338"/>
      <c r="B56" s="219">
        <v>17</v>
      </c>
      <c r="C56" s="220" t="s">
        <v>119</v>
      </c>
      <c r="D56" s="221"/>
      <c r="E56" s="231"/>
    </row>
    <row r="57" spans="1:5" ht="28.5">
      <c r="A57" s="338"/>
      <c r="B57" s="219">
        <v>18</v>
      </c>
      <c r="C57" s="220" t="s">
        <v>120</v>
      </c>
      <c r="D57" s="221"/>
      <c r="E57" s="231"/>
    </row>
    <row r="58" spans="1:5" ht="28.5">
      <c r="A58" s="338"/>
      <c r="B58" s="219">
        <v>19</v>
      </c>
      <c r="C58" s="220" t="s">
        <v>121</v>
      </c>
      <c r="D58" s="221"/>
      <c r="E58" s="231"/>
    </row>
    <row r="59" spans="1:5" ht="28.5">
      <c r="A59" s="338"/>
      <c r="B59" s="219">
        <v>20</v>
      </c>
      <c r="C59" s="220" t="s">
        <v>122</v>
      </c>
      <c r="D59" s="221"/>
      <c r="E59" s="231"/>
    </row>
    <row r="60" spans="1:5" ht="28.5">
      <c r="A60" s="338"/>
      <c r="B60" s="219">
        <v>21</v>
      </c>
      <c r="C60" s="220" t="s">
        <v>123</v>
      </c>
      <c r="D60" s="221"/>
      <c r="E60" s="231"/>
    </row>
    <row r="61" spans="1:5">
      <c r="A61" s="338"/>
      <c r="B61" s="219">
        <v>22</v>
      </c>
      <c r="C61" s="220" t="s">
        <v>124</v>
      </c>
      <c r="D61" s="221"/>
      <c r="E61" s="232"/>
    </row>
    <row r="62" spans="1:5" ht="42.75" customHeight="1">
      <c r="A62" s="338" t="s">
        <v>125</v>
      </c>
      <c r="B62" s="219">
        <v>23</v>
      </c>
      <c r="C62" s="220" t="s">
        <v>126</v>
      </c>
      <c r="D62" s="221">
        <v>22</v>
      </c>
      <c r="E62" s="231" t="s">
        <v>127</v>
      </c>
    </row>
    <row r="63" spans="1:5" ht="42.75">
      <c r="A63" s="338"/>
      <c r="B63" s="219">
        <v>24</v>
      </c>
      <c r="C63" s="220" t="s">
        <v>128</v>
      </c>
      <c r="D63" s="221">
        <v>23</v>
      </c>
      <c r="E63" s="220" t="s">
        <v>129</v>
      </c>
    </row>
    <row r="64" spans="1:5">
      <c r="A64" s="338"/>
      <c r="B64" s="219">
        <v>25</v>
      </c>
      <c r="C64" s="220" t="s">
        <v>130</v>
      </c>
      <c r="D64" s="221"/>
      <c r="E64" s="231"/>
    </row>
    <row r="65" spans="1:10" ht="42.75">
      <c r="A65" s="342" t="s">
        <v>131</v>
      </c>
      <c r="B65" s="219">
        <v>26</v>
      </c>
      <c r="C65" s="220" t="s">
        <v>132</v>
      </c>
      <c r="D65" s="221">
        <v>24</v>
      </c>
      <c r="E65" s="231" t="s">
        <v>133</v>
      </c>
    </row>
    <row r="66" spans="1:10" ht="45" customHeight="1">
      <c r="A66" s="343"/>
      <c r="B66" s="219"/>
      <c r="C66" s="220"/>
      <c r="D66" s="221"/>
      <c r="E66" s="221"/>
    </row>
    <row r="67" spans="1:10" ht="77.099999999999994" customHeight="1">
      <c r="A67" s="338" t="s">
        <v>134</v>
      </c>
      <c r="B67" s="219">
        <v>27</v>
      </c>
      <c r="C67" s="220" t="s">
        <v>135</v>
      </c>
      <c r="D67" s="221">
        <v>25</v>
      </c>
      <c r="E67" s="220" t="s">
        <v>136</v>
      </c>
    </row>
    <row r="68" spans="1:10" ht="15.95" customHeight="1">
      <c r="A68" s="338"/>
      <c r="B68" s="219"/>
      <c r="C68" s="220"/>
      <c r="D68" s="221">
        <v>26</v>
      </c>
      <c r="E68" s="220" t="s">
        <v>137</v>
      </c>
    </row>
    <row r="69" spans="1:10" ht="50.1" customHeight="1">
      <c r="A69" s="338" t="s">
        <v>138</v>
      </c>
      <c r="B69" s="219">
        <v>28</v>
      </c>
      <c r="C69" s="231" t="s">
        <v>139</v>
      </c>
      <c r="D69" s="221">
        <v>27</v>
      </c>
      <c r="E69" s="231" t="s">
        <v>140</v>
      </c>
    </row>
    <row r="70" spans="1:10" ht="50.1" customHeight="1">
      <c r="A70" s="338"/>
      <c r="B70" s="219">
        <v>29</v>
      </c>
      <c r="C70" s="231" t="s">
        <v>141</v>
      </c>
      <c r="D70" s="221">
        <v>28</v>
      </c>
      <c r="E70" s="231" t="s">
        <v>142</v>
      </c>
    </row>
    <row r="71" spans="1:10" ht="50.1" customHeight="1">
      <c r="A71" s="338"/>
      <c r="B71" s="219"/>
      <c r="C71" s="222"/>
      <c r="D71" s="221">
        <v>29</v>
      </c>
      <c r="E71" s="231" t="s">
        <v>143</v>
      </c>
    </row>
    <row r="72" spans="1:10" ht="50.1" customHeight="1">
      <c r="A72" s="338"/>
      <c r="B72" s="219"/>
      <c r="C72" s="233"/>
      <c r="D72" s="221">
        <v>30</v>
      </c>
      <c r="E72" s="231" t="s">
        <v>144</v>
      </c>
    </row>
    <row r="73" spans="1:10" ht="50.1" customHeight="1">
      <c r="A73" s="338"/>
      <c r="B73" s="219"/>
      <c r="C73" s="231"/>
      <c r="D73" s="221">
        <v>31</v>
      </c>
      <c r="E73" s="231" t="s">
        <v>145</v>
      </c>
    </row>
    <row r="74" spans="1:10" ht="50.1" customHeight="1">
      <c r="A74" s="338"/>
      <c r="B74" s="219"/>
      <c r="C74" s="231"/>
      <c r="D74" s="221">
        <v>32</v>
      </c>
      <c r="E74" s="231" t="s">
        <v>146</v>
      </c>
    </row>
    <row r="75" spans="1:10" ht="50.1" customHeight="1">
      <c r="A75" s="338"/>
      <c r="B75" s="219"/>
      <c r="C75" s="231"/>
      <c r="D75" s="221">
        <v>33</v>
      </c>
      <c r="E75" s="233" t="s">
        <v>147</v>
      </c>
    </row>
    <row r="76" spans="1:10" ht="39.950000000000003" customHeight="1">
      <c r="A76" s="338"/>
      <c r="B76" s="219"/>
      <c r="C76" s="221"/>
      <c r="D76" s="221">
        <v>34</v>
      </c>
      <c r="E76" s="231" t="s">
        <v>148</v>
      </c>
    </row>
    <row r="77" spans="1:10" ht="39.950000000000003" customHeight="1">
      <c r="A77" s="342" t="s">
        <v>149</v>
      </c>
      <c r="B77" s="219">
        <v>30</v>
      </c>
      <c r="C77" s="220" t="s">
        <v>150</v>
      </c>
      <c r="D77" s="221">
        <v>35</v>
      </c>
      <c r="E77" s="220" t="s">
        <v>151</v>
      </c>
    </row>
    <row r="78" spans="1:10" ht="72" customHeight="1">
      <c r="A78" s="344"/>
      <c r="B78" s="219">
        <v>31</v>
      </c>
      <c r="C78" s="220" t="s">
        <v>152</v>
      </c>
      <c r="D78" s="221">
        <v>36</v>
      </c>
      <c r="E78" s="220" t="s">
        <v>153</v>
      </c>
    </row>
    <row r="79" spans="1:10" ht="72" customHeight="1">
      <c r="A79" s="344"/>
      <c r="B79" s="219">
        <v>32</v>
      </c>
      <c r="C79" s="220" t="s">
        <v>154</v>
      </c>
      <c r="D79" s="234">
        <v>37</v>
      </c>
      <c r="E79" s="220" t="s">
        <v>528</v>
      </c>
    </row>
    <row r="80" spans="1:10" ht="72" customHeight="1">
      <c r="A80" s="344"/>
      <c r="B80" s="219">
        <v>33</v>
      </c>
      <c r="C80" s="220" t="s">
        <v>155</v>
      </c>
      <c r="D80" s="234">
        <v>38</v>
      </c>
      <c r="E80" s="220" t="s">
        <v>156</v>
      </c>
      <c r="J80" s="212" t="s">
        <v>35</v>
      </c>
    </row>
    <row r="81" spans="1:5" ht="72" customHeight="1">
      <c r="A81" s="344"/>
      <c r="B81" s="235">
        <v>34</v>
      </c>
      <c r="C81" s="236" t="s">
        <v>157</v>
      </c>
      <c r="D81" s="237">
        <v>39</v>
      </c>
      <c r="E81" s="236" t="s">
        <v>158</v>
      </c>
    </row>
    <row r="82" spans="1:5" ht="72" customHeight="1">
      <c r="B82" s="303"/>
      <c r="C82" s="304"/>
      <c r="D82" s="303"/>
    </row>
    <row r="83" spans="1:5" ht="57">
      <c r="A83" s="305" t="s">
        <v>529</v>
      </c>
      <c r="B83" s="325" t="s">
        <v>530</v>
      </c>
      <c r="C83" s="326"/>
      <c r="D83" s="306" t="s">
        <v>531</v>
      </c>
      <c r="E83" s="307" t="s">
        <v>532</v>
      </c>
    </row>
    <row r="84" spans="1:5" ht="28.5">
      <c r="A84" s="308" t="s">
        <v>533</v>
      </c>
      <c r="B84" s="327" t="s">
        <v>534</v>
      </c>
      <c r="C84" s="328"/>
      <c r="D84" s="309" t="s">
        <v>535</v>
      </c>
      <c r="E84" s="310" t="s">
        <v>536</v>
      </c>
    </row>
  </sheetData>
  <mergeCells count="27">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A6:A7"/>
    <mergeCell ref="B6:C6"/>
    <mergeCell ref="D6:E6"/>
    <mergeCell ref="B7:C7"/>
    <mergeCell ref="D7:E7"/>
    <mergeCell ref="B83:C83"/>
    <mergeCell ref="B84:C84"/>
    <mergeCell ref="B1:D1"/>
    <mergeCell ref="B2:C2"/>
    <mergeCell ref="B4:E4"/>
  </mergeCells>
  <pageMargins left="0.7" right="0.7" top="0.75" bottom="0.75" header="0.3" footer="0.3"/>
  <pageSetup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2" sqref="A2:F14"/>
    </sheetView>
  </sheetViews>
  <sheetFormatPr baseColWidth="10" defaultColWidth="10.42578125" defaultRowHeight="114.75" customHeight="1"/>
  <cols>
    <col min="1" max="1" width="60.85546875" style="254" customWidth="1"/>
    <col min="2" max="2" width="15.85546875" style="255" customWidth="1"/>
    <col min="3" max="5" width="15.85546875" style="256" customWidth="1"/>
    <col min="6" max="6" width="40.85546875" style="254" customWidth="1"/>
    <col min="7" max="7" width="2.7109375" style="241" customWidth="1"/>
    <col min="8" max="16384" width="10.42578125" style="241"/>
  </cols>
  <sheetData>
    <row r="1" spans="1:6" ht="114.75" customHeight="1">
      <c r="A1" s="240"/>
      <c r="B1" s="346" t="s">
        <v>159</v>
      </c>
      <c r="C1" s="346"/>
      <c r="D1" s="346"/>
      <c r="E1" s="346"/>
      <c r="F1" s="240"/>
    </row>
    <row r="2" spans="1:6" ht="42.75" customHeight="1">
      <c r="A2" s="345" t="s">
        <v>160</v>
      </c>
      <c r="B2" s="345"/>
      <c r="C2" s="345"/>
      <c r="D2" s="345"/>
      <c r="E2" s="345"/>
      <c r="F2" s="345"/>
    </row>
    <row r="3" spans="1:6" ht="26.25" customHeight="1">
      <c r="A3" s="347" t="s">
        <v>161</v>
      </c>
      <c r="B3" s="348" t="s">
        <v>162</v>
      </c>
      <c r="C3" s="348"/>
      <c r="D3" s="348"/>
      <c r="E3" s="348"/>
      <c r="F3" s="297" t="s">
        <v>163</v>
      </c>
    </row>
    <row r="4" spans="1:6" ht="26.25" customHeight="1">
      <c r="A4" s="347"/>
      <c r="B4" s="242" t="s">
        <v>164</v>
      </c>
      <c r="C4" s="242" t="s">
        <v>165</v>
      </c>
      <c r="D4" s="242" t="s">
        <v>166</v>
      </c>
      <c r="E4" s="242" t="s">
        <v>167</v>
      </c>
      <c r="F4" s="243"/>
    </row>
    <row r="5" spans="1:6" ht="48" customHeight="1">
      <c r="A5" s="244" t="s">
        <v>168</v>
      </c>
      <c r="B5" s="245"/>
      <c r="C5" s="246"/>
      <c r="D5" s="246">
        <v>8.9</v>
      </c>
      <c r="E5" s="246">
        <v>13.16</v>
      </c>
      <c r="F5" s="247" t="s">
        <v>169</v>
      </c>
    </row>
    <row r="6" spans="1:6" ht="48" customHeight="1">
      <c r="A6" s="248" t="s">
        <v>170</v>
      </c>
      <c r="B6" s="245"/>
      <c r="C6" s="246"/>
      <c r="D6" s="246">
        <v>11</v>
      </c>
      <c r="E6" s="246" t="s">
        <v>171</v>
      </c>
      <c r="F6" s="247" t="s">
        <v>169</v>
      </c>
    </row>
    <row r="7" spans="1:6" ht="48" customHeight="1">
      <c r="A7" s="248" t="s">
        <v>172</v>
      </c>
      <c r="B7" s="249"/>
      <c r="C7" s="250"/>
      <c r="D7" s="250">
        <v>1</v>
      </c>
      <c r="E7" s="250" t="s">
        <v>173</v>
      </c>
      <c r="F7" s="247" t="s">
        <v>169</v>
      </c>
    </row>
    <row r="8" spans="1:6" ht="48" customHeight="1">
      <c r="A8" s="251" t="s">
        <v>174</v>
      </c>
      <c r="B8" s="249">
        <v>16</v>
      </c>
      <c r="C8" s="250">
        <v>3.4</v>
      </c>
      <c r="D8" s="250" t="s">
        <v>175</v>
      </c>
      <c r="E8" s="250" t="s">
        <v>176</v>
      </c>
      <c r="F8" s="247" t="s">
        <v>169</v>
      </c>
    </row>
    <row r="9" spans="1:6" ht="48" customHeight="1">
      <c r="A9" s="251" t="s">
        <v>177</v>
      </c>
      <c r="B9" s="249" t="s">
        <v>178</v>
      </c>
      <c r="C9" s="249">
        <v>7</v>
      </c>
      <c r="D9" s="246" t="s">
        <v>179</v>
      </c>
      <c r="E9" s="246" t="s">
        <v>180</v>
      </c>
      <c r="F9" s="247" t="s">
        <v>169</v>
      </c>
    </row>
    <row r="10" spans="1:6" ht="48" customHeight="1">
      <c r="A10" s="248" t="s">
        <v>181</v>
      </c>
      <c r="B10" s="245"/>
      <c r="C10" s="246"/>
      <c r="D10" s="246" t="s">
        <v>182</v>
      </c>
      <c r="E10" s="246">
        <v>28</v>
      </c>
      <c r="F10" s="247" t="s">
        <v>169</v>
      </c>
    </row>
    <row r="11" spans="1:6" ht="48" customHeight="1">
      <c r="A11" s="252" t="s">
        <v>183</v>
      </c>
      <c r="B11" s="249"/>
      <c r="C11" s="250"/>
      <c r="D11" s="250" t="s">
        <v>184</v>
      </c>
      <c r="E11" s="250">
        <v>20.21</v>
      </c>
      <c r="F11" s="253" t="s">
        <v>169</v>
      </c>
    </row>
    <row r="12" spans="1:6" ht="48" customHeight="1">
      <c r="A12" s="252" t="s">
        <v>185</v>
      </c>
      <c r="B12" s="249"/>
      <c r="C12" s="250"/>
      <c r="D12" s="246" t="s">
        <v>186</v>
      </c>
      <c r="E12" s="250" t="s">
        <v>187</v>
      </c>
      <c r="F12" s="253" t="s">
        <v>169</v>
      </c>
    </row>
    <row r="13" spans="1:6" ht="48" customHeight="1">
      <c r="A13" s="252" t="s">
        <v>188</v>
      </c>
      <c r="B13" s="249">
        <v>2.17</v>
      </c>
      <c r="C13" s="250">
        <v>8</v>
      </c>
      <c r="D13" s="250">
        <v>1</v>
      </c>
      <c r="E13" s="250" t="s">
        <v>189</v>
      </c>
      <c r="F13" s="253" t="s">
        <v>190</v>
      </c>
    </row>
    <row r="14" spans="1:6" ht="78" customHeight="1">
      <c r="A14" s="264" t="s">
        <v>191</v>
      </c>
      <c r="B14" s="249" t="s">
        <v>192</v>
      </c>
      <c r="C14" s="250"/>
      <c r="D14" s="250" t="s">
        <v>193</v>
      </c>
      <c r="E14" s="250" t="s">
        <v>194</v>
      </c>
      <c r="F14" s="253" t="s">
        <v>169</v>
      </c>
    </row>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4"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9" t="s">
        <v>195</v>
      </c>
      <c r="C2" s="350"/>
      <c r="D2" s="350"/>
      <c r="E2" s="350"/>
      <c r="F2" s="350"/>
      <c r="G2" s="351"/>
    </row>
    <row r="3" spans="2:9" ht="15">
      <c r="B3" s="352" t="s">
        <v>196</v>
      </c>
      <c r="C3" s="353"/>
      <c r="D3" s="354"/>
      <c r="E3" s="354"/>
      <c r="F3" s="354"/>
      <c r="G3" s="355"/>
    </row>
    <row r="4" spans="2:9" ht="88.5" customHeight="1">
      <c r="B4" s="356" t="s">
        <v>197</v>
      </c>
      <c r="C4" s="357"/>
      <c r="D4" s="357"/>
      <c r="E4" s="357"/>
      <c r="F4" s="357"/>
      <c r="G4" s="358"/>
    </row>
    <row r="5" spans="2:9" ht="15">
      <c r="B5" s="118"/>
      <c r="C5" s="133"/>
      <c r="D5" s="134"/>
      <c r="E5" s="135"/>
      <c r="F5" s="135"/>
      <c r="G5" s="135"/>
    </row>
    <row r="6" spans="2:9" ht="16.5" customHeight="1">
      <c r="B6" s="359" t="s">
        <v>198</v>
      </c>
      <c r="C6" s="360"/>
      <c r="D6" s="360"/>
      <c r="E6" s="360"/>
      <c r="F6" s="360"/>
      <c r="G6" s="361"/>
    </row>
    <row r="7" spans="2:9" ht="76.5" customHeight="1">
      <c r="B7" s="359"/>
      <c r="C7" s="360"/>
      <c r="D7" s="360"/>
      <c r="E7" s="360"/>
      <c r="F7" s="360"/>
      <c r="G7" s="361"/>
    </row>
    <row r="8" spans="2:9" ht="15" thickBot="1">
      <c r="B8" s="136"/>
      <c r="C8" s="137"/>
      <c r="D8" s="137"/>
      <c r="E8" s="138"/>
      <c r="F8" s="139"/>
      <c r="G8" s="139"/>
    </row>
    <row r="9" spans="2:9">
      <c r="B9" s="140"/>
      <c r="C9" s="141" t="s">
        <v>199</v>
      </c>
      <c r="D9" s="362" t="s">
        <v>200</v>
      </c>
      <c r="E9" s="363"/>
      <c r="F9" s="364" t="s">
        <v>201</v>
      </c>
      <c r="G9" s="365"/>
    </row>
    <row r="10" spans="2:9" ht="15" customHeight="1">
      <c r="B10" s="142"/>
      <c r="C10" s="120">
        <v>5</v>
      </c>
      <c r="D10" s="366" t="s">
        <v>202</v>
      </c>
      <c r="E10" s="367"/>
      <c r="F10" s="368" t="s">
        <v>203</v>
      </c>
      <c r="G10" s="369"/>
      <c r="H10" s="395"/>
      <c r="I10" s="395"/>
    </row>
    <row r="11" spans="2:9">
      <c r="B11" s="142"/>
      <c r="C11" s="120">
        <v>5</v>
      </c>
      <c r="D11" s="366" t="s">
        <v>204</v>
      </c>
      <c r="E11" s="367"/>
      <c r="F11" s="368" t="s">
        <v>205</v>
      </c>
      <c r="G11" s="369"/>
      <c r="H11" s="395"/>
      <c r="I11" s="395"/>
    </row>
    <row r="12" spans="2:9">
      <c r="B12" s="142"/>
      <c r="C12" s="120">
        <v>5</v>
      </c>
      <c r="D12" s="366" t="s">
        <v>206</v>
      </c>
      <c r="E12" s="367"/>
      <c r="F12" s="368" t="s">
        <v>207</v>
      </c>
      <c r="G12" s="369"/>
      <c r="H12" s="395"/>
      <c r="I12" s="395"/>
    </row>
    <row r="13" spans="2:9" ht="27.75" customHeight="1">
      <c r="B13" s="142"/>
      <c r="C13" s="120">
        <v>5</v>
      </c>
      <c r="D13" s="366" t="s">
        <v>208</v>
      </c>
      <c r="E13" s="367"/>
      <c r="F13" s="368" t="s">
        <v>209</v>
      </c>
      <c r="G13" s="369"/>
      <c r="H13" s="395"/>
      <c r="I13" s="395"/>
    </row>
    <row r="14" spans="2:9">
      <c r="B14" s="142"/>
      <c r="C14" s="120">
        <v>5</v>
      </c>
      <c r="D14" s="366" t="s">
        <v>210</v>
      </c>
      <c r="E14" s="367"/>
      <c r="F14" s="368" t="s">
        <v>211</v>
      </c>
      <c r="G14" s="369"/>
      <c r="H14" s="395"/>
      <c r="I14" s="395"/>
    </row>
    <row r="15" spans="2:9" ht="41.25" customHeight="1">
      <c r="B15" s="142"/>
      <c r="C15" s="120">
        <v>5</v>
      </c>
      <c r="D15" s="366" t="s">
        <v>212</v>
      </c>
      <c r="E15" s="367"/>
      <c r="F15" s="368" t="s">
        <v>213</v>
      </c>
      <c r="G15" s="369"/>
      <c r="H15" s="395"/>
      <c r="I15" s="395"/>
    </row>
    <row r="16" spans="2:9" ht="41.25" customHeight="1">
      <c r="B16" s="142"/>
      <c r="C16" s="120">
        <v>5</v>
      </c>
      <c r="D16" s="370" t="s">
        <v>214</v>
      </c>
      <c r="E16" s="371"/>
      <c r="F16" s="368" t="s">
        <v>215</v>
      </c>
      <c r="G16" s="369"/>
      <c r="H16" s="395"/>
      <c r="I16" s="395"/>
    </row>
    <row r="17" spans="2:9" ht="51.75" customHeight="1">
      <c r="B17" s="142"/>
      <c r="C17" s="120">
        <v>5</v>
      </c>
      <c r="D17" s="371" t="s">
        <v>216</v>
      </c>
      <c r="E17" s="374"/>
      <c r="F17" s="368" t="s">
        <v>217</v>
      </c>
      <c r="G17" s="369"/>
      <c r="H17" s="395"/>
      <c r="I17" s="395"/>
    </row>
    <row r="18" spans="2:9" ht="51.75" customHeight="1">
      <c r="B18" s="142"/>
      <c r="C18" s="120">
        <v>5</v>
      </c>
      <c r="D18" s="370" t="s">
        <v>218</v>
      </c>
      <c r="E18" s="371"/>
      <c r="F18" s="368" t="s">
        <v>219</v>
      </c>
      <c r="G18" s="369"/>
      <c r="H18" s="395"/>
      <c r="I18" s="395"/>
    </row>
    <row r="19" spans="2:9" ht="51.75" customHeight="1">
      <c r="B19" s="142"/>
      <c r="C19" s="120">
        <v>5</v>
      </c>
      <c r="D19" s="125" t="s">
        <v>220</v>
      </c>
      <c r="E19" s="126"/>
      <c r="F19" s="368" t="s">
        <v>221</v>
      </c>
      <c r="G19" s="369"/>
      <c r="H19" s="395"/>
      <c r="I19" s="395"/>
    </row>
    <row r="20" spans="2:9" ht="51.75" customHeight="1">
      <c r="B20" s="142"/>
      <c r="C20" s="120">
        <v>5</v>
      </c>
      <c r="D20" s="125" t="s">
        <v>222</v>
      </c>
      <c r="E20" s="126"/>
      <c r="F20" s="368" t="s">
        <v>223</v>
      </c>
      <c r="G20" s="369"/>
      <c r="H20" s="395"/>
      <c r="I20" s="395"/>
    </row>
    <row r="21" spans="2:9" ht="66.75" customHeight="1">
      <c r="B21" s="142"/>
      <c r="C21" s="120">
        <v>5</v>
      </c>
      <c r="D21" s="370" t="s">
        <v>224</v>
      </c>
      <c r="E21" s="371"/>
      <c r="F21" s="368" t="s">
        <v>225</v>
      </c>
      <c r="G21" s="369"/>
      <c r="H21" s="395"/>
      <c r="I21" s="395"/>
    </row>
    <row r="22" spans="2:9" ht="36" customHeight="1">
      <c r="B22" s="142"/>
      <c r="C22" s="120">
        <v>5</v>
      </c>
      <c r="D22" s="372" t="s">
        <v>226</v>
      </c>
      <c r="E22" s="373"/>
      <c r="F22" s="368" t="s">
        <v>227</v>
      </c>
      <c r="G22" s="369"/>
      <c r="H22" s="404"/>
      <c r="I22" s="404"/>
    </row>
    <row r="23" spans="2:9" ht="26.25" customHeight="1">
      <c r="B23" s="142"/>
      <c r="C23" s="120">
        <v>5</v>
      </c>
      <c r="D23" s="387" t="s">
        <v>228</v>
      </c>
      <c r="E23" s="387"/>
      <c r="F23" s="388" t="s">
        <v>229</v>
      </c>
      <c r="G23" s="369"/>
      <c r="H23" s="395"/>
      <c r="I23" s="395"/>
    </row>
    <row r="24" spans="2:9" ht="26.25" customHeight="1">
      <c r="B24" s="142"/>
      <c r="C24" s="120">
        <v>5</v>
      </c>
      <c r="D24" s="387" t="s">
        <v>230</v>
      </c>
      <c r="E24" s="387"/>
      <c r="F24" s="388" t="s">
        <v>231</v>
      </c>
      <c r="G24" s="369"/>
      <c r="H24" s="395"/>
      <c r="I24" s="395"/>
    </row>
    <row r="25" spans="2:9" ht="26.25" customHeight="1">
      <c r="B25" s="142"/>
      <c r="C25" s="120">
        <v>5</v>
      </c>
      <c r="D25" s="389" t="s">
        <v>232</v>
      </c>
      <c r="E25" s="390"/>
      <c r="F25" s="388" t="s">
        <v>233</v>
      </c>
      <c r="G25" s="369"/>
      <c r="H25" s="395"/>
      <c r="I25" s="395"/>
    </row>
    <row r="26" spans="2:9" ht="27" customHeight="1">
      <c r="B26" s="143"/>
      <c r="C26" s="375" t="s">
        <v>234</v>
      </c>
      <c r="D26" s="376"/>
      <c r="E26" s="376"/>
      <c r="F26" s="376"/>
      <c r="G26" s="377"/>
    </row>
    <row r="27" spans="2:9" ht="27" customHeight="1">
      <c r="B27" s="378" t="s">
        <v>235</v>
      </c>
      <c r="C27" s="379"/>
      <c r="D27" s="379"/>
      <c r="E27" s="379"/>
      <c r="F27" s="379"/>
      <c r="G27" s="380"/>
    </row>
    <row r="28" spans="2:9" ht="10.5" customHeight="1">
      <c r="B28" s="144"/>
      <c r="D28" s="145"/>
      <c r="E28" s="146"/>
      <c r="F28" s="147"/>
      <c r="G28" s="147"/>
    </row>
    <row r="29" spans="2:9">
      <c r="B29" s="144"/>
      <c r="C29" s="148"/>
      <c r="D29" s="381" t="s">
        <v>200</v>
      </c>
      <c r="E29" s="381"/>
      <c r="F29" s="382" t="s">
        <v>201</v>
      </c>
      <c r="G29" s="383"/>
    </row>
    <row r="30" spans="2:9">
      <c r="B30" s="144"/>
      <c r="D30" s="384" t="s">
        <v>202</v>
      </c>
      <c r="E30" s="384"/>
      <c r="F30" s="385" t="s">
        <v>236</v>
      </c>
      <c r="G30" s="386"/>
      <c r="H30" s="395"/>
      <c r="I30" s="395"/>
    </row>
    <row r="31" spans="2:9">
      <c r="B31" s="144"/>
      <c r="D31" s="384" t="s">
        <v>204</v>
      </c>
      <c r="E31" s="384"/>
      <c r="F31" s="385" t="s">
        <v>237</v>
      </c>
      <c r="G31" s="386"/>
      <c r="H31" s="395"/>
      <c r="I31" s="395"/>
    </row>
    <row r="32" spans="2:9">
      <c r="B32" s="144"/>
      <c r="D32" s="384" t="s">
        <v>206</v>
      </c>
      <c r="E32" s="384"/>
      <c r="F32" s="385" t="s">
        <v>238</v>
      </c>
      <c r="G32" s="386"/>
      <c r="H32" s="395"/>
      <c r="I32" s="395"/>
    </row>
    <row r="33" spans="2:9">
      <c r="B33" s="144"/>
      <c r="D33" s="384" t="s">
        <v>208</v>
      </c>
      <c r="E33" s="384"/>
      <c r="F33" s="385" t="s">
        <v>239</v>
      </c>
      <c r="G33" s="386"/>
      <c r="H33" s="395"/>
      <c r="I33" s="395"/>
    </row>
    <row r="34" spans="2:9">
      <c r="B34" s="144"/>
      <c r="D34" s="384" t="s">
        <v>210</v>
      </c>
      <c r="E34" s="384"/>
      <c r="F34" s="385" t="s">
        <v>240</v>
      </c>
      <c r="G34" s="386"/>
      <c r="H34" s="395"/>
      <c r="I34" s="395"/>
    </row>
    <row r="35" spans="2:9" ht="40.9" customHeight="1">
      <c r="B35" s="144"/>
      <c r="D35" s="384" t="s">
        <v>241</v>
      </c>
      <c r="E35" s="384"/>
      <c r="F35" s="385" t="s">
        <v>242</v>
      </c>
      <c r="G35" s="386"/>
      <c r="H35" s="395"/>
      <c r="I35" s="395"/>
    </row>
    <row r="36" spans="2:9" ht="42" customHeight="1">
      <c r="B36" s="119"/>
      <c r="C36" s="149"/>
      <c r="D36" s="384" t="s">
        <v>243</v>
      </c>
      <c r="E36" s="384"/>
      <c r="F36" s="385" t="s">
        <v>244</v>
      </c>
      <c r="G36" s="386"/>
      <c r="H36" s="405"/>
      <c r="I36" s="405"/>
    </row>
    <row r="37" spans="2:9" ht="30.75" customHeight="1">
      <c r="B37" s="119"/>
      <c r="C37" s="149"/>
      <c r="D37" s="384" t="s">
        <v>245</v>
      </c>
      <c r="E37" s="384"/>
      <c r="F37" s="391" t="s">
        <v>246</v>
      </c>
      <c r="G37" s="392"/>
      <c r="H37" s="405"/>
      <c r="I37" s="405"/>
    </row>
    <row r="38" spans="2:9" ht="33" customHeight="1">
      <c r="B38" s="119"/>
      <c r="C38" s="149"/>
      <c r="D38" s="384" t="s">
        <v>247</v>
      </c>
      <c r="E38" s="384"/>
      <c r="F38" s="391" t="s">
        <v>246</v>
      </c>
      <c r="G38" s="392"/>
      <c r="H38" s="405"/>
      <c r="I38" s="405"/>
    </row>
    <row r="39" spans="2:9" ht="30" customHeight="1">
      <c r="B39" s="119"/>
      <c r="C39" s="149"/>
      <c r="D39" s="384" t="s">
        <v>248</v>
      </c>
      <c r="E39" s="384"/>
      <c r="F39" s="391" t="s">
        <v>246</v>
      </c>
      <c r="G39" s="392"/>
      <c r="H39" s="405"/>
      <c r="I39" s="405"/>
    </row>
    <row r="40" spans="2:9" ht="30" customHeight="1">
      <c r="B40" s="119"/>
      <c r="C40" s="149"/>
      <c r="D40" s="384" t="s">
        <v>249</v>
      </c>
      <c r="E40" s="384"/>
      <c r="F40" s="391" t="s">
        <v>246</v>
      </c>
      <c r="G40" s="392"/>
      <c r="H40" s="405"/>
      <c r="I40" s="405"/>
    </row>
    <row r="41" spans="2:9" ht="30" customHeight="1">
      <c r="B41" s="119"/>
      <c r="C41" s="149"/>
      <c r="D41" s="393" t="s">
        <v>250</v>
      </c>
      <c r="E41" s="394"/>
      <c r="F41" s="385" t="s">
        <v>251</v>
      </c>
      <c r="G41" s="386"/>
      <c r="H41" s="405"/>
      <c r="I41" s="405"/>
    </row>
    <row r="42" spans="2:9" ht="35.25" customHeight="1">
      <c r="B42" s="119"/>
      <c r="C42" s="149"/>
      <c r="D42" s="384" t="s">
        <v>252</v>
      </c>
      <c r="E42" s="384"/>
      <c r="F42" s="385" t="s">
        <v>253</v>
      </c>
      <c r="G42" s="386"/>
      <c r="H42" s="405"/>
      <c r="I42" s="405"/>
    </row>
    <row r="43" spans="2:9" ht="31.5" customHeight="1">
      <c r="B43" s="119"/>
      <c r="C43" s="149"/>
      <c r="D43" s="384" t="s">
        <v>245</v>
      </c>
      <c r="E43" s="384"/>
      <c r="F43" s="391" t="s">
        <v>246</v>
      </c>
      <c r="G43" s="392"/>
      <c r="H43" s="405"/>
      <c r="I43" s="405"/>
    </row>
    <row r="44" spans="2:9" ht="35.25" customHeight="1">
      <c r="B44" s="119"/>
      <c r="C44" s="149"/>
      <c r="D44" s="384" t="s">
        <v>254</v>
      </c>
      <c r="E44" s="384"/>
      <c r="F44" s="391" t="s">
        <v>246</v>
      </c>
      <c r="G44" s="392"/>
      <c r="H44" s="405"/>
      <c r="I44" s="405"/>
    </row>
    <row r="45" spans="2:9" ht="57" customHeight="1">
      <c r="B45" s="119"/>
      <c r="C45" s="149"/>
      <c r="D45" s="384" t="s">
        <v>249</v>
      </c>
      <c r="E45" s="384"/>
      <c r="F45" s="391" t="s">
        <v>246</v>
      </c>
      <c r="G45" s="392"/>
      <c r="H45" s="405"/>
      <c r="I45" s="405"/>
    </row>
    <row r="46" spans="2:9" ht="32.25" customHeight="1">
      <c r="B46" s="119"/>
      <c r="C46" s="149"/>
      <c r="D46" s="384" t="s">
        <v>247</v>
      </c>
      <c r="E46" s="384"/>
      <c r="F46" s="391" t="s">
        <v>246</v>
      </c>
      <c r="G46" s="392"/>
      <c r="H46" s="405"/>
      <c r="I46" s="405"/>
    </row>
    <row r="47" spans="2:9" ht="32.25" customHeight="1">
      <c r="B47" s="119"/>
      <c r="C47" s="149"/>
      <c r="D47" s="393" t="s">
        <v>255</v>
      </c>
      <c r="E47" s="394"/>
      <c r="F47" s="402" t="s">
        <v>256</v>
      </c>
      <c r="G47" s="403"/>
      <c r="H47" s="405"/>
      <c r="I47" s="405"/>
    </row>
    <row r="48" spans="2:9" ht="32.25" customHeight="1">
      <c r="B48" s="119"/>
      <c r="C48" s="149"/>
      <c r="D48" s="384" t="s">
        <v>257</v>
      </c>
      <c r="E48" s="384"/>
      <c r="F48" s="385" t="s">
        <v>258</v>
      </c>
      <c r="G48" s="386"/>
      <c r="H48" s="405"/>
      <c r="I48" s="405"/>
    </row>
    <row r="49" spans="2:9" ht="32.25" customHeight="1">
      <c r="B49" s="119"/>
      <c r="C49" s="149"/>
      <c r="D49" s="384" t="s">
        <v>259</v>
      </c>
      <c r="E49" s="384"/>
      <c r="F49" s="385" t="s">
        <v>260</v>
      </c>
      <c r="G49" s="386"/>
      <c r="H49" s="405"/>
      <c r="I49" s="405"/>
    </row>
    <row r="50" spans="2:9" ht="32.25" customHeight="1">
      <c r="B50" s="119"/>
      <c r="C50" s="149"/>
      <c r="D50" s="384" t="s">
        <v>261</v>
      </c>
      <c r="E50" s="384"/>
      <c r="F50" s="385" t="s">
        <v>262</v>
      </c>
      <c r="G50" s="386"/>
      <c r="H50" s="405"/>
      <c r="I50" s="405"/>
    </row>
    <row r="51" spans="2:9" ht="32.25" customHeight="1">
      <c r="B51" s="119"/>
      <c r="C51" s="149"/>
      <c r="D51" s="145"/>
      <c r="E51" s="145"/>
      <c r="F51" s="147"/>
      <c r="G51" s="147"/>
      <c r="H51" s="405"/>
      <c r="I51" s="405"/>
    </row>
    <row r="52" spans="2:9" ht="32.25" customHeight="1">
      <c r="B52" s="119"/>
      <c r="C52" s="149"/>
      <c r="D52" s="145"/>
      <c r="E52" s="145"/>
      <c r="F52" s="147"/>
      <c r="G52" s="147"/>
    </row>
    <row r="53" spans="2:9" ht="32.25" customHeight="1">
      <c r="B53" s="119"/>
      <c r="C53" s="149"/>
      <c r="D53" s="145"/>
      <c r="E53" s="145"/>
      <c r="F53" s="147"/>
      <c r="G53" s="147"/>
    </row>
    <row r="54" spans="2:9" ht="21.75" customHeight="1">
      <c r="B54" s="396" t="s">
        <v>263</v>
      </c>
      <c r="C54" s="397"/>
      <c r="D54" s="397"/>
      <c r="E54" s="397"/>
      <c r="F54" s="397"/>
      <c r="G54" s="398"/>
    </row>
    <row r="55" spans="2:9" ht="21.75" customHeight="1">
      <c r="B55" s="396" t="s">
        <v>264</v>
      </c>
      <c r="C55" s="397"/>
      <c r="D55" s="397"/>
      <c r="E55" s="397"/>
      <c r="F55" s="397"/>
      <c r="G55" s="398"/>
    </row>
    <row r="56" spans="2:9" ht="20.25" customHeight="1">
      <c r="B56" s="396" t="s">
        <v>265</v>
      </c>
      <c r="C56" s="397"/>
      <c r="D56" s="397"/>
      <c r="E56" s="397"/>
      <c r="F56" s="397"/>
      <c r="G56" s="398"/>
    </row>
    <row r="57" spans="2:9" ht="20.25" customHeight="1">
      <c r="B57" s="396" t="s">
        <v>266</v>
      </c>
      <c r="C57" s="397"/>
      <c r="D57" s="397"/>
      <c r="E57" s="397"/>
      <c r="F57" s="397"/>
      <c r="G57" s="398"/>
    </row>
    <row r="58" spans="2:9" ht="18" customHeight="1" thickBot="1">
      <c r="B58" s="399" t="s">
        <v>267</v>
      </c>
      <c r="C58" s="400"/>
      <c r="D58" s="400"/>
      <c r="E58" s="400"/>
      <c r="F58" s="400"/>
      <c r="G58" s="401"/>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89"/>
  <sheetViews>
    <sheetView showGridLines="0" topLeftCell="A22" zoomScale="55" zoomScaleNormal="55" zoomScalePageLayoutView="50" workbookViewId="0">
      <selection activeCell="U43" sqref="U43"/>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37"/>
      <c r="B1" s="438"/>
      <c r="C1" s="438"/>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39"/>
      <c r="B2" s="440"/>
      <c r="C2" s="440"/>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41" t="s">
        <v>268</v>
      </c>
      <c r="B4" s="441"/>
      <c r="C4" s="441"/>
      <c r="D4" s="446" t="s">
        <v>269</v>
      </c>
      <c r="E4" s="446"/>
      <c r="F4" s="446"/>
      <c r="G4" s="446"/>
      <c r="H4" s="446"/>
      <c r="I4" s="446"/>
      <c r="J4" s="446"/>
      <c r="K4" s="446"/>
      <c r="L4" s="446"/>
      <c r="M4" s="446"/>
      <c r="N4" s="446"/>
      <c r="O4" s="446"/>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41" t="s">
        <v>270</v>
      </c>
      <c r="B5" s="441"/>
      <c r="C5" s="441"/>
      <c r="D5" s="447" t="s">
        <v>34</v>
      </c>
      <c r="E5" s="447"/>
      <c r="F5" s="447"/>
      <c r="G5" s="447"/>
      <c r="H5" s="447"/>
      <c r="I5" s="447"/>
      <c r="J5" s="447"/>
      <c r="K5" s="447"/>
      <c r="L5" s="447"/>
      <c r="M5" s="447"/>
      <c r="N5" s="447"/>
      <c r="O5" s="447"/>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41" t="s">
        <v>271</v>
      </c>
      <c r="B6" s="441"/>
      <c r="C6" s="441"/>
      <c r="D6" s="447" t="s">
        <v>272</v>
      </c>
      <c r="E6" s="447"/>
      <c r="F6" s="447"/>
      <c r="G6" s="447"/>
      <c r="H6" s="447"/>
      <c r="I6" s="447"/>
      <c r="J6" s="447"/>
      <c r="K6" s="447"/>
      <c r="L6" s="447"/>
      <c r="M6" s="447"/>
      <c r="N6" s="447"/>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273</v>
      </c>
      <c r="B7" s="154"/>
      <c r="C7" s="154"/>
      <c r="D7" s="445" t="s">
        <v>274</v>
      </c>
      <c r="E7" s="456" t="s">
        <v>275</v>
      </c>
      <c r="F7" s="457"/>
      <c r="G7" s="457"/>
      <c r="H7" s="458"/>
      <c r="I7" s="453" t="s">
        <v>276</v>
      </c>
      <c r="J7" s="454"/>
      <c r="K7" s="454"/>
      <c r="L7" s="454"/>
      <c r="M7" s="455"/>
      <c r="N7" s="451" t="s">
        <v>277</v>
      </c>
      <c r="O7" s="45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42" t="s">
        <v>278</v>
      </c>
      <c r="B8" s="444" t="s">
        <v>279</v>
      </c>
      <c r="C8" s="129" t="s">
        <v>280</v>
      </c>
      <c r="D8" s="445"/>
      <c r="E8" s="436" t="s">
        <v>216</v>
      </c>
      <c r="F8" s="436" t="s">
        <v>281</v>
      </c>
      <c r="G8" s="436" t="s">
        <v>282</v>
      </c>
      <c r="H8" s="436" t="s">
        <v>222</v>
      </c>
      <c r="I8" s="434" t="s">
        <v>283</v>
      </c>
      <c r="J8" s="121" t="s">
        <v>284</v>
      </c>
      <c r="K8" s="434" t="s">
        <v>276</v>
      </c>
      <c r="L8" s="434" t="s">
        <v>285</v>
      </c>
      <c r="M8" s="434" t="s">
        <v>286</v>
      </c>
      <c r="N8" s="448" t="s">
        <v>287</v>
      </c>
      <c r="O8" s="448"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8.25" customHeight="1" thickBot="1">
      <c r="A9" s="443"/>
      <c r="B9" s="445"/>
      <c r="C9" s="94" t="s">
        <v>289</v>
      </c>
      <c r="D9" s="445"/>
      <c r="E9" s="435"/>
      <c r="F9" s="435"/>
      <c r="G9" s="435"/>
      <c r="H9" s="435"/>
      <c r="I9" s="435"/>
      <c r="J9" s="127" t="s">
        <v>290</v>
      </c>
      <c r="K9" s="435" t="s">
        <v>291</v>
      </c>
      <c r="L9" s="435"/>
      <c r="M9" s="435" t="s">
        <v>291</v>
      </c>
      <c r="N9" s="450"/>
      <c r="O9" s="449"/>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14">
        <v>1</v>
      </c>
      <c r="B10" s="406" t="s">
        <v>292</v>
      </c>
      <c r="C10" s="406" t="s">
        <v>293</v>
      </c>
      <c r="D10" s="168" t="s">
        <v>294</v>
      </c>
      <c r="E10" s="425">
        <v>1</v>
      </c>
      <c r="F10" s="425">
        <v>0</v>
      </c>
      <c r="G10" s="428">
        <v>0</v>
      </c>
      <c r="H10" s="42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295</v>
      </c>
      <c r="J10" s="293" t="s">
        <v>296</v>
      </c>
      <c r="K10" s="161" t="str">
        <f>IFERROR(CONCATENATE(INDEX('8- Políticas de Administración '!$B$16:$F$53,MATCH('5- Identificación de Riesgos'!J10,'8- Políticas de Administración '!$C$16:$C$54,0),1)," - ",L10),"")</f>
        <v>Moderado - 3</v>
      </c>
      <c r="L10" s="192">
        <f>IFERROR(VLOOKUP(INDEX('8- Políticas de Administración '!$B$16:$F$63,MATCH('5- Identificación de Riesgos'!J10,'8- Políticas de Administración '!$C$16:$C$64,0),1),'8- Políticas de Administración '!$B$16:$F$64,5,FALSE),"")</f>
        <v>3</v>
      </c>
      <c r="M10" s="406" t="str">
        <f>IFERROR(CONCATENATE(INDEX('8- Políticas de Administración '!$B$16:$F$53,MATCH(ROUND(AVERAGE(L10:L19),0),'8- Políticas de Administración '!$F$16:$F$53,0),1)," - ",ROUND(AVERAGE(L10:L19),0)),"")</f>
        <v>Moderado - 3</v>
      </c>
      <c r="N10" s="468" t="str">
        <f>IFERROR(CONCATENATE(VLOOKUP((LEFT(H10,LEN(H10)-4)&amp;LEFT(M10,LEN(M10)-4)),'9- Matriz de Calor '!$D$18:$E$42,2,0)," - ",RIGHT(H10,1)*RIGHT(M10,1)),"")</f>
        <v>Moderado - 3</v>
      </c>
      <c r="O10" s="466">
        <f>RIGHT(H10,1)*RIGHT(M10,1)</f>
        <v>3</v>
      </c>
      <c r="P10" s="18"/>
    </row>
    <row r="11" spans="1:257" ht="16.5">
      <c r="A11" s="415"/>
      <c r="B11" s="407"/>
      <c r="C11" s="407"/>
      <c r="D11" s="169" t="s">
        <v>297</v>
      </c>
      <c r="E11" s="426"/>
      <c r="F11" s="426"/>
      <c r="G11" s="429"/>
      <c r="H11" s="421"/>
      <c r="I11" s="266"/>
      <c r="J11" s="267"/>
      <c r="K11" s="266" t="str">
        <f>IFERROR(CONCATENATE(INDEX('8- Políticas de Administración '!$B$16:$F$53,MATCH('5- Identificación de Riesgos'!J11,'8- Políticas de Administración '!$C$16:$C$54,0),1)," - ",L11),"")</f>
        <v/>
      </c>
      <c r="L11" s="193" t="str">
        <f>IFERROR(VLOOKUP(INDEX('8- Políticas de Administración '!$B$16:$F$63,MATCH('5- Identificación de Riesgos'!J11,'8- Políticas de Administración '!$C$16:$C$64,0),1),'8- Políticas de Administración '!$B$16:$F$64,5,FALSE),"")</f>
        <v/>
      </c>
      <c r="M11" s="407"/>
      <c r="N11" s="469"/>
      <c r="O11" s="465"/>
      <c r="P11" s="18"/>
    </row>
    <row r="12" spans="1:257" ht="60">
      <c r="A12" s="415"/>
      <c r="B12" s="407"/>
      <c r="C12" s="407"/>
      <c r="D12" s="169" t="s">
        <v>298</v>
      </c>
      <c r="E12" s="426"/>
      <c r="F12" s="426"/>
      <c r="G12" s="429"/>
      <c r="H12" s="421"/>
      <c r="I12" s="266"/>
      <c r="J12" s="267"/>
      <c r="K12" s="266"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407"/>
      <c r="N12" s="469"/>
      <c r="O12" s="465"/>
      <c r="P12" s="18"/>
    </row>
    <row r="13" spans="1:257" ht="16.5">
      <c r="A13" s="415"/>
      <c r="B13" s="407"/>
      <c r="C13" s="407"/>
      <c r="D13" s="170" t="s">
        <v>299</v>
      </c>
      <c r="E13" s="426"/>
      <c r="F13" s="426"/>
      <c r="G13" s="429"/>
      <c r="H13" s="421"/>
      <c r="I13" s="266"/>
      <c r="J13" s="267"/>
      <c r="K13" s="266"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407"/>
      <c r="N13" s="469"/>
      <c r="O13" s="465"/>
      <c r="P13" s="18"/>
    </row>
    <row r="14" spans="1:257" ht="16.5">
      <c r="A14" s="415"/>
      <c r="B14" s="407"/>
      <c r="C14" s="407"/>
      <c r="D14" s="169" t="s">
        <v>300</v>
      </c>
      <c r="E14" s="426"/>
      <c r="F14" s="426"/>
      <c r="G14" s="429"/>
      <c r="H14" s="421"/>
      <c r="I14" s="266"/>
      <c r="J14" s="267"/>
      <c r="K14" s="266"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407"/>
      <c r="N14" s="469"/>
      <c r="O14" s="465"/>
      <c r="P14" s="18"/>
    </row>
    <row r="15" spans="1:257" ht="16.5">
      <c r="A15" s="415"/>
      <c r="B15" s="407"/>
      <c r="C15" s="407"/>
      <c r="D15" s="273"/>
      <c r="E15" s="426"/>
      <c r="F15" s="426"/>
      <c r="G15" s="429"/>
      <c r="H15" s="421"/>
      <c r="I15" s="266"/>
      <c r="J15" s="267"/>
      <c r="K15" s="266"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407"/>
      <c r="N15" s="469"/>
      <c r="O15" s="465"/>
      <c r="P15" s="18"/>
    </row>
    <row r="16" spans="1:257" ht="16.5">
      <c r="A16" s="415"/>
      <c r="B16" s="407"/>
      <c r="C16" s="407"/>
      <c r="D16" s="273"/>
      <c r="E16" s="426"/>
      <c r="F16" s="426"/>
      <c r="G16" s="429"/>
      <c r="H16" s="421"/>
      <c r="I16" s="266"/>
      <c r="J16" s="267"/>
      <c r="K16" s="266"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407"/>
      <c r="N16" s="469"/>
      <c r="O16" s="465"/>
      <c r="P16" s="18"/>
    </row>
    <row r="17" spans="1:16" ht="16.5">
      <c r="A17" s="415"/>
      <c r="B17" s="407"/>
      <c r="C17" s="407"/>
      <c r="D17" s="273"/>
      <c r="E17" s="426"/>
      <c r="F17" s="426"/>
      <c r="G17" s="429"/>
      <c r="H17" s="421"/>
      <c r="I17" s="266"/>
      <c r="J17" s="267"/>
      <c r="K17" s="266"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407"/>
      <c r="N17" s="469"/>
      <c r="O17" s="465"/>
      <c r="P17" s="18"/>
    </row>
    <row r="18" spans="1:16" ht="16.5">
      <c r="A18" s="415"/>
      <c r="B18" s="407"/>
      <c r="C18" s="407"/>
      <c r="D18" s="273"/>
      <c r="E18" s="426"/>
      <c r="F18" s="426"/>
      <c r="G18" s="429"/>
      <c r="H18" s="421"/>
      <c r="I18" s="268"/>
      <c r="J18" s="269"/>
      <c r="K18" s="266"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407"/>
      <c r="N18" s="469"/>
      <c r="O18" s="465"/>
      <c r="P18" s="18"/>
    </row>
    <row r="19" spans="1:16" ht="17.25" thickBot="1">
      <c r="A19" s="416"/>
      <c r="B19" s="408"/>
      <c r="C19" s="408"/>
      <c r="D19" s="274"/>
      <c r="E19" s="427"/>
      <c r="F19" s="427"/>
      <c r="G19" s="430"/>
      <c r="H19" s="422"/>
      <c r="I19" s="270"/>
      <c r="J19" s="271"/>
      <c r="K19" s="27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408"/>
      <c r="N19" s="470"/>
      <c r="O19" s="467"/>
      <c r="P19" s="18"/>
    </row>
    <row r="20" spans="1:16" ht="45">
      <c r="A20" s="414">
        <v>2</v>
      </c>
      <c r="B20" s="406" t="s">
        <v>301</v>
      </c>
      <c r="C20" s="406" t="s">
        <v>302</v>
      </c>
      <c r="D20" s="168" t="s">
        <v>303</v>
      </c>
      <c r="E20" s="406">
        <v>12</v>
      </c>
      <c r="F20" s="406">
        <v>0</v>
      </c>
      <c r="G20" s="417">
        <f t="shared" ref="G20" si="0">+F20/E20</f>
        <v>0</v>
      </c>
      <c r="H20" s="42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295</v>
      </c>
      <c r="J20" s="175" t="s">
        <v>304</v>
      </c>
      <c r="K20" s="161" t="str">
        <f>IFERROR(CONCATENATE(INDEX('8- Políticas de Administración '!$B$16:$F$53,MATCH('5- Identificación de Riesgos'!J20,'8- Políticas de Administración '!$C$16:$C$54,0),1)," - ",L20),"")</f>
        <v>Leve - 1</v>
      </c>
      <c r="L20" s="192">
        <f>IFERROR(VLOOKUP(INDEX('8- Políticas de Administración '!$B$16:$F$63,MATCH('5- Identificación de Riesgos'!J20,'8- Políticas de Administración '!$C$16:$C$64,0),1),'8- Políticas de Administración '!$B$16:$F$64,5,FALSE),"")</f>
        <v>1</v>
      </c>
      <c r="M20" s="406" t="str">
        <f>IFERROR(CONCATENATE(INDEX('8- Políticas de Administración '!$B$16:$F$53,MATCH(ROUND(AVERAGE(L20:L29),0),'8- Políticas de Administración '!$F$16:$F$53,0),1)," - ",ROUND(AVERAGE(L20:L29),0)),"")</f>
        <v>Leve - 1</v>
      </c>
      <c r="N20" s="468" t="str">
        <f>IFERROR(CONCATENATE(VLOOKUP((LEFT(H20,LEN(H20)-4)&amp;LEFT(M20,LEN(M20)-4)),'9- Matriz de Calor '!$D$18:$E$42,2,0)," - ",RIGHT(H20,1)*RIGHT(M20,1)),"")</f>
        <v>Bajo - 1</v>
      </c>
      <c r="O20" s="465">
        <f>RIGHT(H20,1)*RIGHT(M20,1)</f>
        <v>1</v>
      </c>
    </row>
    <row r="21" spans="1:16" ht="45">
      <c r="A21" s="415"/>
      <c r="B21" s="407"/>
      <c r="C21" s="407"/>
      <c r="D21" s="169" t="s">
        <v>305</v>
      </c>
      <c r="E21" s="407"/>
      <c r="F21" s="407"/>
      <c r="G21" s="418"/>
      <c r="H21" s="421"/>
      <c r="I21" s="266"/>
      <c r="J21" s="267"/>
      <c r="K21" s="266" t="str">
        <f>IFERROR(CONCATENATE(INDEX('8- Políticas de Administración '!$B$16:$F$53,MATCH('5- Identificación de Riesgos'!J21,'8- Políticas de Administración '!$C$16:$C$54,0),1)," - ",L21),"")</f>
        <v/>
      </c>
      <c r="L21" s="193" t="str">
        <f>IFERROR(VLOOKUP(INDEX('8- Políticas de Administración '!$B$16:$F$63,MATCH('5- Identificación de Riesgos'!J21,'8- Políticas de Administración '!$C$16:$C$64,0),1),'8- Políticas de Administración '!$B$16:$F$64,5,FALSE),"")</f>
        <v/>
      </c>
      <c r="M21" s="407"/>
      <c r="N21" s="469"/>
      <c r="O21" s="465"/>
    </row>
    <row r="22" spans="1:16">
      <c r="A22" s="415"/>
      <c r="B22" s="407"/>
      <c r="C22" s="407"/>
      <c r="D22" s="169" t="s">
        <v>306</v>
      </c>
      <c r="E22" s="407"/>
      <c r="F22" s="407"/>
      <c r="G22" s="418"/>
      <c r="H22" s="421"/>
      <c r="I22" s="266"/>
      <c r="J22" s="267"/>
      <c r="K22" s="266"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407"/>
      <c r="N22" s="469"/>
      <c r="O22" s="465"/>
    </row>
    <row r="23" spans="1:16" ht="30">
      <c r="A23" s="415"/>
      <c r="B23" s="407"/>
      <c r="C23" s="407"/>
      <c r="D23" s="169" t="s">
        <v>307</v>
      </c>
      <c r="E23" s="407"/>
      <c r="F23" s="407"/>
      <c r="G23" s="418"/>
      <c r="H23" s="421"/>
      <c r="I23" s="266"/>
      <c r="J23" s="267"/>
      <c r="K23" s="266"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407"/>
      <c r="N23" s="469"/>
      <c r="O23" s="465"/>
    </row>
    <row r="24" spans="1:16" ht="45">
      <c r="A24" s="415"/>
      <c r="B24" s="407"/>
      <c r="C24" s="407"/>
      <c r="D24" s="172" t="s">
        <v>308</v>
      </c>
      <c r="E24" s="407"/>
      <c r="F24" s="407"/>
      <c r="G24" s="418"/>
      <c r="H24" s="421"/>
      <c r="I24" s="266"/>
      <c r="J24" s="267"/>
      <c r="K24" s="266"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407"/>
      <c r="N24" s="469"/>
      <c r="O24" s="465"/>
    </row>
    <row r="25" spans="1:16">
      <c r="A25" s="415"/>
      <c r="B25" s="407"/>
      <c r="C25" s="407"/>
      <c r="D25" s="275"/>
      <c r="E25" s="407"/>
      <c r="F25" s="407"/>
      <c r="G25" s="418"/>
      <c r="H25" s="421"/>
      <c r="I25" s="266"/>
      <c r="J25" s="267"/>
      <c r="K25" s="266"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407"/>
      <c r="N25" s="469"/>
      <c r="O25" s="465"/>
    </row>
    <row r="26" spans="1:16">
      <c r="A26" s="415"/>
      <c r="B26" s="407"/>
      <c r="C26" s="407"/>
      <c r="D26" s="273"/>
      <c r="E26" s="407"/>
      <c r="F26" s="407"/>
      <c r="G26" s="418"/>
      <c r="H26" s="421"/>
      <c r="I26" s="266"/>
      <c r="J26" s="267"/>
      <c r="K26" s="266"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407"/>
      <c r="N26" s="469"/>
      <c r="O26" s="465"/>
    </row>
    <row r="27" spans="1:16">
      <c r="A27" s="415"/>
      <c r="B27" s="407"/>
      <c r="C27" s="407"/>
      <c r="D27" s="273"/>
      <c r="E27" s="407"/>
      <c r="F27" s="407"/>
      <c r="G27" s="418"/>
      <c r="H27" s="421"/>
      <c r="I27" s="266"/>
      <c r="J27" s="267"/>
      <c r="K27" s="266"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407"/>
      <c r="N27" s="469"/>
      <c r="O27" s="465"/>
    </row>
    <row r="28" spans="1:16">
      <c r="A28" s="415"/>
      <c r="B28" s="407"/>
      <c r="C28" s="407"/>
      <c r="D28" s="273"/>
      <c r="E28" s="407"/>
      <c r="F28" s="407"/>
      <c r="G28" s="418"/>
      <c r="H28" s="421"/>
      <c r="I28" s="266"/>
      <c r="J28" s="267"/>
      <c r="K28" s="266"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407"/>
      <c r="N28" s="469"/>
      <c r="O28" s="465"/>
    </row>
    <row r="29" spans="1:16" ht="15.75" thickBot="1">
      <c r="A29" s="416"/>
      <c r="B29" s="408"/>
      <c r="C29" s="408"/>
      <c r="D29" s="274"/>
      <c r="E29" s="408"/>
      <c r="F29" s="408"/>
      <c r="G29" s="419"/>
      <c r="H29" s="422"/>
      <c r="I29" s="272"/>
      <c r="J29" s="276"/>
      <c r="K29" s="27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408"/>
      <c r="N29" s="470"/>
      <c r="O29" s="465"/>
    </row>
    <row r="30" spans="1:16" ht="45.75" thickBot="1">
      <c r="A30" s="414">
        <v>3</v>
      </c>
      <c r="B30" s="409" t="s">
        <v>309</v>
      </c>
      <c r="C30" s="406" t="s">
        <v>310</v>
      </c>
      <c r="D30" s="168" t="s">
        <v>311</v>
      </c>
      <c r="E30" s="406">
        <v>12</v>
      </c>
      <c r="F30" s="406">
        <v>0</v>
      </c>
      <c r="G30" s="417">
        <f t="shared" ref="G30" si="1">F30/E30</f>
        <v>0</v>
      </c>
      <c r="H30" s="42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295</v>
      </c>
      <c r="J30" s="293" t="s">
        <v>296</v>
      </c>
      <c r="K30" s="161" t="str">
        <f>IFERROR(CONCATENATE(INDEX('8- Políticas de Administración '!$B$16:$F$53,MATCH('5- Identificación de Riesgos'!J30,'8- Políticas de Administración '!$C$16:$C$54,0),1)," - ",L30),"")</f>
        <v>Moderado - 3</v>
      </c>
      <c r="L30" s="192">
        <f>IFERROR(VLOOKUP(INDEX('8- Políticas de Administración '!$B$16:$F$63,MATCH('5- Identificación de Riesgos'!J30,'8- Políticas de Administración '!$C$16:$C$64,0),1),'8- Políticas de Administración '!$B$16:$F$64,5,FALSE),"")</f>
        <v>3</v>
      </c>
      <c r="M30" s="406" t="str">
        <f>IFERROR(CONCATENATE(INDEX('8- Políticas de Administración '!$B$16:$F$53,MATCH(ROUND(AVERAGE(L30:L39),0),'8- Políticas de Administración '!$F$16:$F$53,0),1)," - ",ROUND(AVERAGE(L30:L39),0)),"")</f>
        <v>Menor - 2</v>
      </c>
      <c r="N30" s="468" t="str">
        <f>IFERROR(CONCATENATE(VLOOKUP((LEFT(H30,LEN(H30)-4)&amp;LEFT(M30,LEN(M30)-4)),'9- Matriz de Calor '!$D$18:$E$42,2,0)," - ",RIGHT(H30,1)*RIGHT(M30,1)),"")</f>
        <v>Bajo - 2</v>
      </c>
      <c r="O30" s="465">
        <f>RIGHT(H30,1)*RIGHT(M30,1)</f>
        <v>2</v>
      </c>
    </row>
    <row r="31" spans="1:16" ht="30">
      <c r="A31" s="415"/>
      <c r="B31" s="410"/>
      <c r="C31" s="407"/>
      <c r="D31" s="169" t="s">
        <v>312</v>
      </c>
      <c r="E31" s="407"/>
      <c r="F31" s="407"/>
      <c r="G31" s="418"/>
      <c r="H31" s="421"/>
      <c r="I31" s="159" t="s">
        <v>313</v>
      </c>
      <c r="J31" s="162" t="s">
        <v>314</v>
      </c>
      <c r="K31" s="159" t="str">
        <f>IFERROR(CONCATENATE(INDEX('8- Políticas de Administración '!$B$16:$F$53,MATCH('5- Identificación de Riesgos'!J31,'8- Políticas de Administración '!$C$16:$C$54,0),1)," - ",L31),"")</f>
        <v>Leve - 1</v>
      </c>
      <c r="L31" s="192">
        <f>IFERROR(VLOOKUP(INDEX('8- Políticas de Administración '!$B$16:$F$63,MATCH('5- Identificación de Riesgos'!J31,'8- Políticas de Administración '!$C$16:$C$64,0),1),'8- Políticas de Administración '!$B$16:$F$64,5,FALSE),"")</f>
        <v>1</v>
      </c>
      <c r="M31" s="407"/>
      <c r="N31" s="469"/>
      <c r="O31" s="465"/>
    </row>
    <row r="32" spans="1:16" ht="45">
      <c r="A32" s="415"/>
      <c r="B32" s="410"/>
      <c r="C32" s="407"/>
      <c r="D32" s="169" t="s">
        <v>315</v>
      </c>
      <c r="E32" s="407"/>
      <c r="F32" s="407"/>
      <c r="G32" s="418"/>
      <c r="H32" s="421"/>
      <c r="I32" s="266"/>
      <c r="J32" s="267"/>
      <c r="K32" s="266"/>
      <c r="L32" s="193" t="str">
        <f>IFERROR(VLOOKUP(INDEX('8- Políticas de Administración '!$B$16:$F$63,MATCH('5- Identificación de Riesgos'!J32,'8- Políticas de Administración '!$C$16:$C$64,0),1),'8- Políticas de Administración '!$B$16:$F$64,5,FALSE),"")</f>
        <v/>
      </c>
      <c r="M32" s="407"/>
      <c r="N32" s="469"/>
      <c r="O32" s="465"/>
    </row>
    <row r="33" spans="1:15" ht="30">
      <c r="A33" s="415"/>
      <c r="B33" s="410"/>
      <c r="C33" s="407"/>
      <c r="D33" s="170" t="s">
        <v>316</v>
      </c>
      <c r="E33" s="407"/>
      <c r="F33" s="407"/>
      <c r="G33" s="418"/>
      <c r="H33" s="421"/>
      <c r="I33" s="266"/>
      <c r="J33" s="267"/>
      <c r="K33" s="266"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407"/>
      <c r="N33" s="469"/>
      <c r="O33" s="465"/>
    </row>
    <row r="34" spans="1:15">
      <c r="A34" s="415"/>
      <c r="B34" s="410"/>
      <c r="C34" s="407"/>
      <c r="D34" s="273"/>
      <c r="E34" s="407"/>
      <c r="F34" s="407"/>
      <c r="G34" s="418"/>
      <c r="H34" s="421"/>
      <c r="I34" s="266"/>
      <c r="J34" s="267"/>
      <c r="K34" s="266"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407"/>
      <c r="N34" s="469"/>
      <c r="O34" s="465"/>
    </row>
    <row r="35" spans="1:15">
      <c r="A35" s="415"/>
      <c r="B35" s="410"/>
      <c r="C35" s="407"/>
      <c r="D35" s="273"/>
      <c r="E35" s="407"/>
      <c r="F35" s="407"/>
      <c r="G35" s="418"/>
      <c r="H35" s="421"/>
      <c r="I35" s="266"/>
      <c r="J35" s="267"/>
      <c r="K35" s="266"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407"/>
      <c r="N35" s="469"/>
      <c r="O35" s="465"/>
    </row>
    <row r="36" spans="1:15">
      <c r="A36" s="415"/>
      <c r="B36" s="410"/>
      <c r="C36" s="407"/>
      <c r="D36" s="273"/>
      <c r="E36" s="407"/>
      <c r="F36" s="407"/>
      <c r="G36" s="418"/>
      <c r="H36" s="421"/>
      <c r="I36" s="266"/>
      <c r="J36" s="267"/>
      <c r="K36" s="266"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407"/>
      <c r="N36" s="469"/>
      <c r="O36" s="465"/>
    </row>
    <row r="37" spans="1:15">
      <c r="A37" s="415"/>
      <c r="B37" s="410"/>
      <c r="C37" s="407"/>
      <c r="D37" s="273"/>
      <c r="E37" s="407"/>
      <c r="F37" s="407"/>
      <c r="G37" s="418"/>
      <c r="H37" s="421"/>
      <c r="I37" s="266"/>
      <c r="J37" s="267"/>
      <c r="K37" s="266"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407"/>
      <c r="N37" s="469"/>
      <c r="O37" s="465"/>
    </row>
    <row r="38" spans="1:15">
      <c r="A38" s="415"/>
      <c r="B38" s="410"/>
      <c r="C38" s="407"/>
      <c r="D38" s="273"/>
      <c r="E38" s="407"/>
      <c r="F38" s="407"/>
      <c r="G38" s="418"/>
      <c r="H38" s="421"/>
      <c r="I38" s="266"/>
      <c r="J38" s="267"/>
      <c r="K38" s="266"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407"/>
      <c r="N38" s="469"/>
      <c r="O38" s="465"/>
    </row>
    <row r="39" spans="1:15" ht="15.75" thickBot="1">
      <c r="A39" s="416"/>
      <c r="B39" s="411"/>
      <c r="C39" s="408"/>
      <c r="D39" s="274"/>
      <c r="E39" s="408"/>
      <c r="F39" s="408"/>
      <c r="G39" s="419"/>
      <c r="H39" s="422"/>
      <c r="I39" s="272"/>
      <c r="J39" s="276"/>
      <c r="K39" s="27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408"/>
      <c r="N39" s="470"/>
      <c r="O39" s="465"/>
    </row>
    <row r="40" spans="1:15" ht="45">
      <c r="A40" s="414">
        <v>4</v>
      </c>
      <c r="B40" s="409" t="s">
        <v>317</v>
      </c>
      <c r="C40" s="406" t="s">
        <v>318</v>
      </c>
      <c r="D40" s="168" t="s">
        <v>319</v>
      </c>
      <c r="E40" s="406">
        <v>360</v>
      </c>
      <c r="F40" s="406">
        <v>0</v>
      </c>
      <c r="G40" s="417">
        <f t="shared" ref="G40" si="2">F40/E40</f>
        <v>0</v>
      </c>
      <c r="H40" s="42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1" t="s">
        <v>295</v>
      </c>
      <c r="J40" s="293" t="s">
        <v>296</v>
      </c>
      <c r="K40" s="161" t="str">
        <f>IFERROR(CONCATENATE(INDEX('8- Políticas de Administración '!$B$16:$F$53,MATCH('5- Identificación de Riesgos'!J40,'8- Políticas de Administración '!$C$16:$C$54,0),1)," - ",L40),"")</f>
        <v>Moderado - 3</v>
      </c>
      <c r="L40" s="192">
        <f>IFERROR(VLOOKUP(INDEX('8- Políticas de Administración '!$B$16:$F$63,MATCH('5- Identificación de Riesgos'!J40,'8- Políticas de Administración '!$C$16:$C$64,0),1),'8- Políticas de Administración '!$B$16:$F$64,5,FALSE),"")</f>
        <v>3</v>
      </c>
      <c r="M40" s="406" t="str">
        <f>IFERROR(CONCATENATE(INDEX('8- Políticas de Administración '!$B$16:$F$53,MATCH(ROUND(AVERAGE(L40:L49),0),'8- Políticas de Administración '!$F$16:$F$53,0),1)," - ",ROUND(AVERAGE(L40:L49),0)),"")</f>
        <v>Moderado - 3</v>
      </c>
      <c r="N40" s="468" t="str">
        <f>IFERROR(CONCATENATE(VLOOKUP((LEFT(H40,LEN(H40)-4)&amp;LEFT(M40,LEN(M40)-4)),'9- Matriz de Calor '!$D$18:$E$42,2,0)," - ",RIGHT(H40,1)*RIGHT(M40,1)),"")</f>
        <v>Moderado - 3</v>
      </c>
      <c r="O40" s="465">
        <f>RIGHT(H40,1)*RIGHT(M40,1)</f>
        <v>3</v>
      </c>
    </row>
    <row r="41" spans="1:15">
      <c r="A41" s="415"/>
      <c r="B41" s="410"/>
      <c r="C41" s="407"/>
      <c r="D41" s="169" t="s">
        <v>320</v>
      </c>
      <c r="E41" s="407"/>
      <c r="F41" s="407"/>
      <c r="G41" s="418"/>
      <c r="H41" s="421"/>
      <c r="I41" s="266"/>
      <c r="J41" s="267"/>
      <c r="K41" s="266" t="str">
        <f>IFERROR(CONCATENATE(INDEX('8- Políticas de Administración '!$B$16:$F$53,MATCH('5- Identificación de Riesgos'!J41,'8- Políticas de Administración '!$C$16:$C$54,0),1)," - ",L41),"")</f>
        <v/>
      </c>
      <c r="L41" s="193" t="str">
        <f>IFERROR(VLOOKUP(INDEX('8- Políticas de Administración '!$B$16:$F$63,MATCH('5- Identificación de Riesgos'!J41,'8- Políticas de Administración '!$C$16:$C$64,0),1),'8- Políticas de Administración '!$B$16:$F$64,5,FALSE),"")</f>
        <v/>
      </c>
      <c r="M41" s="407"/>
      <c r="N41" s="469"/>
      <c r="O41" s="465"/>
    </row>
    <row r="42" spans="1:15">
      <c r="A42" s="415"/>
      <c r="B42" s="410"/>
      <c r="C42" s="407"/>
      <c r="D42" s="273"/>
      <c r="E42" s="407"/>
      <c r="F42" s="407"/>
      <c r="G42" s="418"/>
      <c r="H42" s="421"/>
      <c r="I42" s="266"/>
      <c r="J42" s="267"/>
      <c r="K42" s="266"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407"/>
      <c r="N42" s="469"/>
      <c r="O42" s="465"/>
    </row>
    <row r="43" spans="1:15">
      <c r="A43" s="415"/>
      <c r="B43" s="410"/>
      <c r="C43" s="407"/>
      <c r="D43" s="277"/>
      <c r="E43" s="407"/>
      <c r="F43" s="407"/>
      <c r="G43" s="418"/>
      <c r="H43" s="421"/>
      <c r="I43" s="266"/>
      <c r="J43" s="267"/>
      <c r="K43" s="266"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407"/>
      <c r="N43" s="469"/>
      <c r="O43" s="465"/>
    </row>
    <row r="44" spans="1:15">
      <c r="A44" s="415"/>
      <c r="B44" s="410"/>
      <c r="C44" s="407"/>
      <c r="D44" s="273"/>
      <c r="E44" s="407"/>
      <c r="F44" s="407"/>
      <c r="G44" s="418"/>
      <c r="H44" s="421"/>
      <c r="I44" s="266"/>
      <c r="J44" s="267"/>
      <c r="K44" s="266"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407"/>
      <c r="N44" s="469"/>
      <c r="O44" s="465"/>
    </row>
    <row r="45" spans="1:15">
      <c r="A45" s="415"/>
      <c r="B45" s="410"/>
      <c r="C45" s="407"/>
      <c r="D45" s="273"/>
      <c r="E45" s="407"/>
      <c r="F45" s="407"/>
      <c r="G45" s="418"/>
      <c r="H45" s="421"/>
      <c r="I45" s="266"/>
      <c r="J45" s="267"/>
      <c r="K45" s="266"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407"/>
      <c r="N45" s="469"/>
      <c r="O45" s="465"/>
    </row>
    <row r="46" spans="1:15">
      <c r="A46" s="415"/>
      <c r="B46" s="410"/>
      <c r="C46" s="407"/>
      <c r="D46" s="273"/>
      <c r="E46" s="407"/>
      <c r="F46" s="407"/>
      <c r="G46" s="418"/>
      <c r="H46" s="421"/>
      <c r="I46" s="266"/>
      <c r="J46" s="267"/>
      <c r="K46" s="266"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407"/>
      <c r="N46" s="469"/>
      <c r="O46" s="465"/>
    </row>
    <row r="47" spans="1:15">
      <c r="A47" s="415"/>
      <c r="B47" s="410"/>
      <c r="C47" s="407"/>
      <c r="D47" s="273"/>
      <c r="E47" s="407"/>
      <c r="F47" s="407"/>
      <c r="G47" s="418"/>
      <c r="H47" s="421"/>
      <c r="I47" s="266"/>
      <c r="J47" s="267"/>
      <c r="K47" s="266"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407"/>
      <c r="N47" s="469"/>
      <c r="O47" s="465"/>
    </row>
    <row r="48" spans="1:15">
      <c r="A48" s="415"/>
      <c r="B48" s="410"/>
      <c r="C48" s="407"/>
      <c r="D48" s="273"/>
      <c r="E48" s="407"/>
      <c r="F48" s="407"/>
      <c r="G48" s="418"/>
      <c r="H48" s="421"/>
      <c r="I48" s="266"/>
      <c r="J48" s="267"/>
      <c r="K48" s="266"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407"/>
      <c r="N48" s="469"/>
      <c r="O48" s="465"/>
    </row>
    <row r="49" spans="1:257" ht="15.75" thickBot="1">
      <c r="A49" s="416"/>
      <c r="B49" s="411"/>
      <c r="C49" s="408"/>
      <c r="D49" s="274"/>
      <c r="E49" s="408"/>
      <c r="F49" s="408"/>
      <c r="G49" s="419"/>
      <c r="H49" s="422"/>
      <c r="I49" s="272"/>
      <c r="J49" s="276"/>
      <c r="K49" s="272"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408"/>
      <c r="N49" s="470"/>
      <c r="O49" s="465"/>
    </row>
    <row r="50" spans="1:257" s="123" customFormat="1" ht="60">
      <c r="A50" s="414">
        <v>5</v>
      </c>
      <c r="B50" s="412" t="s">
        <v>321</v>
      </c>
      <c r="C50" s="406" t="s">
        <v>322</v>
      </c>
      <c r="D50" s="197" t="s">
        <v>323</v>
      </c>
      <c r="E50" s="406">
        <v>1</v>
      </c>
      <c r="F50" s="406">
        <v>0</v>
      </c>
      <c r="G50" s="417">
        <v>0</v>
      </c>
      <c r="H50" s="42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1" t="s">
        <v>295</v>
      </c>
      <c r="J50" s="175" t="s">
        <v>324</v>
      </c>
      <c r="K50" s="161" t="str">
        <f>IFERROR(CONCATENATE(INDEX('8- Políticas de Administración '!$B$16:$F$53,MATCH('5- Identificación de Riesgos'!J50,'8- Políticas de Administración '!$C$16:$C$54,0),1)," - ",L50),"")</f>
        <v>Mayor - 4</v>
      </c>
      <c r="L50" s="192">
        <f>IFERROR(VLOOKUP(INDEX('8- Políticas de Administración '!$B$16:$F$63,MATCH('5- Identificación de Riesgos'!J50,'8- Políticas de Administración '!$C$16:$C$64,0),1),'8- Políticas de Administración '!$B$16:$F$64,5,FALSE),"")</f>
        <v>4</v>
      </c>
      <c r="M50" s="406" t="str">
        <f>IFERROR(CONCATENATE(INDEX('8- Políticas de Administración '!$B$16:$F$53,MATCH(ROUND(AVERAGE(L50:L59),0),'8- Políticas de Administración '!$F$16:$F$53,0),1)," - ",ROUND(AVERAGE(L50:L59),0)),"")</f>
        <v>Mayor - 4</v>
      </c>
      <c r="N50" s="468" t="str">
        <f>IFERROR(CONCATENATE(VLOOKUP((LEFT(H50,LEN(H50)-4)&amp;LEFT(M50,LEN(M50)-4)),'9- Matriz de Calor '!$D$18:$E$42,2,0)," - ",RIGHT(H50,1)*RIGHT(M50,1)),"")</f>
        <v>Alto  - 4</v>
      </c>
      <c r="O50" s="471">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415"/>
      <c r="B51" s="412"/>
      <c r="C51" s="407"/>
      <c r="D51" s="197" t="s">
        <v>325</v>
      </c>
      <c r="E51" s="407"/>
      <c r="F51" s="407"/>
      <c r="G51" s="418"/>
      <c r="H51" s="421"/>
      <c r="I51" s="159"/>
      <c r="J51" s="162"/>
      <c r="K51" s="159" t="str">
        <f>IFERROR(CONCATENATE(INDEX('8- Políticas de Administración '!$B$16:$F$53,MATCH('5- Identificación de Riesgos'!J51,'8- Políticas de Administración '!$C$16:$C$54,0),1)," - ",L51),"")</f>
        <v/>
      </c>
      <c r="L51" s="193" t="str">
        <f>IFERROR(VLOOKUP(INDEX('8- Políticas de Administración '!$B$16:$F$63,MATCH('5- Identificación de Riesgos'!J51,'8- Políticas de Administración '!$C$16:$C$64,0),1),'8- Políticas de Administración '!$B$16:$F$64,5,FALSE),"")</f>
        <v/>
      </c>
      <c r="M51" s="407"/>
      <c r="N51" s="469"/>
      <c r="O51" s="471"/>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415"/>
      <c r="B52" s="412"/>
      <c r="C52" s="407"/>
      <c r="D52" s="198" t="s">
        <v>326</v>
      </c>
      <c r="E52" s="407"/>
      <c r="F52" s="407"/>
      <c r="G52" s="418"/>
      <c r="H52" s="421"/>
      <c r="I52" s="159"/>
      <c r="J52" s="162"/>
      <c r="K52" s="159"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407"/>
      <c r="N52" s="469"/>
      <c r="O52" s="471"/>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ht="28.5">
      <c r="A53" s="415"/>
      <c r="B53" s="412"/>
      <c r="C53" s="407"/>
      <c r="D53" s="173" t="s">
        <v>327</v>
      </c>
      <c r="E53" s="407"/>
      <c r="F53" s="407"/>
      <c r="G53" s="418"/>
      <c r="H53" s="421"/>
      <c r="I53" s="159"/>
      <c r="J53" s="162"/>
      <c r="K53" s="159"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407"/>
      <c r="N53" s="469"/>
      <c r="O53" s="471"/>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ht="28.5">
      <c r="A54" s="415"/>
      <c r="B54" s="412"/>
      <c r="C54" s="407"/>
      <c r="D54" s="174" t="s">
        <v>328</v>
      </c>
      <c r="E54" s="407"/>
      <c r="F54" s="407"/>
      <c r="G54" s="418"/>
      <c r="H54" s="421"/>
      <c r="I54" s="159"/>
      <c r="J54" s="162"/>
      <c r="K54" s="159"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407"/>
      <c r="N54" s="469"/>
      <c r="O54" s="471"/>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415"/>
      <c r="B55" s="412"/>
      <c r="C55" s="407"/>
      <c r="D55" s="169"/>
      <c r="E55" s="407"/>
      <c r="F55" s="407"/>
      <c r="G55" s="418"/>
      <c r="H55" s="421"/>
      <c r="I55" s="159"/>
      <c r="J55" s="162"/>
      <c r="K55" s="159"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407"/>
      <c r="N55" s="469"/>
      <c r="O55" s="471"/>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415"/>
      <c r="B56" s="412"/>
      <c r="C56" s="407"/>
      <c r="D56" s="169"/>
      <c r="E56" s="407"/>
      <c r="F56" s="407"/>
      <c r="G56" s="418"/>
      <c r="H56" s="421"/>
      <c r="I56" s="159"/>
      <c r="J56" s="162"/>
      <c r="K56" s="159"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407"/>
      <c r="N56" s="469"/>
      <c r="O56" s="471"/>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415"/>
      <c r="B57" s="412"/>
      <c r="C57" s="407"/>
      <c r="D57" s="169"/>
      <c r="E57" s="407"/>
      <c r="F57" s="407"/>
      <c r="G57" s="418"/>
      <c r="H57" s="421"/>
      <c r="I57" s="159"/>
      <c r="J57" s="162"/>
      <c r="K57" s="159"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407"/>
      <c r="N57" s="469"/>
      <c r="O57" s="471"/>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415"/>
      <c r="B58" s="412"/>
      <c r="C58" s="407"/>
      <c r="D58" s="169"/>
      <c r="E58" s="407"/>
      <c r="F58" s="407"/>
      <c r="G58" s="418"/>
      <c r="H58" s="421"/>
      <c r="I58" s="159"/>
      <c r="J58" s="162"/>
      <c r="K58" s="159"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407"/>
      <c r="N58" s="469"/>
      <c r="O58" s="471"/>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thickBot="1">
      <c r="A59" s="416"/>
      <c r="B59" s="413"/>
      <c r="C59" s="408"/>
      <c r="D59" s="171"/>
      <c r="E59" s="408"/>
      <c r="F59" s="408"/>
      <c r="G59" s="419"/>
      <c r="H59" s="422"/>
      <c r="I59" s="160"/>
      <c r="J59" s="163"/>
      <c r="K59" s="160"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408"/>
      <c r="N59" s="470"/>
      <c r="O59" s="471"/>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ht="45">
      <c r="A60" s="431">
        <v>6</v>
      </c>
      <c r="B60" s="412" t="s">
        <v>329</v>
      </c>
      <c r="C60" s="406" t="s">
        <v>330</v>
      </c>
      <c r="D60" s="197" t="s">
        <v>331</v>
      </c>
      <c r="E60" s="406">
        <v>1</v>
      </c>
      <c r="F60" s="406">
        <v>0</v>
      </c>
      <c r="G60" s="417">
        <f t="shared" ref="G60" si="3">F60/E60</f>
        <v>0</v>
      </c>
      <c r="H60" s="42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295</v>
      </c>
      <c r="J60" s="175" t="s">
        <v>324</v>
      </c>
      <c r="K60" s="161" t="str">
        <f>IFERROR(CONCATENATE(INDEX('8- Políticas de Administración '!$B$16:$F$53,MATCH('5- Identificación de Riesgos'!J60,'8- Políticas de Administración '!$C$16:$C$54,0),1)," - ",L60),"")</f>
        <v>Mayor - 4</v>
      </c>
      <c r="L60" s="192">
        <f>IFERROR(VLOOKUP(INDEX('8- Políticas de Administración '!$B$16:$F$63,MATCH('5- Identificación de Riesgos'!J60,'8- Políticas de Administración '!$C$16:$C$64,0),1),'8- Políticas de Administración '!$B$16:$F$64,5,FALSE),"")</f>
        <v>4</v>
      </c>
      <c r="M60" s="406" t="str">
        <f>IFERROR(CONCATENATE(INDEX('8- Políticas de Administración '!$B$16:$F$53,MATCH(ROUND(AVERAGE(L60:L69),0),'8- Políticas de Administración '!$F$16:$F$53,0),1)," - ",ROUND(AVERAGE(L60:L69),0)),"")</f>
        <v>Mayor - 4</v>
      </c>
      <c r="N60" s="468" t="str">
        <f>IFERROR(CONCATENATE(VLOOKUP((LEFT(H60,LEN(H60)-4)&amp;LEFT(M60,LEN(M60)-4)),'9- Matriz de Calor '!$D$18:$E$42,2,0)," - ",RIGHT(H60,1)*RIGHT(M60,1)),"")</f>
        <v>Alto  - 4</v>
      </c>
      <c r="O60" s="471">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c r="A61" s="432"/>
      <c r="B61" s="412"/>
      <c r="C61" s="407"/>
      <c r="D61" s="197" t="s">
        <v>332</v>
      </c>
      <c r="E61" s="407"/>
      <c r="F61" s="407"/>
      <c r="G61" s="418"/>
      <c r="H61" s="421"/>
      <c r="I61" s="159"/>
      <c r="J61" s="162"/>
      <c r="K61" s="159" t="str">
        <f>IFERROR(CONCATENATE(INDEX('8- Políticas de Administración '!$B$16:$F$53,MATCH('5- Identificación de Riesgos'!J61,'8- Políticas de Administración '!$C$16:$C$54,0),1)," - ",L61),"")</f>
        <v/>
      </c>
      <c r="L61" s="193" t="str">
        <f>IFERROR(VLOOKUP(INDEX('8- Políticas de Administración '!$B$16:$F$63,MATCH('5- Identificación de Riesgos'!J61,'8- Políticas de Administración '!$C$16:$C$64,0),1),'8- Políticas de Administración '!$B$16:$F$64,5,FALSE),"")</f>
        <v/>
      </c>
      <c r="M61" s="407"/>
      <c r="N61" s="469"/>
      <c r="O61" s="471"/>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432"/>
      <c r="B62" s="412"/>
      <c r="C62" s="407"/>
      <c r="D62" s="198" t="s">
        <v>333</v>
      </c>
      <c r="E62" s="407"/>
      <c r="F62" s="407"/>
      <c r="G62" s="418"/>
      <c r="H62" s="421"/>
      <c r="I62" s="159"/>
      <c r="J62" s="162"/>
      <c r="K62" s="159"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407"/>
      <c r="N62" s="469"/>
      <c r="O62" s="471"/>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c r="A63" s="432"/>
      <c r="B63" s="412"/>
      <c r="C63" s="407"/>
      <c r="D63" s="173"/>
      <c r="E63" s="407"/>
      <c r="F63" s="407"/>
      <c r="G63" s="418"/>
      <c r="H63" s="421"/>
      <c r="I63" s="159"/>
      <c r="J63" s="162"/>
      <c r="K63" s="159"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407"/>
      <c r="N63" s="469"/>
      <c r="O63" s="471"/>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432"/>
      <c r="B64" s="412"/>
      <c r="C64" s="407"/>
      <c r="D64" s="174"/>
      <c r="E64" s="407"/>
      <c r="F64" s="407"/>
      <c r="G64" s="418"/>
      <c r="H64" s="421"/>
      <c r="I64" s="159"/>
      <c r="J64" s="162"/>
      <c r="K64" s="159"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407"/>
      <c r="N64" s="469"/>
      <c r="O64" s="471"/>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432"/>
      <c r="B65" s="412"/>
      <c r="C65" s="407"/>
      <c r="D65" s="169"/>
      <c r="E65" s="407"/>
      <c r="F65" s="407"/>
      <c r="G65" s="418"/>
      <c r="H65" s="421"/>
      <c r="I65" s="159"/>
      <c r="J65" s="162"/>
      <c r="K65" s="159"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407"/>
      <c r="N65" s="469"/>
      <c r="O65" s="471"/>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432"/>
      <c r="B66" s="412"/>
      <c r="C66" s="407"/>
      <c r="D66" s="169"/>
      <c r="E66" s="407"/>
      <c r="F66" s="407"/>
      <c r="G66" s="418"/>
      <c r="H66" s="421"/>
      <c r="I66" s="159"/>
      <c r="J66" s="162"/>
      <c r="K66" s="159"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407"/>
      <c r="N66" s="469"/>
      <c r="O66" s="471"/>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432"/>
      <c r="B67" s="412"/>
      <c r="C67" s="407"/>
      <c r="D67" s="169"/>
      <c r="E67" s="407"/>
      <c r="F67" s="407"/>
      <c r="G67" s="418"/>
      <c r="H67" s="421"/>
      <c r="I67" s="159"/>
      <c r="J67" s="162"/>
      <c r="K67" s="159"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407"/>
      <c r="N67" s="469"/>
      <c r="O67" s="471"/>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432"/>
      <c r="B68" s="412"/>
      <c r="C68" s="407"/>
      <c r="D68" s="169"/>
      <c r="E68" s="407"/>
      <c r="F68" s="407"/>
      <c r="G68" s="418"/>
      <c r="H68" s="421"/>
      <c r="I68" s="159"/>
      <c r="J68" s="162"/>
      <c r="K68" s="159"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407"/>
      <c r="N68" s="469"/>
      <c r="O68" s="471"/>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433"/>
      <c r="B69" s="413"/>
      <c r="C69" s="408"/>
      <c r="D69" s="171"/>
      <c r="E69" s="408"/>
      <c r="F69" s="408"/>
      <c r="G69" s="419"/>
      <c r="H69" s="422"/>
      <c r="I69" s="160"/>
      <c r="J69" s="163"/>
      <c r="K69" s="160"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408"/>
      <c r="N69" s="470"/>
      <c r="O69" s="471"/>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210">
      <c r="A70" s="474">
        <v>7</v>
      </c>
      <c r="B70" s="412" t="s">
        <v>334</v>
      </c>
      <c r="C70" s="413" t="s">
        <v>335</v>
      </c>
      <c r="D70" s="197" t="s">
        <v>331</v>
      </c>
      <c r="E70" s="413">
        <v>1</v>
      </c>
      <c r="F70" s="413">
        <v>0</v>
      </c>
      <c r="G70" s="424">
        <f t="shared" ref="G70" si="4">F70/E70</f>
        <v>0</v>
      </c>
      <c r="H70" s="42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8" t="s">
        <v>295</v>
      </c>
      <c r="J70" s="176" t="s">
        <v>324</v>
      </c>
      <c r="K70" s="161" t="str">
        <f>IFERROR(CONCATENATE(INDEX('8- Políticas de Administración '!$B$16:$F$53,MATCH('5- Identificación de Riesgos'!J70,'8- Políticas de Administración '!$C$16:$C$54,0),1)," - ",L70),"")</f>
        <v>Mayor - 4</v>
      </c>
      <c r="L70" s="192">
        <f>IFERROR(VLOOKUP(INDEX('8- Políticas de Administración '!$B$16:$F$63,MATCH('5- Identificación de Riesgos'!J70,'8- Políticas de Administración '!$C$16:$C$64,0),1),'8- Políticas de Administración '!$B$16:$F$64,5,FALSE),"")</f>
        <v>4</v>
      </c>
      <c r="M70" s="406" t="str">
        <f>IFERROR(CONCATENATE(INDEX('8- Políticas de Administración '!$B$16:$F$53,MATCH(ROUND(AVERAGE(L70:L79),0),'8- Políticas de Administración '!$F$16:$F$53,0),1)," - ",ROUND(AVERAGE(L70:L79),0)),"")</f>
        <v>Mayor - 4</v>
      </c>
      <c r="N70" s="468" t="str">
        <f>IFERROR(CONCATENATE(VLOOKUP((LEFT(H70,LEN(H70)-4)&amp;LEFT(M70,LEN(M70)-4)),'9- Matriz de Calor '!$D$18:$E$42,2,0)," - ",RIGHT(H70,1)*RIGHT(M70,1)),"")</f>
        <v>Alto  - 4</v>
      </c>
      <c r="O70" s="472">
        <f>RIGHT(H70,1)*RIGHT(M70,1)</f>
        <v>4</v>
      </c>
      <c r="P70" s="196" t="s">
        <v>336</v>
      </c>
      <c r="Q70" s="459" t="s">
        <v>337</v>
      </c>
      <c r="R70" s="460"/>
      <c r="S70" s="460"/>
      <c r="T70" s="460"/>
      <c r="U70" s="460"/>
      <c r="V70" s="460"/>
      <c r="W70" s="460"/>
      <c r="X70" s="460"/>
      <c r="Y70" s="461"/>
    </row>
    <row r="71" spans="1:257" ht="30">
      <c r="A71" s="432"/>
      <c r="B71" s="412"/>
      <c r="C71" s="407"/>
      <c r="D71" s="197" t="s">
        <v>332</v>
      </c>
      <c r="E71" s="407"/>
      <c r="F71" s="407"/>
      <c r="G71" s="418"/>
      <c r="H71" s="421"/>
      <c r="I71" s="159"/>
      <c r="J71" s="162"/>
      <c r="K71" s="159" t="str">
        <f>IFERROR(CONCATENATE(INDEX('8- Políticas de Administración '!$B$16:$F$53,MATCH('5- Identificación de Riesgos'!J71,'8- Políticas de Administración '!$C$16:$C$54,0),1)," - ",L71),"")</f>
        <v/>
      </c>
      <c r="L71" s="193" t="str">
        <f>IFERROR(VLOOKUP(INDEX('8- Políticas de Administración '!$B$16:$F$63,MATCH('5- Identificación de Riesgos'!J71,'8- Políticas de Administración '!$C$16:$C$64,0),1),'8- Políticas de Administración '!$B$16:$F$64,5,FALSE),"")</f>
        <v/>
      </c>
      <c r="M71" s="407"/>
      <c r="N71" s="469"/>
      <c r="O71" s="473"/>
      <c r="Q71" s="462"/>
      <c r="R71" s="463"/>
      <c r="S71" s="463"/>
      <c r="T71" s="463"/>
      <c r="U71" s="463"/>
      <c r="V71" s="463"/>
      <c r="W71" s="463"/>
      <c r="X71" s="463"/>
      <c r="Y71" s="464"/>
    </row>
    <row r="72" spans="1:257" ht="30">
      <c r="A72" s="432"/>
      <c r="B72" s="412"/>
      <c r="C72" s="407"/>
      <c r="D72" s="198" t="s">
        <v>338</v>
      </c>
      <c r="E72" s="407"/>
      <c r="F72" s="407"/>
      <c r="G72" s="418"/>
      <c r="H72" s="421"/>
      <c r="I72" s="159"/>
      <c r="J72" s="162"/>
      <c r="K72" s="159"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407"/>
      <c r="N72" s="469"/>
      <c r="O72" s="473"/>
      <c r="Q72" s="462"/>
      <c r="R72" s="463"/>
      <c r="S72" s="463"/>
      <c r="T72" s="463"/>
      <c r="U72" s="463"/>
      <c r="V72" s="463"/>
      <c r="W72" s="463"/>
      <c r="X72" s="463"/>
      <c r="Y72" s="464"/>
    </row>
    <row r="73" spans="1:257">
      <c r="A73" s="432"/>
      <c r="B73" s="412"/>
      <c r="C73" s="407"/>
      <c r="D73" s="169"/>
      <c r="E73" s="407"/>
      <c r="F73" s="407"/>
      <c r="G73" s="418"/>
      <c r="H73" s="421"/>
      <c r="I73" s="159"/>
      <c r="J73" s="162"/>
      <c r="K73" s="159"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407"/>
      <c r="N73" s="469"/>
      <c r="O73" s="473"/>
      <c r="Q73" s="462"/>
      <c r="R73" s="463"/>
      <c r="S73" s="463"/>
      <c r="T73" s="463"/>
      <c r="U73" s="463"/>
      <c r="V73" s="463"/>
      <c r="W73" s="463"/>
      <c r="X73" s="463"/>
      <c r="Y73" s="464"/>
    </row>
    <row r="74" spans="1:257">
      <c r="A74" s="432"/>
      <c r="B74" s="412"/>
      <c r="C74" s="407"/>
      <c r="D74" s="169"/>
      <c r="E74" s="407"/>
      <c r="F74" s="407"/>
      <c r="G74" s="418"/>
      <c r="H74" s="421"/>
      <c r="I74" s="159"/>
      <c r="J74" s="162"/>
      <c r="K74" s="159"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407"/>
      <c r="N74" s="469"/>
      <c r="O74" s="473"/>
      <c r="Q74" s="462"/>
      <c r="R74" s="463"/>
      <c r="S74" s="463"/>
      <c r="T74" s="463"/>
      <c r="U74" s="463"/>
      <c r="V74" s="463"/>
      <c r="W74" s="463"/>
      <c r="X74" s="463"/>
      <c r="Y74" s="464"/>
    </row>
    <row r="75" spans="1:257">
      <c r="A75" s="432"/>
      <c r="B75" s="412"/>
      <c r="C75" s="407"/>
      <c r="D75" s="169"/>
      <c r="E75" s="407"/>
      <c r="F75" s="407"/>
      <c r="G75" s="418"/>
      <c r="H75" s="421"/>
      <c r="I75" s="159"/>
      <c r="J75" s="162"/>
      <c r="K75" s="159"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407"/>
      <c r="N75" s="469"/>
      <c r="O75" s="473"/>
      <c r="Q75" s="462"/>
      <c r="R75" s="463"/>
      <c r="S75" s="463"/>
      <c r="T75" s="463"/>
      <c r="U75" s="463"/>
      <c r="V75" s="463"/>
      <c r="W75" s="463"/>
      <c r="X75" s="463"/>
      <c r="Y75" s="464"/>
    </row>
    <row r="76" spans="1:257">
      <c r="A76" s="432"/>
      <c r="B76" s="412"/>
      <c r="C76" s="407"/>
      <c r="D76" s="169"/>
      <c r="E76" s="407"/>
      <c r="F76" s="407"/>
      <c r="G76" s="418"/>
      <c r="H76" s="421"/>
      <c r="I76" s="159"/>
      <c r="J76" s="162"/>
      <c r="K76" s="159"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407"/>
      <c r="N76" s="469"/>
      <c r="O76" s="473"/>
      <c r="Q76" s="462"/>
      <c r="R76" s="463"/>
      <c r="S76" s="463"/>
      <c r="T76" s="463"/>
      <c r="U76" s="463"/>
      <c r="V76" s="463"/>
      <c r="W76" s="463"/>
      <c r="X76" s="463"/>
      <c r="Y76" s="464"/>
    </row>
    <row r="77" spans="1:257">
      <c r="A77" s="432"/>
      <c r="B77" s="412"/>
      <c r="C77" s="407"/>
      <c r="D77" s="169"/>
      <c r="E77" s="407"/>
      <c r="F77" s="407"/>
      <c r="G77" s="418"/>
      <c r="H77" s="421"/>
      <c r="I77" s="159"/>
      <c r="J77" s="162"/>
      <c r="K77" s="159"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407"/>
      <c r="N77" s="469"/>
      <c r="O77" s="473"/>
      <c r="Q77" s="462"/>
      <c r="R77" s="463"/>
      <c r="S77" s="463"/>
      <c r="T77" s="463"/>
      <c r="U77" s="463"/>
      <c r="V77" s="463"/>
      <c r="W77" s="463"/>
      <c r="X77" s="463"/>
      <c r="Y77" s="464"/>
    </row>
    <row r="78" spans="1:257">
      <c r="A78" s="432"/>
      <c r="B78" s="412"/>
      <c r="C78" s="407"/>
      <c r="D78" s="169"/>
      <c r="E78" s="407"/>
      <c r="F78" s="407"/>
      <c r="G78" s="418"/>
      <c r="H78" s="421"/>
      <c r="I78" s="159"/>
      <c r="J78" s="162"/>
      <c r="K78" s="159"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407"/>
      <c r="N78" s="469"/>
      <c r="O78" s="473"/>
      <c r="Q78" s="462"/>
      <c r="R78" s="463"/>
      <c r="S78" s="463"/>
      <c r="T78" s="463"/>
      <c r="U78" s="463"/>
      <c r="V78" s="463"/>
      <c r="W78" s="463"/>
      <c r="X78" s="463"/>
      <c r="Y78" s="464"/>
    </row>
    <row r="79" spans="1:257" ht="15.75" thickBot="1">
      <c r="A79" s="433"/>
      <c r="B79" s="413"/>
      <c r="C79" s="408"/>
      <c r="D79" s="171"/>
      <c r="E79" s="408"/>
      <c r="F79" s="408"/>
      <c r="G79" s="419"/>
      <c r="H79" s="422"/>
      <c r="I79" s="160"/>
      <c r="J79" s="163"/>
      <c r="K79" s="159"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408"/>
      <c r="N79" s="470"/>
      <c r="O79" s="473"/>
      <c r="Q79" s="462"/>
      <c r="R79" s="463"/>
      <c r="S79" s="463"/>
      <c r="T79" s="463"/>
      <c r="U79" s="463"/>
      <c r="V79" s="463"/>
      <c r="W79" s="463"/>
      <c r="X79" s="463"/>
      <c r="Y79" s="464"/>
    </row>
    <row r="80" spans="1:257" ht="45">
      <c r="A80" s="474">
        <v>8</v>
      </c>
      <c r="B80" s="412" t="s">
        <v>339</v>
      </c>
      <c r="C80" s="413" t="s">
        <v>340</v>
      </c>
      <c r="D80" s="197" t="s">
        <v>331</v>
      </c>
      <c r="E80" s="413">
        <v>1</v>
      </c>
      <c r="F80" s="413">
        <v>0</v>
      </c>
      <c r="G80" s="424">
        <f t="shared" ref="G80" si="5">F80/E80</f>
        <v>0</v>
      </c>
      <c r="H80" s="423"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295</v>
      </c>
      <c r="J80" s="176" t="s">
        <v>324</v>
      </c>
      <c r="K80" s="161" t="str">
        <f>IFERROR(CONCATENATE(INDEX('8- Políticas de Administración '!$B$16:$F$53,MATCH('5- Identificación de Riesgos'!J80,'8- Políticas de Administración '!$C$16:$C$54,0),1)," - ",L80),"")</f>
        <v>Mayor - 4</v>
      </c>
      <c r="L80" s="192">
        <f>IFERROR(VLOOKUP(INDEX('8- Políticas de Administración '!$B$16:$F$63,MATCH('5- Identificación de Riesgos'!J80,'8- Políticas de Administración '!$C$16:$C$64,0),1),'8- Políticas de Administración '!$B$16:$F$64,5,FALSE),"")</f>
        <v>4</v>
      </c>
      <c r="M80" s="406" t="str">
        <f>IFERROR(CONCATENATE(INDEX('8- Políticas de Administración '!$B$16:$F$53,MATCH(ROUND(AVERAGE(L80:L89),0),'8- Políticas de Administración '!$F$16:$F$53,0),1)," - ",ROUND(AVERAGE(L80:L89),0)),"")</f>
        <v>Mayor - 4</v>
      </c>
      <c r="N80" s="468" t="str">
        <f>IFERROR(CONCATENATE(VLOOKUP((LEFT(H80,LEN(H80)-4)&amp;LEFT(M80,LEN(M80)-4)),'9- Matriz de Calor '!$D$18:$E$42,2,0)," - ",RIGHT(H80,1)*RIGHT(M80,1)),"")</f>
        <v>Alto  - 4</v>
      </c>
    </row>
    <row r="81" spans="1:14" ht="30">
      <c r="A81" s="432"/>
      <c r="B81" s="412"/>
      <c r="C81" s="407"/>
      <c r="D81" s="197" t="s">
        <v>332</v>
      </c>
      <c r="E81" s="407"/>
      <c r="F81" s="407"/>
      <c r="G81" s="418"/>
      <c r="H81" s="421"/>
      <c r="I81" s="159"/>
      <c r="J81" s="162"/>
      <c r="K81" s="159" t="str">
        <f>IFERROR(CONCATENATE(INDEX('8- Políticas de Administración '!$B$16:$F$53,MATCH('5- Identificación de Riesgos'!J81,'8- Políticas de Administración '!$C$16:$C$54,0),1)," - ",L81),"")</f>
        <v/>
      </c>
      <c r="L81" s="193" t="str">
        <f>IFERROR(VLOOKUP(INDEX('8- Políticas de Administración '!$B$16:$F$63,MATCH('5- Identificación de Riesgos'!J81,'8- Políticas de Administración '!$C$16:$C$64,0),1),'8- Políticas de Administración '!$B$16:$F$64,5,FALSE),"")</f>
        <v/>
      </c>
      <c r="M81" s="407"/>
      <c r="N81" s="469"/>
    </row>
    <row r="82" spans="1:14" ht="30">
      <c r="A82" s="432"/>
      <c r="B82" s="412"/>
      <c r="C82" s="407"/>
      <c r="D82" s="198" t="s">
        <v>333</v>
      </c>
      <c r="E82" s="407"/>
      <c r="F82" s="407"/>
      <c r="G82" s="418"/>
      <c r="H82" s="421"/>
      <c r="I82" s="159"/>
      <c r="J82" s="162"/>
      <c r="K82" s="159" t="str">
        <f>IFERROR(CONCATENATE(INDEX('8- Políticas de Administración '!$B$16:$F$53,MATCH('5- Identificación de Riesgos'!J82,'8- Políticas de Administración '!$C$16:$C$54,0),1)," - ",L82),"")</f>
        <v/>
      </c>
      <c r="L82" s="193" t="str">
        <f>IFERROR(VLOOKUP(INDEX('8- Políticas de Administración '!$B$16:$F$63,MATCH('5- Identificación de Riesgos'!J82,'8- Políticas de Administración '!$C$16:$C$64,0),1),'8- Políticas de Administración '!$B$16:$F$64,5,FALSE),"")</f>
        <v/>
      </c>
      <c r="M82" s="407"/>
      <c r="N82" s="469"/>
    </row>
    <row r="83" spans="1:14">
      <c r="A83" s="432"/>
      <c r="B83" s="412"/>
      <c r="C83" s="407"/>
      <c r="D83" s="169"/>
      <c r="E83" s="407"/>
      <c r="F83" s="407"/>
      <c r="G83" s="418"/>
      <c r="H83" s="421"/>
      <c r="I83" s="159"/>
      <c r="J83" s="162"/>
      <c r="K83" s="159" t="str">
        <f>IFERROR(CONCATENATE(INDEX('8- Políticas de Administración '!$B$16:$F$53,MATCH('5- Identificación de Riesgos'!J83,'8- Políticas de Administración '!$C$16:$C$54,0),1)," - ",L83),"")</f>
        <v/>
      </c>
      <c r="L83" s="193" t="str">
        <f>IFERROR(VLOOKUP(INDEX('8- Políticas de Administración '!$B$16:$F$63,MATCH('5- Identificación de Riesgos'!J83,'8- Políticas de Administración '!$C$16:$C$64,0),1),'8- Políticas de Administración '!$B$16:$F$64,5,FALSE),"")</f>
        <v/>
      </c>
      <c r="M83" s="407"/>
      <c r="N83" s="469"/>
    </row>
    <row r="84" spans="1:14">
      <c r="A84" s="432"/>
      <c r="B84" s="412"/>
      <c r="C84" s="407"/>
      <c r="D84" s="169"/>
      <c r="E84" s="407"/>
      <c r="F84" s="407"/>
      <c r="G84" s="418"/>
      <c r="H84" s="421"/>
      <c r="I84" s="159"/>
      <c r="J84" s="162"/>
      <c r="K84" s="159" t="str">
        <f>IFERROR(CONCATENATE(INDEX('8- Políticas de Administración '!$B$16:$F$53,MATCH('5- Identificación de Riesgos'!J84,'8- Políticas de Administración '!$C$16:$C$54,0),1)," - ",L84),"")</f>
        <v/>
      </c>
      <c r="L84" s="193" t="str">
        <f>IFERROR(VLOOKUP(INDEX('8- Políticas de Administración '!$B$16:$F$63,MATCH('5- Identificación de Riesgos'!J84,'8- Políticas de Administración '!$C$16:$C$64,0),1),'8- Políticas de Administración '!$B$16:$F$64,5,FALSE),"")</f>
        <v/>
      </c>
      <c r="M84" s="407"/>
      <c r="N84" s="469"/>
    </row>
    <row r="85" spans="1:14">
      <c r="A85" s="432"/>
      <c r="B85" s="412"/>
      <c r="C85" s="407"/>
      <c r="D85" s="169"/>
      <c r="E85" s="407"/>
      <c r="F85" s="407"/>
      <c r="G85" s="418"/>
      <c r="H85" s="421"/>
      <c r="I85" s="159"/>
      <c r="J85" s="162"/>
      <c r="K85" s="159" t="str">
        <f>IFERROR(CONCATENATE(INDEX('8- Políticas de Administración '!$B$16:$F$53,MATCH('5- Identificación de Riesgos'!J85,'8- Políticas de Administración '!$C$16:$C$54,0),1)," - ",L85),"")</f>
        <v/>
      </c>
      <c r="L85" s="193" t="str">
        <f>IFERROR(VLOOKUP(INDEX('8- Políticas de Administración '!$B$16:$F$63,MATCH('5- Identificación de Riesgos'!J85,'8- Políticas de Administración '!$C$16:$C$64,0),1),'8- Políticas de Administración '!$B$16:$F$64,5,FALSE),"")</f>
        <v/>
      </c>
      <c r="M85" s="407"/>
      <c r="N85" s="469"/>
    </row>
    <row r="86" spans="1:14">
      <c r="A86" s="432"/>
      <c r="B86" s="412"/>
      <c r="C86" s="407"/>
      <c r="D86" s="169"/>
      <c r="E86" s="407"/>
      <c r="F86" s="407"/>
      <c r="G86" s="418"/>
      <c r="H86" s="421"/>
      <c r="I86" s="159"/>
      <c r="J86" s="162"/>
      <c r="K86" s="159" t="str">
        <f>IFERROR(CONCATENATE(INDEX('8- Políticas de Administración '!$B$16:$F$53,MATCH('5- Identificación de Riesgos'!J86,'8- Políticas de Administración '!$C$16:$C$54,0),1)," - ",L86),"")</f>
        <v/>
      </c>
      <c r="L86" s="193" t="str">
        <f>IFERROR(VLOOKUP(INDEX('8- Políticas de Administración '!$B$16:$F$63,MATCH('5- Identificación de Riesgos'!J86,'8- Políticas de Administración '!$C$16:$C$64,0),1),'8- Políticas de Administración '!$B$16:$F$64,5,FALSE),"")</f>
        <v/>
      </c>
      <c r="M86" s="407"/>
      <c r="N86" s="469"/>
    </row>
    <row r="87" spans="1:14">
      <c r="A87" s="432"/>
      <c r="B87" s="412"/>
      <c r="C87" s="407"/>
      <c r="D87" s="169"/>
      <c r="E87" s="407"/>
      <c r="F87" s="407"/>
      <c r="G87" s="418"/>
      <c r="H87" s="421"/>
      <c r="I87" s="159"/>
      <c r="J87" s="162"/>
      <c r="K87" s="159" t="str">
        <f>IFERROR(CONCATENATE(INDEX('8- Políticas de Administración '!$B$16:$F$53,MATCH('5- Identificación de Riesgos'!J87,'8- Políticas de Administración '!$C$16:$C$54,0),1)," - ",L87),"")</f>
        <v/>
      </c>
      <c r="L87" s="193" t="str">
        <f>IFERROR(VLOOKUP(INDEX('8- Políticas de Administración '!$B$16:$F$63,MATCH('5- Identificación de Riesgos'!J87,'8- Políticas de Administración '!$C$16:$C$64,0),1),'8- Políticas de Administración '!$B$16:$F$64,5,FALSE),"")</f>
        <v/>
      </c>
      <c r="M87" s="407"/>
      <c r="N87" s="469"/>
    </row>
    <row r="88" spans="1:14">
      <c r="A88" s="432"/>
      <c r="B88" s="412"/>
      <c r="C88" s="407"/>
      <c r="D88" s="169"/>
      <c r="E88" s="407"/>
      <c r="F88" s="407"/>
      <c r="G88" s="418"/>
      <c r="H88" s="421"/>
      <c r="I88" s="159"/>
      <c r="J88" s="162"/>
      <c r="K88" s="159" t="str">
        <f>IFERROR(CONCATENATE(INDEX('8- Políticas de Administración '!$B$16:$F$53,MATCH('5- Identificación de Riesgos'!J88,'8- Políticas de Administración '!$C$16:$C$54,0),1)," - ",L88),"")</f>
        <v/>
      </c>
      <c r="L88" s="193" t="str">
        <f>IFERROR(VLOOKUP(INDEX('8- Políticas de Administración '!$B$16:$F$63,MATCH('5- Identificación de Riesgos'!J88,'8- Políticas de Administración '!$C$16:$C$64,0),1),'8- Políticas de Administración '!$B$16:$F$64,5,FALSE),"")</f>
        <v/>
      </c>
      <c r="M88" s="407"/>
      <c r="N88" s="469"/>
    </row>
    <row r="89" spans="1:14" ht="15.75" thickBot="1">
      <c r="A89" s="433"/>
      <c r="B89" s="413"/>
      <c r="C89" s="408"/>
      <c r="D89" s="171"/>
      <c r="E89" s="408"/>
      <c r="F89" s="408"/>
      <c r="G89" s="419"/>
      <c r="H89" s="422"/>
      <c r="I89" s="160"/>
      <c r="J89" s="163"/>
      <c r="K89" s="159" t="str">
        <f>IFERROR(CONCATENATE(INDEX('8- Políticas de Administración '!$B$16:$F$53,MATCH('5- Identificación de Riesgos'!J89,'8- Políticas de Administración '!$C$16:$C$54,0),1)," - ",L89),"")</f>
        <v/>
      </c>
      <c r="L89" s="194" t="str">
        <f>IFERROR(VLOOKUP(INDEX('8- Políticas de Administración '!$B$16:$F$63,MATCH('5- Identificación de Riesgos'!J89,'8- Políticas de Administración '!$C$16:$C$64,0),1),'8- Políticas de Administración '!$B$16:$F$64,5,FALSE),"")</f>
        <v/>
      </c>
      <c r="M89" s="408"/>
      <c r="N89" s="470"/>
    </row>
  </sheetData>
  <mergeCells count="103">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N10:N19"/>
    <mergeCell ref="M20:M29"/>
    <mergeCell ref="N20:N29"/>
    <mergeCell ref="G50:G59"/>
    <mergeCell ref="H50:H5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s>
  <conditionalFormatting sqref="H10 H20">
    <cfRule type="containsText" dxfId="653" priority="732" operator="containsText" text="Muy Alta">
      <formula>NOT(ISERROR(SEARCH("Muy Alta",H10)))</formula>
    </cfRule>
    <cfRule type="containsText" dxfId="652" priority="731" operator="containsText" text="Baja">
      <formula>NOT(ISERROR(SEARCH("Baja",H10)))</formula>
    </cfRule>
    <cfRule type="cellIs" dxfId="651" priority="751" operator="between">
      <formula>1</formula>
      <formula>2</formula>
    </cfRule>
    <cfRule type="containsText" dxfId="649" priority="744" operator="containsText" text="Muy bajo">
      <formula>NOT(ISERROR(SEARCH("Muy bajo",H10)))</formula>
    </cfRule>
    <cfRule type="containsText" dxfId="648" priority="748" operator="containsText" text="Muy baja">
      <formula>NOT(ISERROR(SEARCH("Muy baja",H10)))</formula>
    </cfRule>
    <cfRule type="containsText" dxfId="647" priority="747" operator="containsText" text="Baja">
      <formula>NOT(ISERROR(SEARCH("Baja",H10)))</formula>
    </cfRule>
    <cfRule type="containsText" dxfId="646" priority="746" operator="containsText" text="Media">
      <formula>NOT(ISERROR(SEARCH("Media",H10)))</formula>
    </cfRule>
    <cfRule type="containsText" dxfId="645" priority="745" operator="containsText" text="Alta">
      <formula>NOT(ISERROR(SEARCH("Alta",H10)))</formula>
    </cfRule>
    <cfRule type="containsText" dxfId="644" priority="739" operator="containsText" text="Baja">
      <formula>NOT(ISERROR(SEARCH("Baja",H10)))</formula>
    </cfRule>
    <cfRule type="containsText" dxfId="643" priority="743" operator="containsText" text="Muy Baja'Tabla probabilidad'!">
      <formula>NOT(ISERROR(SEARCH("Muy Baja'Tabla probabilidad'!",H10)))</formula>
    </cfRule>
    <cfRule type="containsText" dxfId="642" priority="742" operator="containsText" text="Muy Baja">
      <formula>NOT(ISERROR(SEARCH("Muy Baja",H10)))</formula>
    </cfRule>
    <cfRule type="containsText" dxfId="641" priority="730" operator="containsText" text="Muy Baja">
      <formula>NOT(ISERROR(SEARCH("Muy Baja",H10)))</formula>
    </cfRule>
    <cfRule type="containsText" dxfId="640" priority="741" operator="containsText" text="Muy Baja">
      <formula>NOT(ISERROR(SEARCH("Muy Baja",H10)))</formula>
    </cfRule>
    <cfRule type="containsText" dxfId="639" priority="740" operator="containsText" text="Muy Baja">
      <formula>NOT(ISERROR(SEARCH("Muy Baja",H10)))</formula>
    </cfRule>
    <cfRule type="containsText" dxfId="638" priority="738" operator="containsText" text="Muy Baja">
      <formula>NOT(ISERROR(SEARCH("Muy Baja",H10)))</formula>
    </cfRule>
    <cfRule type="containsText" dxfId="637" priority="737" operator="containsText" text="Media">
      <formula>NOT(ISERROR(SEARCH("Media",H10)))</formula>
    </cfRule>
    <cfRule type="containsText" dxfId="636" priority="736" operator="containsText" text="Media">
      <formula>NOT(ISERROR(SEARCH("Media",H10)))</formula>
    </cfRule>
    <cfRule type="containsText" dxfId="635" priority="735" operator="containsText" text="Media">
      <formula>NOT(ISERROR(SEARCH("Media",H10)))</formula>
    </cfRule>
    <cfRule type="containsText" dxfId="634" priority="734" operator="containsText" text="Alta">
      <formula>NOT(ISERROR(SEARCH("Alta",H10)))</formula>
    </cfRule>
    <cfRule type="cellIs" dxfId="633" priority="752" operator="between">
      <formula>0</formula>
      <formula>2</formula>
    </cfRule>
  </conditionalFormatting>
  <conditionalFormatting sqref="H30">
    <cfRule type="containsText" dxfId="632" priority="454" operator="containsText" text="Muy Baja">
      <formula>NOT(ISERROR(SEARCH("Muy Baja",H30)))</formula>
    </cfRule>
    <cfRule type="containsText" dxfId="631" priority="451" operator="containsText" text="Media">
      <formula>NOT(ISERROR(SEARCH("Media",H30)))</formula>
    </cfRule>
    <cfRule type="containsText" dxfId="630" priority="444" operator="containsText" text="Muy Baja">
      <formula>NOT(ISERROR(SEARCH("Muy Baja",H30)))</formula>
    </cfRule>
    <cfRule type="containsText" dxfId="629" priority="461" operator="containsText" text="Baja">
      <formula>NOT(ISERROR(SEARCH("Baja",H30)))</formula>
    </cfRule>
    <cfRule type="containsText" dxfId="626" priority="462" operator="containsText" text="Muy baja">
      <formula>NOT(ISERROR(SEARCH("Muy baja",H30)))</formula>
    </cfRule>
    <cfRule type="containsText" dxfId="625" priority="453" operator="containsText" text="Baja">
      <formula>NOT(ISERROR(SEARCH("Baja",H30)))</formula>
    </cfRule>
    <cfRule type="cellIs" dxfId="624" priority="466" operator="between">
      <formula>0</formula>
      <formula>2</formula>
    </cfRule>
    <cfRule type="containsText" dxfId="623" priority="460" operator="containsText" text="Media">
      <formula>NOT(ISERROR(SEARCH("Media",H30)))</formula>
    </cfRule>
    <cfRule type="containsText" dxfId="622" priority="452" operator="containsText" text="Muy Baja">
      <formula>NOT(ISERROR(SEARCH("Muy Baja",H30)))</formula>
    </cfRule>
    <cfRule type="cellIs" dxfId="621" priority="465" operator="between">
      <formula>1</formula>
      <formula>2</formula>
    </cfRule>
    <cfRule type="containsText" dxfId="620" priority="450" operator="containsText" text="Media">
      <formula>NOT(ISERROR(SEARCH("Media",H30)))</formula>
    </cfRule>
    <cfRule type="containsText" dxfId="619" priority="449" operator="containsText" text="Media">
      <formula>NOT(ISERROR(SEARCH("Media",H30)))</formula>
    </cfRule>
    <cfRule type="containsText" dxfId="618" priority="448" operator="containsText" text="Alta">
      <formula>NOT(ISERROR(SEARCH("Alta",H30)))</formula>
    </cfRule>
    <cfRule type="containsText" dxfId="617" priority="446" operator="containsText" text="Muy Alta">
      <formula>NOT(ISERROR(SEARCH("Muy Alta",H30)))</formula>
    </cfRule>
    <cfRule type="containsText" dxfId="616" priority="459" operator="containsText" text="Alta">
      <formula>NOT(ISERROR(SEARCH("Alta",H30)))</formula>
    </cfRule>
    <cfRule type="containsText" dxfId="615" priority="458" operator="containsText" text="Muy bajo">
      <formula>NOT(ISERROR(SEARCH("Muy bajo",H30)))</formula>
    </cfRule>
    <cfRule type="containsText" dxfId="614" priority="457" operator="containsText" text="Muy Baja'Tabla probabilidad'!">
      <formula>NOT(ISERROR(SEARCH("Muy Baja'Tabla probabilidad'!",H30)))</formula>
    </cfRule>
    <cfRule type="containsText" dxfId="613" priority="456" operator="containsText" text="Muy Baja">
      <formula>NOT(ISERROR(SEARCH("Muy Baja",H30)))</formula>
    </cfRule>
    <cfRule type="containsText" dxfId="612" priority="445" operator="containsText" text="Baja">
      <formula>NOT(ISERROR(SEARCH("Baja",H30)))</formula>
    </cfRule>
    <cfRule type="containsText" dxfId="611" priority="455" operator="containsText" text="Muy Baja">
      <formula>NOT(ISERROR(SEARCH("Muy Baja",H30)))</formula>
    </cfRule>
  </conditionalFormatting>
  <conditionalFormatting sqref="H40">
    <cfRule type="containsText" dxfId="610" priority="127" operator="containsText" text="Alta">
      <formula>NOT(ISERROR(SEARCH("Alta",H40)))</formula>
    </cfRule>
    <cfRule type="cellIs" dxfId="609" priority="145" operator="between">
      <formula>0</formula>
      <formula>2</formula>
    </cfRule>
    <cfRule type="containsText" dxfId="608" priority="125" operator="containsText" text="Muy Alta">
      <formula>NOT(ISERROR(SEARCH("Muy Alta",H40)))</formula>
    </cfRule>
    <cfRule type="containsText" dxfId="607" priority="124" operator="containsText" text="Baja">
      <formula>NOT(ISERROR(SEARCH("Baja",H40)))</formula>
    </cfRule>
    <cfRule type="containsText" dxfId="606" priority="123" operator="containsText" text="Muy Baja">
      <formula>NOT(ISERROR(SEARCH("Muy Baja",H40)))</formula>
    </cfRule>
    <cfRule type="cellIs" dxfId="605" priority="144" operator="between">
      <formula>1</formula>
      <formula>2</formula>
    </cfRule>
    <cfRule type="containsText" dxfId="603" priority="141" operator="containsText" text="Muy baja">
      <formula>NOT(ISERROR(SEARCH("Muy baja",H40)))</formula>
    </cfRule>
    <cfRule type="containsText" dxfId="602" priority="140" operator="containsText" text="Baja">
      <formula>NOT(ISERROR(SEARCH("Baja",H40)))</formula>
    </cfRule>
    <cfRule type="containsText" dxfId="601" priority="139" operator="containsText" text="Media">
      <formula>NOT(ISERROR(SEARCH("Media",H40)))</formula>
    </cfRule>
    <cfRule type="containsText" dxfId="600" priority="138" operator="containsText" text="Alta">
      <formula>NOT(ISERROR(SEARCH("Alta",H40)))</formula>
    </cfRule>
    <cfRule type="containsText" dxfId="599" priority="137" operator="containsText" text="Muy bajo">
      <formula>NOT(ISERROR(SEARCH("Muy bajo",H40)))</formula>
    </cfRule>
    <cfRule type="containsText" dxfId="598" priority="136" operator="containsText" text="Muy Baja'Tabla probabilidad'!">
      <formula>NOT(ISERROR(SEARCH("Muy Baja'Tabla probabilidad'!",H40)))</formula>
    </cfRule>
    <cfRule type="containsText" dxfId="597" priority="135" operator="containsText" text="Muy Baja">
      <formula>NOT(ISERROR(SEARCH("Muy Baja",H40)))</formula>
    </cfRule>
    <cfRule type="containsText" dxfId="596" priority="134" operator="containsText" text="Muy Baja">
      <formula>NOT(ISERROR(SEARCH("Muy Baja",H40)))</formula>
    </cfRule>
    <cfRule type="containsText" dxfId="595" priority="133" operator="containsText" text="Muy Baja">
      <formula>NOT(ISERROR(SEARCH("Muy Baja",H40)))</formula>
    </cfRule>
    <cfRule type="containsText" dxfId="594" priority="132" operator="containsText" text="Baja">
      <formula>NOT(ISERROR(SEARCH("Baja",H40)))</formula>
    </cfRule>
    <cfRule type="containsText" dxfId="593" priority="131" operator="containsText" text="Muy Baja">
      <formula>NOT(ISERROR(SEARCH("Muy Baja",H40)))</formula>
    </cfRule>
    <cfRule type="containsText" dxfId="592" priority="130" operator="containsText" text="Media">
      <formula>NOT(ISERROR(SEARCH("Media",H40)))</formula>
    </cfRule>
    <cfRule type="containsText" dxfId="591" priority="129" operator="containsText" text="Media">
      <formula>NOT(ISERROR(SEARCH("Media",H40)))</formula>
    </cfRule>
    <cfRule type="containsText" dxfId="590" priority="128" operator="containsText" text="Media">
      <formula>NOT(ISERROR(SEARCH("Media",H40)))</formula>
    </cfRule>
  </conditionalFormatting>
  <conditionalFormatting sqref="H50">
    <cfRule type="containsText" dxfId="588" priority="22" operator="containsText" text="Media">
      <formula>NOT(ISERROR(SEARCH("Media",H50)))</formula>
    </cfRule>
    <cfRule type="containsText" dxfId="587" priority="8" operator="containsText" text="Baja">
      <formula>NOT(ISERROR(SEARCH("Baja",H50)))</formula>
    </cfRule>
    <cfRule type="containsText" dxfId="586" priority="24" operator="containsText" text="Muy baja">
      <formula>NOT(ISERROR(SEARCH("Muy baja",H50)))</formula>
    </cfRule>
    <cfRule type="containsText" dxfId="585" priority="23" operator="containsText" text="Baja">
      <formula>NOT(ISERROR(SEARCH("Baja",H50)))</formula>
    </cfRule>
    <cfRule type="containsText" dxfId="584" priority="21" operator="containsText" text="Alta">
      <formula>NOT(ISERROR(SEARCH("Alta",H50)))</formula>
    </cfRule>
    <cfRule type="containsText" dxfId="583" priority="19" operator="containsText" text="Muy Baja'Tabla probabilidad'!">
      <formula>NOT(ISERROR(SEARCH("Muy Baja'Tabla probabilidad'!",H50)))</formula>
    </cfRule>
    <cfRule type="containsText" dxfId="582" priority="20" operator="containsText" text="Muy bajo">
      <formula>NOT(ISERROR(SEARCH("Muy bajo",H50)))</formula>
    </cfRule>
    <cfRule type="containsText" dxfId="581" priority="18" operator="containsText" text="Muy Baja">
      <formula>NOT(ISERROR(SEARCH("Muy Baja",H50)))</formula>
    </cfRule>
    <cfRule type="containsText" dxfId="580" priority="17" operator="containsText" text="Muy Baja">
      <formula>NOT(ISERROR(SEARCH("Muy Baja",H50)))</formula>
    </cfRule>
    <cfRule type="containsText" dxfId="579" priority="14" operator="containsText" text="Muy Baja">
      <formula>NOT(ISERROR(SEARCH("Muy Baja",H50)))</formula>
    </cfRule>
    <cfRule type="containsText" dxfId="578" priority="16" operator="containsText" text="Muy Baja">
      <formula>NOT(ISERROR(SEARCH("Muy Baja",H50)))</formula>
    </cfRule>
    <cfRule type="containsText" dxfId="577" priority="15" operator="containsText" text="Baja">
      <formula>NOT(ISERROR(SEARCH("Baja",H50)))</formula>
    </cfRule>
    <cfRule type="containsText" dxfId="576" priority="13" operator="containsText" text="Media">
      <formula>NOT(ISERROR(SEARCH("Media",H50)))</formula>
    </cfRule>
    <cfRule type="containsText" dxfId="575" priority="12" operator="containsText" text="Media">
      <formula>NOT(ISERROR(SEARCH("Media",H50)))</formula>
    </cfRule>
    <cfRule type="containsText" dxfId="574" priority="11" operator="containsText" text="Media">
      <formula>NOT(ISERROR(SEARCH("Media",H50)))</formula>
    </cfRule>
    <cfRule type="containsText" dxfId="573" priority="10" operator="containsText" text="Alta">
      <formula>NOT(ISERROR(SEARCH("Alta",H50)))</formula>
    </cfRule>
    <cfRule type="containsText" dxfId="572" priority="9" operator="containsText" text="Muy Alta">
      <formula>NOT(ISERROR(SEARCH("Muy Alta",H50)))</formula>
    </cfRule>
    <cfRule type="containsText" dxfId="570" priority="7" operator="containsText" text="Muy Baja">
      <formula>NOT(ISERROR(SEARCH("Muy Baja",H50)))</formula>
    </cfRule>
    <cfRule type="cellIs" dxfId="569" priority="28" operator="between">
      <formula>0</formula>
      <formula>2</formula>
    </cfRule>
    <cfRule type="cellIs" dxfId="568" priority="27" operator="between">
      <formula>1</formula>
      <formula>2</formula>
    </cfRule>
  </conditionalFormatting>
  <conditionalFormatting sqref="H60">
    <cfRule type="cellIs" dxfId="566" priority="210" operator="between">
      <formula>1</formula>
      <formula>2</formula>
    </cfRule>
    <cfRule type="containsText" dxfId="563" priority="207" operator="containsText" text="Muy baja">
      <formula>NOT(ISERROR(SEARCH("Muy baja",H60)))</formula>
    </cfRule>
    <cfRule type="containsText" dxfId="562" priority="205" operator="containsText" text="Media">
      <formula>NOT(ISERROR(SEARCH("Media",H60)))</formula>
    </cfRule>
    <cfRule type="containsText" dxfId="561" priority="204" operator="containsText" text="Alta">
      <formula>NOT(ISERROR(SEARCH("Alta",H60)))</formula>
    </cfRule>
    <cfRule type="containsText" dxfId="560" priority="203" operator="containsText" text="Muy bajo">
      <formula>NOT(ISERROR(SEARCH("Muy bajo",H60)))</formula>
    </cfRule>
    <cfRule type="containsText" dxfId="559" priority="202" operator="containsText" text="Muy Baja'Tabla probabilidad'!">
      <formula>NOT(ISERROR(SEARCH("Muy Baja'Tabla probabilidad'!",H60)))</formula>
    </cfRule>
    <cfRule type="cellIs" dxfId="558" priority="211" operator="between">
      <formula>0</formula>
      <formula>2</formula>
    </cfRule>
    <cfRule type="containsText" dxfId="557" priority="194" operator="containsText" text="Media">
      <formula>NOT(ISERROR(SEARCH("Media",H60)))</formula>
    </cfRule>
    <cfRule type="containsText" dxfId="556" priority="195" operator="containsText" text="Media">
      <formula>NOT(ISERROR(SEARCH("Media",H60)))</formula>
    </cfRule>
    <cfRule type="containsText" dxfId="555" priority="196" operator="containsText" text="Media">
      <formula>NOT(ISERROR(SEARCH("Media",H60)))</formula>
    </cfRule>
    <cfRule type="containsText" dxfId="554" priority="197" operator="containsText" text="Muy Baja">
      <formula>NOT(ISERROR(SEARCH("Muy Baja",H60)))</formula>
    </cfRule>
    <cfRule type="containsText" dxfId="553" priority="198" operator="containsText" text="Baja">
      <formula>NOT(ISERROR(SEARCH("Baja",H60)))</formula>
    </cfRule>
    <cfRule type="containsText" dxfId="552" priority="199" operator="containsText" text="Muy Baja">
      <formula>NOT(ISERROR(SEARCH("Muy Baja",H60)))</formula>
    </cfRule>
    <cfRule type="containsText" dxfId="551" priority="201" operator="containsText" text="Muy Baja">
      <formula>NOT(ISERROR(SEARCH("Muy Baja",H60)))</formula>
    </cfRule>
    <cfRule type="containsText" dxfId="550" priority="206" operator="containsText" text="Baja">
      <formula>NOT(ISERROR(SEARCH("Baja",H60)))</formula>
    </cfRule>
    <cfRule type="containsText" dxfId="549" priority="200" operator="containsText" text="Muy Baja">
      <formula>NOT(ISERROR(SEARCH("Muy Baja",H60)))</formula>
    </cfRule>
    <cfRule type="containsText" dxfId="548" priority="189" operator="containsText" text="Muy Baja">
      <formula>NOT(ISERROR(SEARCH("Muy Baja",H60)))</formula>
    </cfRule>
    <cfRule type="containsText" dxfId="547" priority="190" operator="containsText" text="Baja">
      <formula>NOT(ISERROR(SEARCH("Baja",H60)))</formula>
    </cfRule>
    <cfRule type="containsText" dxfId="546" priority="191" operator="containsText" text="Muy Alta">
      <formula>NOT(ISERROR(SEARCH("Muy Alta",H60)))</formula>
    </cfRule>
    <cfRule type="containsText" dxfId="545" priority="193" operator="containsText" text="Alta">
      <formula>NOT(ISERROR(SEARCH("Alta",H60)))</formula>
    </cfRule>
  </conditionalFormatting>
  <conditionalFormatting sqref="H70">
    <cfRule type="containsText" dxfId="544" priority="274" operator="containsText" text="Alta">
      <formula>NOT(ISERROR(SEARCH("Alta",H70)))</formula>
    </cfRule>
    <cfRule type="containsText" dxfId="543" priority="275" operator="containsText" text="Media">
      <formula>NOT(ISERROR(SEARCH("Media",H70)))</formula>
    </cfRule>
    <cfRule type="containsText" dxfId="542" priority="276" operator="containsText" text="Baja">
      <formula>NOT(ISERROR(SEARCH("Baja",H70)))</formula>
    </cfRule>
    <cfRule type="containsText" dxfId="541" priority="277" operator="containsText" text="Muy baja">
      <formula>NOT(ISERROR(SEARCH("Muy baja",H70)))</formula>
    </cfRule>
    <cfRule type="cellIs" dxfId="540" priority="278" operator="between">
      <formula>1</formula>
      <formula>2</formula>
    </cfRule>
    <cfRule type="cellIs" dxfId="539" priority="279" operator="between">
      <formula>0</formula>
      <formula>2</formula>
    </cfRule>
    <cfRule type="containsText" dxfId="538" priority="271" operator="containsText" text="Muy Baja">
      <formula>NOT(ISERROR(SEARCH("Muy Baja",H70)))</formula>
    </cfRule>
    <cfRule type="containsText" dxfId="537" priority="270" operator="containsText" text="Muy Baja">
      <formula>NOT(ISERROR(SEARCH("Muy Baja",H70)))</formula>
    </cfRule>
    <cfRule type="containsText" dxfId="536" priority="269" operator="containsText" text="Muy Baja">
      <formula>NOT(ISERROR(SEARCH("Muy Baja",H70)))</formula>
    </cfRule>
    <cfRule type="containsText" dxfId="535" priority="268" operator="containsText" text="Baja">
      <formula>NOT(ISERROR(SEARCH("Baja",H70)))</formula>
    </cfRule>
    <cfRule type="containsText" dxfId="534" priority="267" operator="containsText" text="Muy Baja">
      <formula>NOT(ISERROR(SEARCH("Muy Baja",H70)))</formula>
    </cfRule>
    <cfRule type="containsText" dxfId="533" priority="266" operator="containsText" text="Media">
      <formula>NOT(ISERROR(SEARCH("Media",H70)))</formula>
    </cfRule>
    <cfRule type="containsText" dxfId="532" priority="265" operator="containsText" text="Media">
      <formula>NOT(ISERROR(SEARCH("Media",H70)))</formula>
    </cfRule>
    <cfRule type="containsText" dxfId="531" priority="263" operator="containsText" text="Alta">
      <formula>NOT(ISERROR(SEARCH("Alta",H70)))</formula>
    </cfRule>
    <cfRule type="containsText" dxfId="530" priority="261" operator="containsText" text="Muy Alta">
      <formula>NOT(ISERROR(SEARCH("Muy Alta",H70)))</formula>
    </cfRule>
    <cfRule type="containsText" dxfId="529" priority="260" operator="containsText" text="Baja">
      <formula>NOT(ISERROR(SEARCH("Baja",H70)))</formula>
    </cfRule>
    <cfRule type="containsText" dxfId="528" priority="259" operator="containsText" text="Muy Baja">
      <formula>NOT(ISERROR(SEARCH("Muy Baja",H70)))</formula>
    </cfRule>
    <cfRule type="containsText" dxfId="527" priority="264" operator="containsText" text="Media">
      <formula>NOT(ISERROR(SEARCH("Media",H70)))</formula>
    </cfRule>
    <cfRule type="containsText" dxfId="526" priority="272" operator="containsText" text="Muy Baja'Tabla probabilidad'!">
      <formula>NOT(ISERROR(SEARCH("Muy Baja'Tabla probabilidad'!",H70)))</formula>
    </cfRule>
    <cfRule type="containsText" dxfId="525" priority="273" operator="containsText" text="Muy bajo">
      <formula>NOT(ISERROR(SEARCH("Muy bajo",H70)))</formula>
    </cfRule>
  </conditionalFormatting>
  <conditionalFormatting sqref="H80">
    <cfRule type="containsText" dxfId="524" priority="63" operator="containsText" text="Alta">
      <formula>NOT(ISERROR(SEARCH("Alta",H80)))</formula>
    </cfRule>
    <cfRule type="containsText" dxfId="523" priority="50" operator="containsText" text="Baja">
      <formula>NOT(ISERROR(SEARCH("Baja",H80)))</formula>
    </cfRule>
    <cfRule type="containsText" dxfId="522" priority="64" operator="containsText" text="Media">
      <formula>NOT(ISERROR(SEARCH("Media",H80)))</formula>
    </cfRule>
    <cfRule type="containsText" dxfId="521" priority="57" operator="containsText" text="Baja">
      <formula>NOT(ISERROR(SEARCH("Baja",H80)))</formula>
    </cfRule>
    <cfRule type="containsText" dxfId="520" priority="62" operator="containsText" text="Muy bajo">
      <formula>NOT(ISERROR(SEARCH("Muy bajo",H80)))</formula>
    </cfRule>
    <cfRule type="containsText" dxfId="519" priority="61" operator="containsText" text="Muy Baja'Tabla probabilidad'!">
      <formula>NOT(ISERROR(SEARCH("Muy Baja'Tabla probabilidad'!",H80)))</formula>
    </cfRule>
    <cfRule type="containsText" dxfId="518" priority="60" operator="containsText" text="Muy Baja">
      <formula>NOT(ISERROR(SEARCH("Muy Baja",H80)))</formula>
    </cfRule>
    <cfRule type="containsText" dxfId="517" priority="58" operator="containsText" text="Muy Baja">
      <formula>NOT(ISERROR(SEARCH("Muy Baja",H80)))</formula>
    </cfRule>
    <cfRule type="containsText" dxfId="516" priority="56" operator="containsText" text="Muy Baja">
      <formula>NOT(ISERROR(SEARCH("Muy Baja",H80)))</formula>
    </cfRule>
    <cfRule type="containsText" dxfId="515" priority="55" operator="containsText" text="Media">
      <formula>NOT(ISERROR(SEARCH("Media",H80)))</formula>
    </cfRule>
    <cfRule type="containsText" dxfId="514" priority="54" operator="containsText" text="Media">
      <formula>NOT(ISERROR(SEARCH("Media",H80)))</formula>
    </cfRule>
    <cfRule type="containsText" dxfId="513" priority="53" operator="containsText" text="Media">
      <formula>NOT(ISERROR(SEARCH("Media",H80)))</formula>
    </cfRule>
    <cfRule type="containsText" dxfId="512" priority="52" operator="containsText" text="Alta">
      <formula>NOT(ISERROR(SEARCH("Alta",H80)))</formula>
    </cfRule>
    <cfRule type="containsText" dxfId="511" priority="51" operator="containsText" text="Muy Alta">
      <formula>NOT(ISERROR(SEARCH("Muy Alta",H80)))</formula>
    </cfRule>
    <cfRule type="cellIs" dxfId="510" priority="67" operator="between">
      <formula>1</formula>
      <formula>2</formula>
    </cfRule>
    <cfRule type="cellIs" dxfId="509" priority="68" operator="between">
      <formula>0</formula>
      <formula>2</formula>
    </cfRule>
    <cfRule type="containsText" dxfId="508" priority="66" operator="containsText" text="Muy baja">
      <formula>NOT(ISERROR(SEARCH("Muy baja",H80)))</formula>
    </cfRule>
    <cfRule type="containsText" dxfId="507" priority="65" operator="containsText" text="Baja">
      <formula>NOT(ISERROR(SEARCH("Baja",H80)))</formula>
    </cfRule>
    <cfRule type="containsText" dxfId="506" priority="49" operator="containsText" text="Muy Baja">
      <formula>NOT(ISERROR(SEARCH("Muy Baja",H80)))</formula>
    </cfRule>
    <cfRule type="containsText" dxfId="505" priority="59" operator="containsText" text="Muy Baja">
      <formula>NOT(ISERROR(SEARCH("Muy Baja",H80)))</formula>
    </cfRule>
  </conditionalFormatting>
  <conditionalFormatting sqref="K10:K89">
    <cfRule type="containsText" dxfId="504" priority="34" operator="containsText" text="Mayor">
      <formula>NOT(ISERROR(SEARCH("Mayor",K10)))</formula>
    </cfRule>
    <cfRule type="containsText" dxfId="503" priority="33" operator="containsText" text="Catastrófico">
      <formula>NOT(ISERROR(SEARCH("Catastrófico",K10)))</formula>
    </cfRule>
    <cfRule type="containsText" dxfId="502" priority="35" operator="containsText" text="Alta">
      <formula>NOT(ISERROR(SEARCH("Alta",K10)))</formula>
    </cfRule>
    <cfRule type="containsText" dxfId="501" priority="36" operator="containsText" text="Moderado">
      <formula>NOT(ISERROR(SEARCH("Moderado",K10)))</formula>
    </cfRule>
    <cfRule type="containsText" dxfId="500" priority="38" operator="containsText" text="Leve">
      <formula>NOT(ISERROR(SEARCH("Leve",K10)))</formula>
    </cfRule>
    <cfRule type="containsText" dxfId="499" priority="37" operator="containsText" text="Menor">
      <formula>NOT(ISERROR(SEARCH("Menor",K10)))</formula>
    </cfRule>
  </conditionalFormatting>
  <conditionalFormatting sqref="M10 M20">
    <cfRule type="containsText" dxfId="498" priority="729" operator="containsText" text="Leve">
      <formula>NOT(ISERROR(SEARCH("Leve",M10)))</formula>
    </cfRule>
    <cfRule type="containsText" dxfId="497" priority="726" operator="containsText" text="Alta">
      <formula>NOT(ISERROR(SEARCH("Alta",M10)))</formula>
    </cfRule>
    <cfRule type="containsText" dxfId="496" priority="724" operator="containsText" text="Catastrófico">
      <formula>NOT(ISERROR(SEARCH("Catastrófico",M10)))</formula>
    </cfRule>
    <cfRule type="containsText" dxfId="495" priority="725" operator="containsText" text="Mayor">
      <formula>NOT(ISERROR(SEARCH("Mayor",M10)))</formula>
    </cfRule>
    <cfRule type="containsText" dxfId="494" priority="727" operator="containsText" text="Moderado">
      <formula>NOT(ISERROR(SEARCH("Moderado",M10)))</formula>
    </cfRule>
    <cfRule type="containsText" dxfId="493" priority="728" operator="containsText" text="Menor">
      <formula>NOT(ISERROR(SEARCH("Menor",M10)))</formula>
    </cfRule>
  </conditionalFormatting>
  <conditionalFormatting sqref="M30">
    <cfRule type="containsText" dxfId="492" priority="439" operator="containsText" text="Mayor">
      <formula>NOT(ISERROR(SEARCH("Mayor",M30)))</formula>
    </cfRule>
    <cfRule type="containsText" dxfId="491" priority="440" operator="containsText" text="Alta">
      <formula>NOT(ISERROR(SEARCH("Alta",M30)))</formula>
    </cfRule>
    <cfRule type="containsText" dxfId="490" priority="441" operator="containsText" text="Moderado">
      <formula>NOT(ISERROR(SEARCH("Moderado",M30)))</formula>
    </cfRule>
    <cfRule type="containsText" dxfId="489" priority="442" operator="containsText" text="Menor">
      <formula>NOT(ISERROR(SEARCH("Menor",M30)))</formula>
    </cfRule>
    <cfRule type="containsText" dxfId="488" priority="443" operator="containsText" text="Leve">
      <formula>NOT(ISERROR(SEARCH("Leve",M30)))</formula>
    </cfRule>
    <cfRule type="containsText" dxfId="487" priority="438" operator="containsText" text="Catastrófico">
      <formula>NOT(ISERROR(SEARCH("Catastrófico",M30)))</formula>
    </cfRule>
  </conditionalFormatting>
  <conditionalFormatting sqref="M40">
    <cfRule type="containsText" dxfId="486" priority="121" operator="containsText" text="Menor">
      <formula>NOT(ISERROR(SEARCH("Menor",M40)))</formula>
    </cfRule>
    <cfRule type="containsText" dxfId="485" priority="122" operator="containsText" text="Leve">
      <formula>NOT(ISERROR(SEARCH("Leve",M40)))</formula>
    </cfRule>
    <cfRule type="containsText" dxfId="484" priority="119" operator="containsText" text="Alta">
      <formula>NOT(ISERROR(SEARCH("Alta",M40)))</formula>
    </cfRule>
    <cfRule type="containsText" dxfId="483" priority="118" operator="containsText" text="Mayor">
      <formula>NOT(ISERROR(SEARCH("Mayor",M40)))</formula>
    </cfRule>
    <cfRule type="containsText" dxfId="482" priority="117" operator="containsText" text="Catastrófico">
      <formula>NOT(ISERROR(SEARCH("Catastrófico",M40)))</formula>
    </cfRule>
    <cfRule type="containsText" dxfId="481" priority="120" operator="containsText" text="Moderado">
      <formula>NOT(ISERROR(SEARCH("Moderado",M40)))</formula>
    </cfRule>
  </conditionalFormatting>
  <conditionalFormatting sqref="M50">
    <cfRule type="containsText" dxfId="480" priority="5" operator="containsText" text="Menor">
      <formula>NOT(ISERROR(SEARCH("Menor",M50)))</formula>
    </cfRule>
    <cfRule type="containsText" dxfId="479" priority="6" operator="containsText" text="Leve">
      <formula>NOT(ISERROR(SEARCH("Leve",M50)))</formula>
    </cfRule>
    <cfRule type="containsText" dxfId="478" priority="1" operator="containsText" text="Catastrófico">
      <formula>NOT(ISERROR(SEARCH("Catastrófico",M50)))</formula>
    </cfRule>
    <cfRule type="containsText" dxfId="477" priority="2" operator="containsText" text="Mayor">
      <formula>NOT(ISERROR(SEARCH("Mayor",M50)))</formula>
    </cfRule>
    <cfRule type="containsText" dxfId="476" priority="3" operator="containsText" text="Alta">
      <formula>NOT(ISERROR(SEARCH("Alta",M50)))</formula>
    </cfRule>
    <cfRule type="containsText" dxfId="475" priority="4" operator="containsText" text="Moderado">
      <formula>NOT(ISERROR(SEARCH("Moderado",M50)))</formula>
    </cfRule>
  </conditionalFormatting>
  <conditionalFormatting sqref="M60">
    <cfRule type="containsText" dxfId="474" priority="186" operator="containsText" text="Moderado">
      <formula>NOT(ISERROR(SEARCH("Moderado",M60)))</formula>
    </cfRule>
    <cfRule type="containsText" dxfId="473" priority="185" operator="containsText" text="Alta">
      <formula>NOT(ISERROR(SEARCH("Alta",M60)))</formula>
    </cfRule>
    <cfRule type="containsText" dxfId="472" priority="184" operator="containsText" text="Mayor">
      <formula>NOT(ISERROR(SEARCH("Mayor",M60)))</formula>
    </cfRule>
    <cfRule type="containsText" dxfId="471" priority="183" operator="containsText" text="Catastrófico">
      <formula>NOT(ISERROR(SEARCH("Catastrófico",M60)))</formula>
    </cfRule>
    <cfRule type="containsText" dxfId="470" priority="188" operator="containsText" text="Leve">
      <formula>NOT(ISERROR(SEARCH("Leve",M60)))</formula>
    </cfRule>
    <cfRule type="containsText" dxfId="469" priority="187" operator="containsText" text="Menor">
      <formula>NOT(ISERROR(SEARCH("Menor",M60)))</formula>
    </cfRule>
  </conditionalFormatting>
  <conditionalFormatting sqref="M70">
    <cfRule type="containsText" dxfId="468" priority="79" operator="containsText" text="Menor">
      <formula>NOT(ISERROR(SEARCH("Menor",M70)))</formula>
    </cfRule>
    <cfRule type="containsText" dxfId="467" priority="78" operator="containsText" text="Moderado">
      <formula>NOT(ISERROR(SEARCH("Moderado",M70)))</formula>
    </cfRule>
    <cfRule type="containsText" dxfId="466" priority="77" operator="containsText" text="Alta">
      <formula>NOT(ISERROR(SEARCH("Alta",M70)))</formula>
    </cfRule>
    <cfRule type="containsText" dxfId="465" priority="76" operator="containsText" text="Mayor">
      <formula>NOT(ISERROR(SEARCH("Mayor",M70)))</formula>
    </cfRule>
    <cfRule type="containsText" dxfId="464" priority="75" operator="containsText" text="Catastrófico">
      <formula>NOT(ISERROR(SEARCH("Catastrófico",M70)))</formula>
    </cfRule>
    <cfRule type="containsText" dxfId="463" priority="80" operator="containsText" text="Leve">
      <formula>NOT(ISERROR(SEARCH("Leve",M70)))</formula>
    </cfRule>
  </conditionalFormatting>
  <conditionalFormatting sqref="M80">
    <cfRule type="containsText" dxfId="462" priority="42" operator="containsText" text="Moderado">
      <formula>NOT(ISERROR(SEARCH("Moderado",M80)))</formula>
    </cfRule>
    <cfRule type="containsText" dxfId="461" priority="41" operator="containsText" text="Alta">
      <formula>NOT(ISERROR(SEARCH("Alta",M80)))</formula>
    </cfRule>
    <cfRule type="containsText" dxfId="460" priority="43" operator="containsText" text="Menor">
      <formula>NOT(ISERROR(SEARCH("Menor",M80)))</formula>
    </cfRule>
    <cfRule type="containsText" dxfId="459" priority="44" operator="containsText" text="Leve">
      <formula>NOT(ISERROR(SEARCH("Leve",M80)))</formula>
    </cfRule>
    <cfRule type="containsText" dxfId="458" priority="39" operator="containsText" text="Catastrófico">
      <formula>NOT(ISERROR(SEARCH("Catastrófico",M80)))</formula>
    </cfRule>
    <cfRule type="containsText" dxfId="457" priority="40" operator="containsText" text="Mayor">
      <formula>NOT(ISERROR(SEARCH("Mayor",M80)))</formula>
    </cfRule>
  </conditionalFormatting>
  <conditionalFormatting sqref="N30">
    <cfRule type="containsText" dxfId="456" priority="469" operator="containsText" text="Bajo">
      <formula>NOT(ISERROR(SEARCH("Bajo",N30)))</formula>
    </cfRule>
    <cfRule type="containsText" dxfId="455" priority="470" operator="containsText" text="Moderado">
      <formula>NOT(ISERROR(SEARCH("Moderado",N30)))</formula>
    </cfRule>
    <cfRule type="containsText" dxfId="454" priority="467" operator="containsText" text="Extremo">
      <formula>NOT(ISERROR(SEARCH("Extremo",N30)))</formula>
    </cfRule>
    <cfRule type="containsText" dxfId="453" priority="468" operator="containsText" text="Alto">
      <formula>NOT(ISERROR(SEARCH("Alto",N30)))</formula>
    </cfRule>
  </conditionalFormatting>
  <conditionalFormatting sqref="N40">
    <cfRule type="containsText" dxfId="452" priority="149" operator="containsText" text="Moderado">
      <formula>NOT(ISERROR(SEARCH("Moderado",N40)))</formula>
    </cfRule>
    <cfRule type="containsText" dxfId="451" priority="148" operator="containsText" text="Bajo">
      <formula>NOT(ISERROR(SEARCH("Bajo",N40)))</formula>
    </cfRule>
    <cfRule type="containsText" dxfId="450" priority="147" operator="containsText" text="Alto">
      <formula>NOT(ISERROR(SEARCH("Alto",N40)))</formula>
    </cfRule>
    <cfRule type="containsText" dxfId="449" priority="146" operator="containsText" text="Extremo">
      <formula>NOT(ISERROR(SEARCH("Extremo",N40)))</formula>
    </cfRule>
  </conditionalFormatting>
  <conditionalFormatting sqref="N50">
    <cfRule type="containsText" dxfId="448" priority="30" operator="containsText" text="Alto">
      <formula>NOT(ISERROR(SEARCH("Alto",N50)))</formula>
    </cfRule>
    <cfRule type="containsText" dxfId="447" priority="29" operator="containsText" text="Extremo">
      <formula>NOT(ISERROR(SEARCH("Extremo",N50)))</formula>
    </cfRule>
    <cfRule type="containsText" dxfId="446" priority="32" operator="containsText" text="Moderado">
      <formula>NOT(ISERROR(SEARCH("Moderado",N50)))</formula>
    </cfRule>
    <cfRule type="containsText" dxfId="445" priority="31" operator="containsText" text="Bajo">
      <formula>NOT(ISERROR(SEARCH("Bajo",N50)))</formula>
    </cfRule>
  </conditionalFormatting>
  <conditionalFormatting sqref="N60">
    <cfRule type="containsText" dxfId="444" priority="212" operator="containsText" text="Extremo">
      <formula>NOT(ISERROR(SEARCH("Extremo",N60)))</formula>
    </cfRule>
    <cfRule type="containsText" dxfId="443" priority="213" operator="containsText" text="Alto">
      <formula>NOT(ISERROR(SEARCH("Alto",N60)))</formula>
    </cfRule>
    <cfRule type="containsText" dxfId="442" priority="214" operator="containsText" text="Bajo">
      <formula>NOT(ISERROR(SEARCH("Bajo",N60)))</formula>
    </cfRule>
    <cfRule type="containsText" dxfId="441" priority="215" operator="containsText" text="Moderado">
      <formula>NOT(ISERROR(SEARCH("Moderado",N60)))</formula>
    </cfRule>
  </conditionalFormatting>
  <conditionalFormatting sqref="N80">
    <cfRule type="containsText" dxfId="440" priority="48" operator="containsText" text="Moderado">
      <formula>NOT(ISERROR(SEARCH("Moderado",N80)))</formula>
    </cfRule>
    <cfRule type="containsText" dxfId="439" priority="47" operator="containsText" text="Bajo">
      <formula>NOT(ISERROR(SEARCH("Bajo",N80)))</formula>
    </cfRule>
    <cfRule type="containsText" dxfId="438" priority="46" operator="containsText" text="Alto">
      <formula>NOT(ISERROR(SEARCH("Alto",N80)))</formula>
    </cfRule>
    <cfRule type="containsText" dxfId="437" priority="45" operator="containsText" text="Extremo">
      <formula>NOT(ISERROR(SEARCH("Extremo",N80)))</formula>
    </cfRule>
  </conditionalFormatting>
  <conditionalFormatting sqref="N8:O8">
    <cfRule type="containsText" dxfId="436" priority="109" operator="containsText" text="4- Bajo">
      <formula>NOT(ISERROR(SEARCH("4- Bajo",N8)))</formula>
    </cfRule>
    <cfRule type="containsText" dxfId="435" priority="108" operator="containsText" text="3- Bajo">
      <formula>NOT(ISERROR(SEARCH("3- Bajo",N8)))</formula>
    </cfRule>
    <cfRule type="containsText" dxfId="434" priority="107" operator="containsText" text="4- Moderado">
      <formula>NOT(ISERROR(SEARCH("4- Moderado",N8)))</formula>
    </cfRule>
    <cfRule type="containsText" dxfId="433" priority="106" operator="containsText" text="6- Moderado">
      <formula>NOT(ISERROR(SEARCH("6- Moderado",N8)))</formula>
    </cfRule>
    <cfRule type="containsText" dxfId="432" priority="105" operator="containsText" text="3- Moderado">
      <formula>NOT(ISERROR(SEARCH("3- Moderado",N8)))</formula>
    </cfRule>
    <cfRule type="containsText" dxfId="431" priority="110" operator="containsText" text="1- Bajo">
      <formula>NOT(ISERROR(SEARCH("1- Bajo",N8)))</formula>
    </cfRule>
  </conditionalFormatting>
  <conditionalFormatting sqref="N10:O10 N20:O20">
    <cfRule type="containsText" dxfId="430" priority="1314" operator="containsText" text="Moderado">
      <formula>NOT(ISERROR(SEARCH("Moderado",N10)))</formula>
    </cfRule>
    <cfRule type="containsText" dxfId="429" priority="1311" operator="containsText" text="Extremo">
      <formula>NOT(ISERROR(SEARCH("Extremo",N10)))</formula>
    </cfRule>
    <cfRule type="containsText" dxfId="428" priority="1312" operator="containsText" text="Alto">
      <formula>NOT(ISERROR(SEARCH("Alto",N10)))</formula>
    </cfRule>
    <cfRule type="containsText" dxfId="427" priority="1313" operator="containsText" text="Bajo">
      <formula>NOT(ISERROR(SEARCH("Bajo",N10)))</formula>
    </cfRule>
  </conditionalFormatting>
  <conditionalFormatting sqref="N70:O70">
    <cfRule type="containsText" dxfId="426" priority="84" operator="containsText" text="Moderado">
      <formula>NOT(ISERROR(SEARCH("Moderado",N70)))</formula>
    </cfRule>
    <cfRule type="containsText" dxfId="425" priority="83" operator="containsText" text="Bajo">
      <formula>NOT(ISERROR(SEARCH("Bajo",N70)))</formula>
    </cfRule>
    <cfRule type="containsText" dxfId="424" priority="81" operator="containsText" text="Extremo">
      <formula>NOT(ISERROR(SEARCH("Extremo",N70)))</formula>
    </cfRule>
    <cfRule type="containsText" dxfId="423" priority="82" operator="containsText" text="Alto">
      <formula>NOT(ISERROR(SEARCH("Alto",N70)))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46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46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143" operator="containsText" id="{F7F81A75-B421-4FA0-993A-B0036E3C271B}">
            <xm:f>NOT(ISERROR(SEARCH('8- Políticas de Administración '!$B$5,H40)))</xm:f>
            <xm:f>'8- Políticas de Administración '!$B$5</xm:f>
            <x14:dxf>
              <font>
                <color rgb="FF9C0006"/>
              </font>
              <fill>
                <patternFill>
                  <bgColor rgb="FFFFC7CE"/>
                </patternFill>
              </fill>
            </x14:dxf>
          </x14:cfRule>
          <x14:cfRule type="containsText" priority="142" operator="containsText" id="{2B3FEDF4-D0B4-441F-8A40-7E1D3463898B}">
            <xm:f>NOT(ISERROR(SEARCH('8- Políticas de Administración '!$B$5,H40)))</xm:f>
            <xm:f>'8- Políticas de Administración '!$B$5</xm:f>
            <x14:dxf>
              <font>
                <color rgb="FF006100"/>
              </font>
              <fill>
                <patternFill>
                  <bgColor rgb="FFC6EFCE"/>
                </patternFill>
              </fill>
            </x14:dxf>
          </x14:cfRule>
          <xm:sqref>H40</xm:sqref>
        </x14:conditionalFormatting>
        <x14:conditionalFormatting xmlns:xm="http://schemas.microsoft.com/office/excel/2006/main">
          <x14:cfRule type="containsText" priority="25"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09"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208"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I10:I89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9"/>
  <sheetViews>
    <sheetView showGridLines="0" topLeftCell="A51" zoomScale="70" zoomScaleNormal="70" zoomScalePageLayoutView="70" workbookViewId="0">
      <selection activeCell="C79" sqref="C79"/>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hidden="1"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91"/>
      <c r="B1" s="492"/>
      <c r="C1" s="493"/>
      <c r="D1" s="45"/>
      <c r="E1" s="487" t="s">
        <v>341</v>
      </c>
      <c r="F1" s="488"/>
      <c r="G1" s="488"/>
      <c r="H1" s="488"/>
      <c r="I1" s="488"/>
      <c r="J1" s="488"/>
      <c r="K1" s="488"/>
      <c r="L1" s="488"/>
      <c r="M1" s="488"/>
      <c r="N1" s="488"/>
      <c r="O1" s="488"/>
      <c r="P1" s="488"/>
      <c r="Q1" s="488"/>
      <c r="R1" s="488"/>
      <c r="S1" s="488"/>
      <c r="T1" s="488"/>
      <c r="U1" s="488"/>
      <c r="V1" s="48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94"/>
      <c r="B2" s="440"/>
      <c r="C2" s="495"/>
      <c r="D2" s="45"/>
      <c r="E2" s="489"/>
      <c r="F2" s="490"/>
      <c r="G2" s="490"/>
      <c r="H2" s="490"/>
      <c r="I2" s="490"/>
      <c r="J2" s="490"/>
      <c r="K2" s="490"/>
      <c r="L2" s="490"/>
      <c r="M2" s="490"/>
      <c r="N2" s="490"/>
      <c r="O2" s="490"/>
      <c r="P2" s="490"/>
      <c r="Q2" s="490"/>
      <c r="R2" s="490"/>
      <c r="S2" s="490"/>
      <c r="T2" s="490"/>
      <c r="U2" s="490"/>
      <c r="V2" s="49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94"/>
      <c r="B3" s="440"/>
      <c r="C3" s="495"/>
      <c r="D3" s="152"/>
      <c r="E3" s="489"/>
      <c r="F3" s="490"/>
      <c r="G3" s="490"/>
      <c r="H3" s="490"/>
      <c r="I3" s="490"/>
      <c r="J3" s="490"/>
      <c r="K3" s="490"/>
      <c r="L3" s="490"/>
      <c r="M3" s="490"/>
      <c r="N3" s="490"/>
      <c r="O3" s="490"/>
      <c r="P3" s="490"/>
      <c r="Q3" s="490"/>
      <c r="R3" s="490"/>
      <c r="S3" s="490"/>
      <c r="T3" s="490"/>
      <c r="U3" s="490"/>
      <c r="V3" s="49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1" t="s">
        <v>268</v>
      </c>
      <c r="B4" s="441"/>
      <c r="C4" s="446" t="s">
        <v>5</v>
      </c>
      <c r="D4" s="446"/>
      <c r="E4" s="446"/>
      <c r="F4" s="446"/>
      <c r="G4" s="446"/>
      <c r="H4" s="446"/>
      <c r="I4" s="446"/>
      <c r="J4" s="446"/>
      <c r="K4" s="446"/>
      <c r="L4" s="446"/>
      <c r="M4" s="446"/>
      <c r="N4" s="446"/>
      <c r="O4" s="446"/>
      <c r="P4" s="446"/>
      <c r="Q4" s="446"/>
      <c r="R4" s="446"/>
      <c r="S4" s="446"/>
      <c r="T4" s="446"/>
      <c r="U4" s="446"/>
      <c r="V4" s="44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41" t="s">
        <v>270</v>
      </c>
      <c r="B5" s="441"/>
      <c r="C5" s="447" t="s">
        <v>34</v>
      </c>
      <c r="D5" s="447"/>
      <c r="E5" s="447"/>
      <c r="F5" s="447"/>
      <c r="G5" s="447"/>
      <c r="H5" s="447"/>
      <c r="I5" s="447"/>
      <c r="J5" s="447"/>
      <c r="K5" s="447"/>
      <c r="L5" s="447"/>
      <c r="M5" s="447"/>
      <c r="N5" s="447"/>
      <c r="O5" s="447"/>
      <c r="P5" s="447"/>
      <c r="Q5" s="447"/>
      <c r="R5" s="447"/>
      <c r="S5" s="447"/>
      <c r="T5" s="447"/>
      <c r="U5" s="447"/>
      <c r="V5" s="44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1" t="s">
        <v>271</v>
      </c>
      <c r="B6" s="441"/>
      <c r="C6" s="446" t="s">
        <v>272</v>
      </c>
      <c r="D6" s="446"/>
      <c r="E6" s="446"/>
      <c r="F6" s="446"/>
      <c r="G6" s="446"/>
      <c r="H6" s="446"/>
      <c r="I6" s="446"/>
      <c r="J6" s="446"/>
      <c r="K6" s="446"/>
      <c r="L6" s="446"/>
      <c r="M6" s="446"/>
      <c r="N6" s="446"/>
      <c r="O6" s="446"/>
      <c r="P6" s="446"/>
      <c r="Q6" s="446"/>
      <c r="R6" s="446"/>
      <c r="S6" s="446"/>
      <c r="T6" s="446"/>
      <c r="U6" s="446"/>
      <c r="V6" s="44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96" t="s">
        <v>273</v>
      </c>
      <c r="B7" s="496"/>
      <c r="C7" s="496"/>
      <c r="D7" s="497" t="s">
        <v>342</v>
      </c>
      <c r="E7" s="454"/>
      <c r="F7" s="454"/>
      <c r="G7" s="454"/>
      <c r="H7" s="454"/>
      <c r="I7" s="454"/>
      <c r="J7" s="454"/>
      <c r="K7" s="454"/>
      <c r="L7" s="454"/>
      <c r="M7" s="454"/>
      <c r="N7" s="454"/>
      <c r="O7" s="454"/>
      <c r="P7" s="454"/>
      <c r="Q7" s="454"/>
      <c r="R7" s="455"/>
      <c r="S7" s="128"/>
      <c r="T7" s="496" t="s">
        <v>343</v>
      </c>
      <c r="U7" s="496"/>
      <c r="V7" s="49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98" t="s">
        <v>278</v>
      </c>
      <c r="B8" s="499" t="s">
        <v>344</v>
      </c>
      <c r="C8" s="501" t="s">
        <v>274</v>
      </c>
      <c r="D8" s="503" t="s">
        <v>345</v>
      </c>
      <c r="E8" s="505" t="s">
        <v>243</v>
      </c>
      <c r="F8" s="506" t="s">
        <v>346</v>
      </c>
      <c r="G8" s="507"/>
      <c r="H8" s="507"/>
      <c r="I8" s="507"/>
      <c r="J8" s="507"/>
      <c r="K8" s="508"/>
      <c r="L8" s="506" t="s">
        <v>347</v>
      </c>
      <c r="M8" s="507"/>
      <c r="N8" s="507"/>
      <c r="O8" s="507"/>
      <c r="P8" s="507"/>
      <c r="Q8" s="507"/>
      <c r="R8" s="507"/>
      <c r="S8" s="508"/>
      <c r="T8" s="59"/>
      <c r="U8" s="60"/>
      <c r="V8" s="88" t="s">
        <v>348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2"/>
      <c r="B9" s="500"/>
      <c r="C9" s="502"/>
      <c r="D9" s="504"/>
      <c r="E9" s="434"/>
      <c r="F9" s="50" t="s">
        <v>245</v>
      </c>
      <c r="G9" s="50" t="s">
        <v>247</v>
      </c>
      <c r="H9" s="50" t="s">
        <v>349</v>
      </c>
      <c r="I9" s="50" t="s">
        <v>249</v>
      </c>
      <c r="J9" s="124" t="s">
        <v>350</v>
      </c>
      <c r="K9" s="50" t="s">
        <v>255</v>
      </c>
      <c r="L9" s="50" t="s">
        <v>351</v>
      </c>
      <c r="M9" s="121" t="s">
        <v>252</v>
      </c>
      <c r="N9" s="50" t="s">
        <v>352</v>
      </c>
      <c r="O9" s="50" t="s">
        <v>353</v>
      </c>
      <c r="P9" s="50" t="s">
        <v>354</v>
      </c>
      <c r="Q9" s="50" t="s">
        <v>355</v>
      </c>
      <c r="R9" s="124" t="s">
        <v>350</v>
      </c>
      <c r="S9" s="50" t="s">
        <v>356</v>
      </c>
      <c r="T9" s="53" t="s">
        <v>257</v>
      </c>
      <c r="U9" s="53" t="s">
        <v>259</v>
      </c>
      <c r="V9" s="54" t="s">
        <v>357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414">
        <f>'5- Identificación de Riesgos'!A10</f>
        <v>1</v>
      </c>
      <c r="B10" s="406"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1">
        <v>1</v>
      </c>
      <c r="E10" s="178" t="s">
        <v>358</v>
      </c>
      <c r="F10" s="161" t="s">
        <v>359</v>
      </c>
      <c r="G10" s="161" t="s">
        <v>359</v>
      </c>
      <c r="H10" s="161" t="s">
        <v>359</v>
      </c>
      <c r="I10" s="161" t="s">
        <v>359</v>
      </c>
      <c r="J10" s="167">
        <f>COUNTIF(F10:I10,"SI")/4</f>
        <v>1</v>
      </c>
      <c r="K10" s="481">
        <f>AVERAGE(J10:J19)</f>
        <v>1</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81">
        <f>AVERAGE(R10:R19)</f>
        <v>0</v>
      </c>
      <c r="T10" s="42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68" t="str">
        <f>CONCATENATE(VLOOKUP((LEFT(T10,LEN(T10)-4)&amp;LEFT(U10,LEN(U10)-4)),'9- Matriz de Calor '!$D$18:$E$42,2,0)," - ",RIGHT(T10,1)*RIGHT(U10,1))</f>
        <v>Moderado - 3</v>
      </c>
    </row>
    <row r="11" spans="1:278" ht="63.75">
      <c r="A11" s="415"/>
      <c r="B11" s="407"/>
      <c r="C11" s="179" t="str">
        <f>'5- Identificación de Riesgos'!D11</f>
        <v xml:space="preserve">2. Falta de oportunidad en el suministro de información </v>
      </c>
      <c r="D11" s="159">
        <v>2</v>
      </c>
      <c r="E11" s="180" t="s">
        <v>360</v>
      </c>
      <c r="F11" s="159" t="s">
        <v>359</v>
      </c>
      <c r="G11" s="159" t="s">
        <v>359</v>
      </c>
      <c r="H11" s="159" t="s">
        <v>359</v>
      </c>
      <c r="I11" s="159" t="s">
        <v>359</v>
      </c>
      <c r="J11" s="165">
        <f t="shared" ref="J11:J24" si="0">COUNTIF(F11:I11,"SI")/4</f>
        <v>1</v>
      </c>
      <c r="K11" s="479"/>
      <c r="L11" s="266"/>
      <c r="M11" s="279"/>
      <c r="N11" s="266"/>
      <c r="O11" s="266"/>
      <c r="P11" s="266"/>
      <c r="Q11" s="266"/>
      <c r="R11" s="280"/>
      <c r="S11" s="479"/>
      <c r="T11" s="421"/>
      <c r="U11" s="407"/>
      <c r="V11" s="469"/>
    </row>
    <row r="12" spans="1:278" ht="63.75">
      <c r="A12" s="415"/>
      <c r="B12" s="407"/>
      <c r="C12" s="179" t="str">
        <f>'5- Identificación de Riesgos'!D12</f>
        <v xml:space="preserve">3. Insuficiente planta de personal para adelantar los procesos y actividades relacionadas con los procesos de administración de la carrera judicial
</v>
      </c>
      <c r="D12" s="159">
        <v>3</v>
      </c>
      <c r="E12" s="180" t="s">
        <v>361</v>
      </c>
      <c r="F12" s="159" t="s">
        <v>359</v>
      </c>
      <c r="G12" s="159" t="s">
        <v>359</v>
      </c>
      <c r="H12" s="159" t="s">
        <v>359</v>
      </c>
      <c r="I12" s="159" t="s">
        <v>359</v>
      </c>
      <c r="J12" s="165">
        <f t="shared" si="0"/>
        <v>1</v>
      </c>
      <c r="K12" s="479"/>
      <c r="L12" s="266"/>
      <c r="M12" s="279"/>
      <c r="N12" s="266"/>
      <c r="O12" s="266"/>
      <c r="P12" s="266"/>
      <c r="Q12" s="266"/>
      <c r="R12" s="280"/>
      <c r="S12" s="479"/>
      <c r="T12" s="421"/>
      <c r="U12" s="407"/>
      <c r="V12" s="469"/>
    </row>
    <row r="13" spans="1:278" ht="63.75">
      <c r="A13" s="415"/>
      <c r="B13" s="407"/>
      <c r="C13" s="179" t="str">
        <f>'5- Identificación de Riesgos'!D13</f>
        <v>4. Alto volumen de carga labor</v>
      </c>
      <c r="D13" s="159">
        <v>4</v>
      </c>
      <c r="E13" s="180" t="s">
        <v>362</v>
      </c>
      <c r="F13" s="294" t="s">
        <v>359</v>
      </c>
      <c r="G13" s="294" t="s">
        <v>359</v>
      </c>
      <c r="H13" s="294" t="s">
        <v>359</v>
      </c>
      <c r="I13" s="294" t="s">
        <v>359</v>
      </c>
      <c r="J13" s="165">
        <f t="shared" si="0"/>
        <v>1</v>
      </c>
      <c r="K13" s="479"/>
      <c r="L13" s="266"/>
      <c r="M13" s="279"/>
      <c r="N13" s="266"/>
      <c r="O13" s="266"/>
      <c r="P13" s="266"/>
      <c r="Q13" s="266"/>
      <c r="R13" s="280"/>
      <c r="S13" s="479"/>
      <c r="T13" s="421"/>
      <c r="U13" s="407"/>
      <c r="V13" s="469"/>
    </row>
    <row r="14" spans="1:278" ht="76.5">
      <c r="A14" s="415"/>
      <c r="B14" s="407"/>
      <c r="C14" s="179" t="str">
        <f>'5- Identificación de Riesgos'!D14</f>
        <v xml:space="preserve">5. Fallas en los sistemas de información </v>
      </c>
      <c r="D14" s="159">
        <v>5</v>
      </c>
      <c r="E14" s="180" t="s">
        <v>363</v>
      </c>
      <c r="F14" s="294" t="s">
        <v>359</v>
      </c>
      <c r="G14" s="294" t="s">
        <v>359</v>
      </c>
      <c r="H14" s="294" t="s">
        <v>359</v>
      </c>
      <c r="I14" s="294" t="s">
        <v>359</v>
      </c>
      <c r="J14" s="165">
        <f t="shared" si="0"/>
        <v>1</v>
      </c>
      <c r="K14" s="479"/>
      <c r="L14" s="266"/>
      <c r="M14" s="279"/>
      <c r="N14" s="266"/>
      <c r="O14" s="266"/>
      <c r="P14" s="266"/>
      <c r="Q14" s="266"/>
      <c r="R14" s="280"/>
      <c r="S14" s="479"/>
      <c r="T14" s="421"/>
      <c r="U14" s="407"/>
      <c r="V14" s="469"/>
    </row>
    <row r="15" spans="1:278">
      <c r="A15" s="415"/>
      <c r="B15" s="407"/>
      <c r="C15" s="278"/>
      <c r="D15" s="273"/>
      <c r="E15" s="279"/>
      <c r="F15" s="266"/>
      <c r="G15" s="266"/>
      <c r="H15" s="266"/>
      <c r="I15" s="266"/>
      <c r="J15" s="280"/>
      <c r="K15" s="479"/>
      <c r="L15" s="266"/>
      <c r="M15" s="284"/>
      <c r="N15" s="266"/>
      <c r="O15" s="266"/>
      <c r="P15" s="266"/>
      <c r="Q15" s="266"/>
      <c r="R15" s="280"/>
      <c r="S15" s="479"/>
      <c r="T15" s="421"/>
      <c r="U15" s="407"/>
      <c r="V15" s="469"/>
    </row>
    <row r="16" spans="1:278">
      <c r="A16" s="415"/>
      <c r="B16" s="407"/>
      <c r="C16" s="278"/>
      <c r="D16" s="273"/>
      <c r="E16" s="279"/>
      <c r="F16" s="266"/>
      <c r="G16" s="266"/>
      <c r="H16" s="266"/>
      <c r="I16" s="266"/>
      <c r="J16" s="280"/>
      <c r="K16" s="479"/>
      <c r="L16" s="266"/>
      <c r="M16" s="284"/>
      <c r="N16" s="266"/>
      <c r="O16" s="266"/>
      <c r="P16" s="266"/>
      <c r="Q16" s="266"/>
      <c r="R16" s="280"/>
      <c r="S16" s="479"/>
      <c r="T16" s="421"/>
      <c r="U16" s="407"/>
      <c r="V16" s="469"/>
    </row>
    <row r="17" spans="1:22">
      <c r="A17" s="415"/>
      <c r="B17" s="407"/>
      <c r="C17" s="278"/>
      <c r="D17" s="273"/>
      <c r="E17" s="279"/>
      <c r="F17" s="266"/>
      <c r="G17" s="266"/>
      <c r="H17" s="266"/>
      <c r="I17" s="266"/>
      <c r="J17" s="280"/>
      <c r="K17" s="479"/>
      <c r="L17" s="266"/>
      <c r="M17" s="284"/>
      <c r="N17" s="266"/>
      <c r="O17" s="266"/>
      <c r="P17" s="266"/>
      <c r="Q17" s="266"/>
      <c r="R17" s="280"/>
      <c r="S17" s="479"/>
      <c r="T17" s="421"/>
      <c r="U17" s="407"/>
      <c r="V17" s="469"/>
    </row>
    <row r="18" spans="1:22">
      <c r="A18" s="415"/>
      <c r="B18" s="407"/>
      <c r="C18" s="278"/>
      <c r="D18" s="273"/>
      <c r="E18" s="279"/>
      <c r="F18" s="266"/>
      <c r="G18" s="266"/>
      <c r="H18" s="266"/>
      <c r="I18" s="266"/>
      <c r="J18" s="280"/>
      <c r="K18" s="479"/>
      <c r="L18" s="266"/>
      <c r="M18" s="284"/>
      <c r="N18" s="266"/>
      <c r="O18" s="266"/>
      <c r="P18" s="266"/>
      <c r="Q18" s="266"/>
      <c r="R18" s="280"/>
      <c r="S18" s="479"/>
      <c r="T18" s="421"/>
      <c r="U18" s="407"/>
      <c r="V18" s="469"/>
    </row>
    <row r="19" spans="1:22" ht="15.75" thickBot="1">
      <c r="A19" s="416"/>
      <c r="B19" s="408"/>
      <c r="C19" s="281"/>
      <c r="D19" s="274"/>
      <c r="E19" s="282"/>
      <c r="F19" s="272"/>
      <c r="G19" s="272"/>
      <c r="H19" s="272"/>
      <c r="I19" s="272"/>
      <c r="J19" s="283"/>
      <c r="K19" s="480"/>
      <c r="L19" s="272"/>
      <c r="M19" s="285"/>
      <c r="N19" s="272"/>
      <c r="O19" s="272"/>
      <c r="P19" s="272"/>
      <c r="Q19" s="272"/>
      <c r="R19" s="283"/>
      <c r="S19" s="480"/>
      <c r="T19" s="422"/>
      <c r="U19" s="408"/>
      <c r="V19" s="470"/>
    </row>
    <row r="20" spans="1:22" ht="89.25">
      <c r="A20" s="414">
        <f>'5- Identificación de Riesgos'!A20</f>
        <v>2</v>
      </c>
      <c r="B20" s="406" t="str">
        <f>'5- Identificación de Riesgos'!B20</f>
        <v xml:space="preserve">Gestionar  traslados de personal que no se ajusten a las condiciones requeridas  </v>
      </c>
      <c r="C20" s="177" t="str">
        <f>'5- Identificación de Riesgos'!D20</f>
        <v>1. Información imprecisa presentada por los nominadores o los servidores judiciales.</v>
      </c>
      <c r="D20" s="161">
        <v>1</v>
      </c>
      <c r="E20" s="178" t="s">
        <v>364</v>
      </c>
      <c r="F20" s="161" t="s">
        <v>359</v>
      </c>
      <c r="G20" s="161" t="s">
        <v>359</v>
      </c>
      <c r="H20" s="161" t="s">
        <v>359</v>
      </c>
      <c r="I20" s="161" t="s">
        <v>359</v>
      </c>
      <c r="J20" s="167">
        <f t="shared" si="0"/>
        <v>1</v>
      </c>
      <c r="K20" s="481">
        <f>AVERAGE(J20:J29)</f>
        <v>1</v>
      </c>
      <c r="L20" s="161" t="str">
        <f>'5- Identificación de Riesgos'!I20</f>
        <v>Afectación de reputacion,imagén,  credibilidad, satisfacción de usuarios y PI</v>
      </c>
      <c r="M20" s="295"/>
      <c r="N20" s="161"/>
      <c r="O20" s="161"/>
      <c r="P20" s="161"/>
      <c r="Q20" s="161"/>
      <c r="R20" s="167">
        <f t="shared" ref="R20" si="1">SUM(COUNTIF(N20,"SI")*25%,COUNTIF(O20,"SI")*40%,COUNTIF(P20,"SI")*25%,COUNTIF(Q20,"SI")*10%)</f>
        <v>0</v>
      </c>
      <c r="S20" s="481">
        <f t="shared" ref="S20" si="2">AVERAGE(R20:R29)</f>
        <v>0</v>
      </c>
      <c r="T20" s="42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68" t="str">
        <f>CONCATENATE(VLOOKUP((LEFT(T20,LEN(T20)-4)&amp;LEFT(U20,LEN(U20)-4)),'9- Matriz de Calor '!$D$18:$E$42,2,0)," - ",RIGHT(T20,1)*RIGHT(U20,1))</f>
        <v>Bajo - 1</v>
      </c>
    </row>
    <row r="21" spans="1:22" ht="102">
      <c r="A21" s="415"/>
      <c r="B21" s="407"/>
      <c r="C21" s="179" t="str">
        <f>'5- Identificación de Riesgos'!D21</f>
        <v>2. Insuficiente planta de personal para adelantar los procesos y actividades relacionadas con los procesos de administración de la carrera judicial.</v>
      </c>
      <c r="D21" s="159">
        <v>2</v>
      </c>
      <c r="E21" s="180" t="s">
        <v>365</v>
      </c>
      <c r="F21" s="159" t="s">
        <v>359</v>
      </c>
      <c r="G21" s="159" t="s">
        <v>359</v>
      </c>
      <c r="H21" s="159" t="s">
        <v>359</v>
      </c>
      <c r="I21" s="159" t="s">
        <v>359</v>
      </c>
      <c r="J21" s="165">
        <f t="shared" si="0"/>
        <v>1</v>
      </c>
      <c r="K21" s="479"/>
      <c r="L21" s="266"/>
      <c r="M21" s="284"/>
      <c r="N21" s="266"/>
      <c r="O21" s="266"/>
      <c r="P21" s="266"/>
      <c r="Q21" s="266"/>
      <c r="R21" s="280"/>
      <c r="S21" s="479"/>
      <c r="T21" s="421"/>
      <c r="U21" s="407"/>
      <c r="V21" s="469"/>
    </row>
    <row r="22" spans="1:22" ht="76.5">
      <c r="A22" s="415"/>
      <c r="B22" s="407"/>
      <c r="C22" s="179" t="str">
        <f>'5- Identificación de Riesgos'!D22</f>
        <v>3. Desconocimiento del procedimiento de traslados</v>
      </c>
      <c r="D22" s="159">
        <v>3</v>
      </c>
      <c r="E22" s="180" t="s">
        <v>366</v>
      </c>
      <c r="F22" s="159" t="s">
        <v>359</v>
      </c>
      <c r="G22" s="159" t="s">
        <v>359</v>
      </c>
      <c r="H22" s="159" t="s">
        <v>359</v>
      </c>
      <c r="I22" s="159" t="s">
        <v>359</v>
      </c>
      <c r="J22" s="165">
        <f t="shared" si="0"/>
        <v>1</v>
      </c>
      <c r="K22" s="479"/>
      <c r="L22" s="266"/>
      <c r="M22" s="284"/>
      <c r="N22" s="266"/>
      <c r="O22" s="266"/>
      <c r="P22" s="266"/>
      <c r="Q22" s="266"/>
      <c r="R22" s="280"/>
      <c r="S22" s="479"/>
      <c r="T22" s="421"/>
      <c r="U22" s="407"/>
      <c r="V22" s="469"/>
    </row>
    <row r="23" spans="1:22" ht="76.5">
      <c r="A23" s="415"/>
      <c r="B23" s="407"/>
      <c r="C23" s="179" t="str">
        <f>'5- Identificación de Riesgos'!D23</f>
        <v>4. Carencia de una herramienta o mecanismo de seguimiento y control adecuado para minimizar el error</v>
      </c>
      <c r="D23" s="159">
        <v>4</v>
      </c>
      <c r="E23" s="180" t="s">
        <v>367</v>
      </c>
      <c r="F23" s="159" t="s">
        <v>359</v>
      </c>
      <c r="G23" s="159" t="s">
        <v>359</v>
      </c>
      <c r="H23" s="159" t="s">
        <v>359</v>
      </c>
      <c r="I23" s="159" t="s">
        <v>359</v>
      </c>
      <c r="J23" s="165">
        <f t="shared" si="0"/>
        <v>1</v>
      </c>
      <c r="K23" s="479"/>
      <c r="L23" s="266"/>
      <c r="M23" s="284"/>
      <c r="N23" s="266"/>
      <c r="O23" s="266"/>
      <c r="P23" s="266"/>
      <c r="Q23" s="266"/>
      <c r="R23" s="280"/>
      <c r="S23" s="479"/>
      <c r="T23" s="421"/>
      <c r="U23" s="407"/>
      <c r="V23" s="469"/>
    </row>
    <row r="24" spans="1:22" ht="105">
      <c r="A24" s="415"/>
      <c r="B24" s="407"/>
      <c r="C24" s="179" t="str">
        <f>'5- Identificación de Riesgos'!D24</f>
        <v>5. Incremento de solicitudes vía correo electrónico como principal canal de comunicación conocido por los usuarios.</v>
      </c>
      <c r="D24" s="159">
        <v>5</v>
      </c>
      <c r="E24" s="169" t="s">
        <v>368</v>
      </c>
      <c r="F24" s="159" t="s">
        <v>359</v>
      </c>
      <c r="G24" s="159" t="s">
        <v>359</v>
      </c>
      <c r="H24" s="159" t="s">
        <v>359</v>
      </c>
      <c r="I24" s="159" t="s">
        <v>359</v>
      </c>
      <c r="J24" s="165">
        <f t="shared" si="0"/>
        <v>1</v>
      </c>
      <c r="K24" s="479"/>
      <c r="L24" s="266"/>
      <c r="M24" s="284"/>
      <c r="N24" s="266"/>
      <c r="O24" s="266"/>
      <c r="P24" s="266"/>
      <c r="Q24" s="266"/>
      <c r="R24" s="280"/>
      <c r="S24" s="479"/>
      <c r="T24" s="421"/>
      <c r="U24" s="407"/>
      <c r="V24" s="469"/>
    </row>
    <row r="25" spans="1:22">
      <c r="A25" s="415"/>
      <c r="B25" s="407"/>
      <c r="C25" s="278"/>
      <c r="D25" s="273"/>
      <c r="E25" s="279"/>
      <c r="F25" s="266"/>
      <c r="G25" s="266"/>
      <c r="H25" s="266"/>
      <c r="I25" s="266"/>
      <c r="J25" s="280"/>
      <c r="K25" s="479"/>
      <c r="L25" s="266"/>
      <c r="M25" s="284"/>
      <c r="N25" s="266"/>
      <c r="O25" s="266"/>
      <c r="P25" s="266"/>
      <c r="Q25" s="266"/>
      <c r="R25" s="280"/>
      <c r="S25" s="479"/>
      <c r="T25" s="421"/>
      <c r="U25" s="407"/>
      <c r="V25" s="469"/>
    </row>
    <row r="26" spans="1:22">
      <c r="A26" s="415"/>
      <c r="B26" s="407"/>
      <c r="C26" s="278"/>
      <c r="D26" s="273"/>
      <c r="E26" s="279"/>
      <c r="F26" s="266"/>
      <c r="G26" s="266"/>
      <c r="H26" s="266"/>
      <c r="I26" s="266"/>
      <c r="J26" s="280"/>
      <c r="K26" s="479"/>
      <c r="L26" s="266"/>
      <c r="M26" s="284"/>
      <c r="N26" s="266"/>
      <c r="O26" s="266"/>
      <c r="P26" s="266"/>
      <c r="Q26" s="266"/>
      <c r="R26" s="280"/>
      <c r="S26" s="479"/>
      <c r="T26" s="421"/>
      <c r="U26" s="407"/>
      <c r="V26" s="469"/>
    </row>
    <row r="27" spans="1:22">
      <c r="A27" s="415"/>
      <c r="B27" s="407"/>
      <c r="C27" s="278"/>
      <c r="D27" s="273"/>
      <c r="E27" s="279"/>
      <c r="F27" s="266"/>
      <c r="G27" s="266"/>
      <c r="H27" s="266"/>
      <c r="I27" s="266"/>
      <c r="J27" s="280"/>
      <c r="K27" s="479"/>
      <c r="L27" s="266"/>
      <c r="M27" s="284"/>
      <c r="N27" s="266"/>
      <c r="O27" s="266"/>
      <c r="P27" s="266"/>
      <c r="Q27" s="266"/>
      <c r="R27" s="280"/>
      <c r="S27" s="479"/>
      <c r="T27" s="421"/>
      <c r="U27" s="407"/>
      <c r="V27" s="469"/>
    </row>
    <row r="28" spans="1:22">
      <c r="A28" s="415"/>
      <c r="B28" s="407"/>
      <c r="C28" s="278"/>
      <c r="D28" s="273"/>
      <c r="E28" s="279"/>
      <c r="F28" s="266"/>
      <c r="G28" s="266"/>
      <c r="H28" s="266"/>
      <c r="I28" s="266"/>
      <c r="J28" s="280"/>
      <c r="K28" s="479"/>
      <c r="L28" s="266"/>
      <c r="M28" s="284"/>
      <c r="N28" s="266"/>
      <c r="O28" s="266"/>
      <c r="P28" s="266"/>
      <c r="Q28" s="266"/>
      <c r="R28" s="280"/>
      <c r="S28" s="479"/>
      <c r="T28" s="421"/>
      <c r="U28" s="407"/>
      <c r="V28" s="469"/>
    </row>
    <row r="29" spans="1:22" ht="15.75" thickBot="1">
      <c r="A29" s="416"/>
      <c r="B29" s="408"/>
      <c r="C29" s="281"/>
      <c r="D29" s="274"/>
      <c r="E29" s="286"/>
      <c r="F29" s="272"/>
      <c r="G29" s="272"/>
      <c r="H29" s="272"/>
      <c r="I29" s="272"/>
      <c r="J29" s="283"/>
      <c r="K29" s="480"/>
      <c r="L29" s="272"/>
      <c r="M29" s="285"/>
      <c r="N29" s="272"/>
      <c r="O29" s="272"/>
      <c r="P29" s="272"/>
      <c r="Q29" s="272"/>
      <c r="R29" s="283"/>
      <c r="S29" s="480"/>
      <c r="T29" s="422"/>
      <c r="U29" s="408"/>
      <c r="V29" s="470"/>
    </row>
    <row r="30" spans="1:22" ht="96" customHeight="1">
      <c r="A30" s="414">
        <f>'5- Identificación de Riesgos'!A30</f>
        <v>3</v>
      </c>
      <c r="B30" s="406" t="str">
        <f>'5- Identificación de Riesgos'!B30</f>
        <v xml:space="preserve">Imposibilidad de consolidar la cobertura de la carrera Judicial </v>
      </c>
      <c r="C30" s="177" t="str">
        <f>'5- Identificación de Riesgos'!D30</f>
        <v xml:space="preserve">1. Omisión por parte de los nominadores de reportar las vacantes dentro de los términos establecidos en la Ley. </v>
      </c>
      <c r="D30" s="168"/>
      <c r="E30" s="178" t="s">
        <v>369</v>
      </c>
      <c r="F30" s="161" t="s">
        <v>359</v>
      </c>
      <c r="G30" s="161" t="s">
        <v>359</v>
      </c>
      <c r="H30" s="161" t="s">
        <v>359</v>
      </c>
      <c r="I30" s="161" t="s">
        <v>359</v>
      </c>
      <c r="J30" s="167">
        <f t="shared" ref="J30:J62" si="3">COUNTIF(F30:I30,"SI")/4</f>
        <v>1</v>
      </c>
      <c r="K30" s="481">
        <f>AVERAGE(J30:J39)</f>
        <v>1</v>
      </c>
      <c r="L30" s="161" t="str">
        <f>'5- Identificación de Riesgos'!I30</f>
        <v>Afectación de reputacion,imagén,  credibilidad, satisfacción de usuarios y PI</v>
      </c>
      <c r="M30" s="295"/>
      <c r="N30" s="161"/>
      <c r="O30" s="161"/>
      <c r="P30" s="161"/>
      <c r="Q30" s="161"/>
      <c r="R30" s="167">
        <f t="shared" ref="R30:R69" si="4">SUM(COUNTIF(N30,"SI")*25%,COUNTIF(O30,"SI")*40%,COUNTIF(P30,"SI")*25%,COUNTIF(Q30,"SI")*10%)</f>
        <v>0</v>
      </c>
      <c r="S30" s="481">
        <f t="shared" ref="S30" si="5">AVERAGE(R30:R39)</f>
        <v>0</v>
      </c>
      <c r="T30" s="42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68" t="str">
        <f>CONCATENATE(VLOOKUP((LEFT(T30,LEN(T30)-4)&amp;LEFT(U30,LEN(U30)-4)),'9- Matriz de Calor '!$D$18:$E$42,2,0)," - ",RIGHT(T30,1)*RIGHT(U30,1))</f>
        <v>Bajo - 2</v>
      </c>
    </row>
    <row r="31" spans="1:22" ht="86.25" customHeight="1">
      <c r="A31" s="415"/>
      <c r="B31" s="407"/>
      <c r="C31" s="179" t="str">
        <f>'5- Identificación de Riesgos'!D31</f>
        <v>2. No agotamiento de las listas de elegibles formuladas para proveer las vacantes de los empleados.</v>
      </c>
      <c r="D31" s="169"/>
      <c r="E31" s="180" t="s">
        <v>370</v>
      </c>
      <c r="F31" s="159" t="s">
        <v>359</v>
      </c>
      <c r="G31" s="159" t="s">
        <v>359</v>
      </c>
      <c r="H31" s="159" t="s">
        <v>359</v>
      </c>
      <c r="I31" s="159" t="s">
        <v>359</v>
      </c>
      <c r="J31" s="165">
        <f t="shared" si="3"/>
        <v>1</v>
      </c>
      <c r="K31" s="479"/>
      <c r="L31" s="159" t="str">
        <f>'5- Identificación de Riesgos'!I31</f>
        <v>Incumplimiento de las metas establecidas</v>
      </c>
      <c r="M31" s="296"/>
      <c r="N31" s="159"/>
      <c r="O31" s="159"/>
      <c r="P31" s="159"/>
      <c r="Q31" s="159"/>
      <c r="R31" s="165">
        <f t="shared" si="4"/>
        <v>0</v>
      </c>
      <c r="S31" s="479"/>
      <c r="T31" s="421"/>
      <c r="U31" s="407"/>
      <c r="V31" s="469"/>
    </row>
    <row r="32" spans="1:22" ht="76.5">
      <c r="A32" s="415"/>
      <c r="B32" s="407"/>
      <c r="C32" s="179" t="str">
        <f>'5- Identificación de Riesgos'!D32</f>
        <v>3. Abstención de integrantes de registros de elegibles para optar por sedes vacantes en cargos de carrera que presentan problemas de seguridad y de orden público.</v>
      </c>
      <c r="D32" s="169"/>
      <c r="E32" s="180" t="s">
        <v>371</v>
      </c>
      <c r="F32" s="159" t="s">
        <v>359</v>
      </c>
      <c r="G32" s="159" t="s">
        <v>359</v>
      </c>
      <c r="H32" s="159" t="s">
        <v>359</v>
      </c>
      <c r="I32" s="159" t="s">
        <v>359</v>
      </c>
      <c r="J32" s="165">
        <f t="shared" si="3"/>
        <v>1</v>
      </c>
      <c r="K32" s="479"/>
      <c r="L32" s="266"/>
      <c r="M32" s="284"/>
      <c r="N32" s="266"/>
      <c r="O32" s="266"/>
      <c r="P32" s="266"/>
      <c r="Q32" s="266"/>
      <c r="R32" s="280"/>
      <c r="S32" s="479"/>
      <c r="T32" s="421"/>
      <c r="U32" s="407"/>
      <c r="V32" s="469"/>
    </row>
    <row r="33" spans="1:22" ht="89.25">
      <c r="A33" s="415"/>
      <c r="B33" s="407"/>
      <c r="C33" s="179" t="str">
        <f>'5- Identificación de Riesgos'!D33</f>
        <v xml:space="preserve">4. Declinación de nombramientos de los integrantes de las listas de candidatos o de elegibles. </v>
      </c>
      <c r="D33" s="169"/>
      <c r="E33" s="180" t="s">
        <v>372</v>
      </c>
      <c r="F33" s="159" t="s">
        <v>359</v>
      </c>
      <c r="G33" s="159" t="s">
        <v>359</v>
      </c>
      <c r="H33" s="159" t="s">
        <v>359</v>
      </c>
      <c r="I33" s="159" t="s">
        <v>359</v>
      </c>
      <c r="J33" s="165">
        <f t="shared" si="3"/>
        <v>1</v>
      </c>
      <c r="K33" s="479"/>
      <c r="L33" s="266"/>
      <c r="M33" s="284"/>
      <c r="N33" s="266"/>
      <c r="O33" s="266"/>
      <c r="P33" s="266"/>
      <c r="Q33" s="266"/>
      <c r="R33" s="280"/>
      <c r="S33" s="479"/>
      <c r="T33" s="421"/>
      <c r="U33" s="407"/>
      <c r="V33" s="469"/>
    </row>
    <row r="34" spans="1:22">
      <c r="A34" s="415"/>
      <c r="B34" s="407"/>
      <c r="C34" s="278"/>
      <c r="D34" s="273"/>
      <c r="E34" s="273"/>
      <c r="F34" s="266"/>
      <c r="G34" s="266"/>
      <c r="H34" s="266"/>
      <c r="I34" s="266"/>
      <c r="J34" s="280"/>
      <c r="K34" s="479"/>
      <c r="L34" s="266"/>
      <c r="M34" s="284"/>
      <c r="N34" s="266"/>
      <c r="O34" s="266"/>
      <c r="P34" s="266"/>
      <c r="Q34" s="266"/>
      <c r="R34" s="280"/>
      <c r="S34" s="479"/>
      <c r="T34" s="421"/>
      <c r="U34" s="407"/>
      <c r="V34" s="469"/>
    </row>
    <row r="35" spans="1:22">
      <c r="A35" s="415"/>
      <c r="B35" s="407"/>
      <c r="C35" s="278"/>
      <c r="D35" s="273"/>
      <c r="E35" s="279"/>
      <c r="F35" s="266"/>
      <c r="G35" s="266"/>
      <c r="H35" s="266"/>
      <c r="I35" s="266"/>
      <c r="J35" s="280"/>
      <c r="K35" s="479"/>
      <c r="L35" s="266"/>
      <c r="M35" s="284"/>
      <c r="N35" s="266"/>
      <c r="O35" s="266"/>
      <c r="P35" s="266"/>
      <c r="Q35" s="266"/>
      <c r="R35" s="280"/>
      <c r="S35" s="479"/>
      <c r="T35" s="421"/>
      <c r="U35" s="407"/>
      <c r="V35" s="469"/>
    </row>
    <row r="36" spans="1:22">
      <c r="A36" s="415"/>
      <c r="B36" s="407"/>
      <c r="C36" s="278"/>
      <c r="D36" s="273"/>
      <c r="E36" s="279"/>
      <c r="F36" s="266"/>
      <c r="G36" s="266"/>
      <c r="H36" s="266"/>
      <c r="I36" s="266"/>
      <c r="J36" s="280"/>
      <c r="K36" s="479"/>
      <c r="L36" s="266"/>
      <c r="M36" s="284"/>
      <c r="N36" s="266"/>
      <c r="O36" s="266"/>
      <c r="P36" s="266"/>
      <c r="Q36" s="266"/>
      <c r="R36" s="280"/>
      <c r="S36" s="479"/>
      <c r="T36" s="421"/>
      <c r="U36" s="407"/>
      <c r="V36" s="469"/>
    </row>
    <row r="37" spans="1:22">
      <c r="A37" s="415"/>
      <c r="B37" s="407"/>
      <c r="C37" s="278"/>
      <c r="D37" s="273"/>
      <c r="E37" s="279"/>
      <c r="F37" s="266"/>
      <c r="G37" s="266"/>
      <c r="H37" s="266"/>
      <c r="I37" s="266"/>
      <c r="J37" s="280"/>
      <c r="K37" s="479"/>
      <c r="L37" s="266"/>
      <c r="M37" s="284"/>
      <c r="N37" s="266"/>
      <c r="O37" s="266"/>
      <c r="P37" s="266"/>
      <c r="Q37" s="266"/>
      <c r="R37" s="280"/>
      <c r="S37" s="479"/>
      <c r="T37" s="421"/>
      <c r="U37" s="407"/>
      <c r="V37" s="469"/>
    </row>
    <row r="38" spans="1:22">
      <c r="A38" s="415"/>
      <c r="B38" s="407"/>
      <c r="C38" s="278"/>
      <c r="D38" s="273"/>
      <c r="E38" s="279"/>
      <c r="F38" s="266"/>
      <c r="G38" s="266"/>
      <c r="H38" s="266"/>
      <c r="I38" s="266"/>
      <c r="J38" s="280"/>
      <c r="K38" s="479"/>
      <c r="L38" s="266"/>
      <c r="M38" s="284"/>
      <c r="N38" s="266"/>
      <c r="O38" s="266"/>
      <c r="P38" s="266"/>
      <c r="Q38" s="266"/>
      <c r="R38" s="280"/>
      <c r="S38" s="479"/>
      <c r="T38" s="421"/>
      <c r="U38" s="407"/>
      <c r="V38" s="469"/>
    </row>
    <row r="39" spans="1:22" ht="15.75" thickBot="1">
      <c r="A39" s="416"/>
      <c r="B39" s="408"/>
      <c r="C39" s="281"/>
      <c r="D39" s="274"/>
      <c r="E39" s="286"/>
      <c r="F39" s="272"/>
      <c r="G39" s="272"/>
      <c r="H39" s="272"/>
      <c r="I39" s="272"/>
      <c r="J39" s="283"/>
      <c r="K39" s="480"/>
      <c r="L39" s="272"/>
      <c r="M39" s="285"/>
      <c r="N39" s="272"/>
      <c r="O39" s="272"/>
      <c r="P39" s="272"/>
      <c r="Q39" s="272"/>
      <c r="R39" s="283"/>
      <c r="S39" s="480"/>
      <c r="T39" s="422"/>
      <c r="U39" s="408"/>
      <c r="V39" s="470"/>
    </row>
    <row r="40" spans="1:22" ht="60.75" thickBot="1">
      <c r="A40" s="414">
        <v>4</v>
      </c>
      <c r="B40" s="406" t="str">
        <f>'5- Identificación de Riesgos'!B40</f>
        <v xml:space="preserve">Incumplimiento de los  términos y requisitos de ley en la atención  de los requerimientos de la ciudadanía </v>
      </c>
      <c r="C40" s="177" t="str">
        <f>'5- Identificación de Riesgos'!D40</f>
        <v>1. Insuficiente planta de personal</v>
      </c>
      <c r="D40" s="168"/>
      <c r="E40" s="178" t="s">
        <v>373</v>
      </c>
      <c r="F40" s="161" t="s">
        <v>359</v>
      </c>
      <c r="G40" s="161" t="s">
        <v>359</v>
      </c>
      <c r="H40" s="161" t="s">
        <v>374</v>
      </c>
      <c r="I40" s="161" t="s">
        <v>359</v>
      </c>
      <c r="J40" s="167">
        <f t="shared" si="3"/>
        <v>0.75</v>
      </c>
      <c r="K40" s="481">
        <f>AVERAGE(J40:J49)</f>
        <v>0.875</v>
      </c>
      <c r="L40" s="161" t="str">
        <f>'5- Identificación de Riesgos'!I30</f>
        <v>Afectación de reputacion,imagén,  credibilidad, satisfacción de usuarios y PI</v>
      </c>
      <c r="M40" s="186"/>
      <c r="N40" s="161"/>
      <c r="O40" s="161"/>
      <c r="P40" s="161"/>
      <c r="Q40" s="161"/>
      <c r="R40" s="167">
        <f t="shared" si="4"/>
        <v>0</v>
      </c>
      <c r="S40" s="481">
        <f>AVERAGE(R40:R49)</f>
        <v>0</v>
      </c>
      <c r="T40" s="42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68" t="str">
        <f>CONCATENATE(VLOOKUP((LEFT(T40,LEN(T40)-4)&amp;LEFT(U40,LEN(U40)-4)),'9- Matriz de Calor '!$D$18:$E$42,2,0)," - ",RIGHT(T40,1)*RIGHT(U40,1))</f>
        <v>Moderado - 3</v>
      </c>
    </row>
    <row r="41" spans="1:22" ht="51">
      <c r="A41" s="415"/>
      <c r="B41" s="407"/>
      <c r="C41" s="177" t="s">
        <v>375</v>
      </c>
      <c r="D41" s="169"/>
      <c r="E41" s="180" t="s">
        <v>376</v>
      </c>
      <c r="F41" s="159" t="s">
        <v>359</v>
      </c>
      <c r="G41" s="159" t="s">
        <v>359</v>
      </c>
      <c r="H41" s="159" t="s">
        <v>359</v>
      </c>
      <c r="I41" s="159" t="s">
        <v>359</v>
      </c>
      <c r="J41" s="165">
        <f t="shared" si="3"/>
        <v>1</v>
      </c>
      <c r="K41" s="479"/>
      <c r="L41" s="266"/>
      <c r="M41" s="284"/>
      <c r="N41" s="266"/>
      <c r="O41" s="266"/>
      <c r="P41" s="266"/>
      <c r="Q41" s="266"/>
      <c r="R41" s="280"/>
      <c r="S41" s="479"/>
      <c r="T41" s="421"/>
      <c r="U41" s="407"/>
      <c r="V41" s="469"/>
    </row>
    <row r="42" spans="1:22">
      <c r="A42" s="415"/>
      <c r="B42" s="407"/>
      <c r="C42" s="278"/>
      <c r="D42" s="273"/>
      <c r="E42" s="279"/>
      <c r="F42" s="266"/>
      <c r="G42" s="266"/>
      <c r="H42" s="266"/>
      <c r="I42" s="266"/>
      <c r="J42" s="280"/>
      <c r="K42" s="479"/>
      <c r="L42" s="266"/>
      <c r="M42" s="284"/>
      <c r="N42" s="266"/>
      <c r="O42" s="266"/>
      <c r="P42" s="266"/>
      <c r="Q42" s="266"/>
      <c r="R42" s="280"/>
      <c r="S42" s="479"/>
      <c r="T42" s="421"/>
      <c r="U42" s="407"/>
      <c r="V42" s="469"/>
    </row>
    <row r="43" spans="1:22">
      <c r="A43" s="415"/>
      <c r="B43" s="407"/>
      <c r="C43" s="278"/>
      <c r="D43" s="273"/>
      <c r="E43" s="279"/>
      <c r="F43" s="266"/>
      <c r="G43" s="266"/>
      <c r="H43" s="266"/>
      <c r="I43" s="266"/>
      <c r="J43" s="280"/>
      <c r="K43" s="479"/>
      <c r="L43" s="266"/>
      <c r="M43" s="284"/>
      <c r="N43" s="266"/>
      <c r="O43" s="266"/>
      <c r="P43" s="266"/>
      <c r="Q43" s="266"/>
      <c r="R43" s="280"/>
      <c r="S43" s="479"/>
      <c r="T43" s="421"/>
      <c r="U43" s="407"/>
      <c r="V43" s="469"/>
    </row>
    <row r="44" spans="1:22">
      <c r="A44" s="415"/>
      <c r="B44" s="407"/>
      <c r="C44" s="278"/>
      <c r="D44" s="273"/>
      <c r="E44" s="279"/>
      <c r="F44" s="266"/>
      <c r="G44" s="266"/>
      <c r="H44" s="266"/>
      <c r="I44" s="266"/>
      <c r="J44" s="280"/>
      <c r="K44" s="479"/>
      <c r="L44" s="266"/>
      <c r="M44" s="284"/>
      <c r="N44" s="266"/>
      <c r="O44" s="266"/>
      <c r="P44" s="266"/>
      <c r="Q44" s="266"/>
      <c r="R44" s="280"/>
      <c r="S44" s="479"/>
      <c r="T44" s="421"/>
      <c r="U44" s="407"/>
      <c r="V44" s="469"/>
    </row>
    <row r="45" spans="1:22">
      <c r="A45" s="415"/>
      <c r="B45" s="407"/>
      <c r="C45" s="278"/>
      <c r="D45" s="273"/>
      <c r="E45" s="279"/>
      <c r="F45" s="266"/>
      <c r="G45" s="266"/>
      <c r="H45" s="266"/>
      <c r="I45" s="266"/>
      <c r="J45" s="280"/>
      <c r="K45" s="479"/>
      <c r="L45" s="266"/>
      <c r="M45" s="284"/>
      <c r="N45" s="266"/>
      <c r="O45" s="266"/>
      <c r="P45" s="266"/>
      <c r="Q45" s="266"/>
      <c r="R45" s="280"/>
      <c r="S45" s="479"/>
      <c r="T45" s="421"/>
      <c r="U45" s="407"/>
      <c r="V45" s="469"/>
    </row>
    <row r="46" spans="1:22">
      <c r="A46" s="485"/>
      <c r="B46" s="483"/>
      <c r="C46" s="290"/>
      <c r="D46" s="291"/>
      <c r="E46" s="292"/>
      <c r="F46" s="287"/>
      <c r="G46" s="287"/>
      <c r="H46" s="287"/>
      <c r="I46" s="287"/>
      <c r="J46" s="289"/>
      <c r="K46" s="486"/>
      <c r="L46" s="287"/>
      <c r="M46" s="288"/>
      <c r="N46" s="287"/>
      <c r="O46" s="287"/>
      <c r="P46" s="287"/>
      <c r="Q46" s="287"/>
      <c r="R46" s="289"/>
      <c r="S46" s="486"/>
      <c r="T46" s="482"/>
      <c r="U46" s="483"/>
      <c r="V46" s="484"/>
    </row>
    <row r="47" spans="1:22">
      <c r="A47" s="485"/>
      <c r="B47" s="483"/>
      <c r="C47" s="290"/>
      <c r="D47" s="291"/>
      <c r="E47" s="292"/>
      <c r="F47" s="287"/>
      <c r="G47" s="287"/>
      <c r="H47" s="287"/>
      <c r="I47" s="287"/>
      <c r="J47" s="289"/>
      <c r="K47" s="486"/>
      <c r="L47" s="287"/>
      <c r="M47" s="288"/>
      <c r="N47" s="287"/>
      <c r="O47" s="287"/>
      <c r="P47" s="287"/>
      <c r="Q47" s="287"/>
      <c r="R47" s="289"/>
      <c r="S47" s="486"/>
      <c r="T47" s="482"/>
      <c r="U47" s="483"/>
      <c r="V47" s="484"/>
    </row>
    <row r="48" spans="1:22">
      <c r="A48" s="485"/>
      <c r="B48" s="483"/>
      <c r="C48" s="290"/>
      <c r="D48" s="291"/>
      <c r="E48" s="292"/>
      <c r="F48" s="287"/>
      <c r="G48" s="287"/>
      <c r="H48" s="287"/>
      <c r="I48" s="287"/>
      <c r="J48" s="289"/>
      <c r="K48" s="486"/>
      <c r="L48" s="287"/>
      <c r="M48" s="288"/>
      <c r="N48" s="287"/>
      <c r="O48" s="287"/>
      <c r="P48" s="287"/>
      <c r="Q48" s="287"/>
      <c r="R48" s="289"/>
      <c r="S48" s="486"/>
      <c r="T48" s="482"/>
      <c r="U48" s="483"/>
      <c r="V48" s="484"/>
    </row>
    <row r="49" spans="1:22" ht="15.75" thickBot="1">
      <c r="A49" s="416"/>
      <c r="B49" s="408"/>
      <c r="C49" s="281"/>
      <c r="D49" s="274"/>
      <c r="E49" s="286"/>
      <c r="F49" s="272"/>
      <c r="G49" s="272"/>
      <c r="H49" s="272"/>
      <c r="I49" s="272"/>
      <c r="J49" s="283"/>
      <c r="K49" s="480"/>
      <c r="L49" s="272"/>
      <c r="M49" s="285"/>
      <c r="N49" s="272"/>
      <c r="O49" s="272"/>
      <c r="P49" s="272"/>
      <c r="Q49" s="272"/>
      <c r="R49" s="283"/>
      <c r="S49" s="480"/>
      <c r="T49" s="422"/>
      <c r="U49" s="408"/>
      <c r="V49" s="470"/>
    </row>
    <row r="50" spans="1:22" ht="60.75" thickBot="1">
      <c r="A50" s="414">
        <v>5</v>
      </c>
      <c r="B50" s="406" t="str">
        <f>'5- Identificación de Riesgos'!B50</f>
        <v>Recibir dádivas o beneficios a nombre propio o de terceros para seleccionar o, rechazar aspirantes sin el lleno de los requisitos o asignar puntajes erróneos</v>
      </c>
      <c r="C50" s="177" t="str">
        <f>'5- Identificación de Riesgos'!D50</f>
        <v>1. Insuficientes programas de capacitación para la toma de conciencia debido al desconocimiento de la ley antisoborno (ISO 37001: 2016), Plan Anticorrupcion y de los Valores y Principios propios de la Entidad</v>
      </c>
      <c r="D50" s="168"/>
      <c r="E50" s="178" t="s">
        <v>377</v>
      </c>
      <c r="F50" s="161" t="s">
        <v>374</v>
      </c>
      <c r="G50" s="161" t="s">
        <v>374</v>
      </c>
      <c r="H50" s="161" t="s">
        <v>374</v>
      </c>
      <c r="I50" s="161" t="s">
        <v>374</v>
      </c>
      <c r="J50" s="167">
        <f t="shared" si="3"/>
        <v>0</v>
      </c>
      <c r="K50" s="481">
        <f>AVERAGE(J50:J59)</f>
        <v>0</v>
      </c>
      <c r="L50" s="161" t="str">
        <f>'5- Identificación de Riesgos'!I40</f>
        <v>Afectación de reputacion,imagén,  credibilidad, satisfacción de usuarios y PI</v>
      </c>
      <c r="M50" s="186"/>
      <c r="N50" s="161"/>
      <c r="O50" s="161"/>
      <c r="P50" s="161"/>
      <c r="Q50" s="161"/>
      <c r="R50" s="167">
        <f t="shared" si="4"/>
        <v>0</v>
      </c>
      <c r="S50" s="481">
        <f t="shared" ref="S50" si="6">AVERAGE(R50:R59)</f>
        <v>0</v>
      </c>
      <c r="T50" s="42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68" t="str">
        <f>CONCATENATE(VLOOKUP((LEFT(T50,LEN(T50)-4)&amp;LEFT(U50,LEN(U50)-4)),'9- Matriz de Calor '!$D$18:$E$42,2,0)," - ",RIGHT(T50,1)*RIGHT(U50,1))</f>
        <v>Alto  - 4</v>
      </c>
    </row>
    <row r="51" spans="1:22" ht="30.75" thickBot="1">
      <c r="A51" s="415"/>
      <c r="B51" s="407"/>
      <c r="C51" s="177" t="str">
        <f>'5- Identificación de Riesgos'!D51</f>
        <v>2. Desconocimiento y no aplicación del código de ética y buen gobieno</v>
      </c>
      <c r="D51" s="169"/>
      <c r="E51" s="180" t="s">
        <v>378</v>
      </c>
      <c r="F51" s="159" t="s">
        <v>374</v>
      </c>
      <c r="G51" s="159" t="s">
        <v>374</v>
      </c>
      <c r="H51" s="159" t="s">
        <v>374</v>
      </c>
      <c r="I51" s="159" t="s">
        <v>374</v>
      </c>
      <c r="J51" s="165">
        <f t="shared" si="3"/>
        <v>0</v>
      </c>
      <c r="K51" s="479"/>
      <c r="L51" s="159">
        <f>'5- Identificación de Riesgos'!I41</f>
        <v>0</v>
      </c>
      <c r="M51" s="184"/>
      <c r="N51" s="159"/>
      <c r="O51" s="159"/>
      <c r="P51" s="159"/>
      <c r="Q51" s="159"/>
      <c r="R51" s="165">
        <f t="shared" si="4"/>
        <v>0</v>
      </c>
      <c r="S51" s="479"/>
      <c r="T51" s="421"/>
      <c r="U51" s="407"/>
      <c r="V51" s="469"/>
    </row>
    <row r="52" spans="1:22" ht="39" thickBot="1">
      <c r="A52" s="415"/>
      <c r="B52" s="407"/>
      <c r="C52" s="177" t="str">
        <f>'5- Identificación de Riesgos'!D52</f>
        <v>3. Carencia de compromiso y transparencia de los servidore judiciales.</v>
      </c>
      <c r="D52" s="169"/>
      <c r="E52" s="180" t="s">
        <v>379</v>
      </c>
      <c r="F52" s="159" t="s">
        <v>374</v>
      </c>
      <c r="G52" s="159" t="s">
        <v>374</v>
      </c>
      <c r="H52" s="159" t="s">
        <v>374</v>
      </c>
      <c r="I52" s="159" t="s">
        <v>374</v>
      </c>
      <c r="J52" s="165">
        <f t="shared" si="3"/>
        <v>0</v>
      </c>
      <c r="K52" s="479"/>
      <c r="L52" s="159">
        <f>'5- Identificación de Riesgos'!I42</f>
        <v>0</v>
      </c>
      <c r="M52" s="184"/>
      <c r="N52" s="159"/>
      <c r="O52" s="159"/>
      <c r="P52" s="159"/>
      <c r="Q52" s="159"/>
      <c r="R52" s="165">
        <f t="shared" si="4"/>
        <v>0</v>
      </c>
      <c r="S52" s="479"/>
      <c r="T52" s="421"/>
      <c r="U52" s="407"/>
      <c r="V52" s="469"/>
    </row>
    <row r="53" spans="1:22" ht="64.5" thickBot="1">
      <c r="A53" s="415"/>
      <c r="B53" s="407"/>
      <c r="C53" s="177" t="str">
        <f>'5- Identificación de Riesgos'!D53</f>
        <v>4. Deficiencia de controles en el trámite de los documentos</v>
      </c>
      <c r="D53" s="169"/>
      <c r="E53" s="180" t="s">
        <v>362</v>
      </c>
      <c r="F53" s="159" t="s">
        <v>374</v>
      </c>
      <c r="G53" s="159" t="s">
        <v>374</v>
      </c>
      <c r="H53" s="159" t="s">
        <v>374</v>
      </c>
      <c r="I53" s="159" t="s">
        <v>374</v>
      </c>
      <c r="J53" s="165">
        <f t="shared" si="3"/>
        <v>0</v>
      </c>
      <c r="K53" s="479"/>
      <c r="L53" s="159">
        <f>'5- Identificación de Riesgos'!I43</f>
        <v>0</v>
      </c>
      <c r="M53" s="184"/>
      <c r="N53" s="159"/>
      <c r="O53" s="159"/>
      <c r="P53" s="159"/>
      <c r="Q53" s="159"/>
      <c r="R53" s="165">
        <f t="shared" si="4"/>
        <v>0</v>
      </c>
      <c r="S53" s="479"/>
      <c r="T53" s="421"/>
      <c r="U53" s="407"/>
      <c r="V53" s="469"/>
    </row>
    <row r="54" spans="1:22" ht="30.75" thickBot="1">
      <c r="A54" s="415"/>
      <c r="B54" s="407"/>
      <c r="C54" s="177" t="str">
        <f>'5- Identificación de Riesgos'!D54</f>
        <v>5. No aplicación adecuada de los procedimientos de control</v>
      </c>
      <c r="D54" s="169"/>
      <c r="E54" s="169"/>
      <c r="F54" s="159"/>
      <c r="G54" s="159"/>
      <c r="H54" s="159"/>
      <c r="I54" s="159"/>
      <c r="J54" s="165">
        <f t="shared" si="3"/>
        <v>0</v>
      </c>
      <c r="K54" s="479"/>
      <c r="L54" s="159">
        <f>'5- Identificación de Riesgos'!I44</f>
        <v>0</v>
      </c>
      <c r="M54" s="184"/>
      <c r="N54" s="159"/>
      <c r="O54" s="159"/>
      <c r="P54" s="159"/>
      <c r="Q54" s="159"/>
      <c r="R54" s="165">
        <f t="shared" si="4"/>
        <v>0</v>
      </c>
      <c r="S54" s="479"/>
      <c r="T54" s="421"/>
      <c r="U54" s="407"/>
      <c r="V54" s="469"/>
    </row>
    <row r="55" spans="1:22">
      <c r="A55" s="415"/>
      <c r="B55" s="407"/>
      <c r="C55" s="177">
        <f>'5- Identificación de Riesgos'!D55</f>
        <v>0</v>
      </c>
      <c r="D55" s="169"/>
      <c r="E55" s="180"/>
      <c r="F55" s="159"/>
      <c r="G55" s="159"/>
      <c r="H55" s="159"/>
      <c r="I55" s="159"/>
      <c r="J55" s="165">
        <f t="shared" si="3"/>
        <v>0</v>
      </c>
      <c r="K55" s="479"/>
      <c r="L55" s="159">
        <f>'5- Identificación de Riesgos'!I45</f>
        <v>0</v>
      </c>
      <c r="M55" s="184"/>
      <c r="N55" s="159"/>
      <c r="O55" s="159"/>
      <c r="P55" s="159"/>
      <c r="Q55" s="159"/>
      <c r="R55" s="165">
        <f t="shared" si="4"/>
        <v>0</v>
      </c>
      <c r="S55" s="479"/>
      <c r="T55" s="421"/>
      <c r="U55" s="407"/>
      <c r="V55" s="469"/>
    </row>
    <row r="56" spans="1:22">
      <c r="A56" s="415"/>
      <c r="B56" s="407"/>
      <c r="C56" s="179">
        <f>'5- Identificación de Riesgos'!D46</f>
        <v>0</v>
      </c>
      <c r="D56" s="169"/>
      <c r="E56" s="180"/>
      <c r="F56" s="159"/>
      <c r="G56" s="159"/>
      <c r="H56" s="159"/>
      <c r="I56" s="159"/>
      <c r="J56" s="165">
        <f t="shared" si="3"/>
        <v>0</v>
      </c>
      <c r="K56" s="479"/>
      <c r="L56" s="159">
        <f>'5- Identificación de Riesgos'!I46</f>
        <v>0</v>
      </c>
      <c r="M56" s="184"/>
      <c r="N56" s="159"/>
      <c r="O56" s="159"/>
      <c r="P56" s="159"/>
      <c r="Q56" s="159"/>
      <c r="R56" s="165">
        <f t="shared" si="4"/>
        <v>0</v>
      </c>
      <c r="S56" s="479"/>
      <c r="T56" s="421"/>
      <c r="U56" s="407"/>
      <c r="V56" s="469"/>
    </row>
    <row r="57" spans="1:22">
      <c r="A57" s="415"/>
      <c r="B57" s="407"/>
      <c r="C57" s="179">
        <f>'5- Identificación de Riesgos'!D47</f>
        <v>0</v>
      </c>
      <c r="D57" s="169"/>
      <c r="E57" s="180"/>
      <c r="F57" s="159"/>
      <c r="G57" s="159"/>
      <c r="H57" s="159"/>
      <c r="I57" s="159"/>
      <c r="J57" s="165">
        <f t="shared" si="3"/>
        <v>0</v>
      </c>
      <c r="K57" s="479"/>
      <c r="L57" s="159">
        <f>'5- Identificación de Riesgos'!I47</f>
        <v>0</v>
      </c>
      <c r="M57" s="184"/>
      <c r="N57" s="159"/>
      <c r="O57" s="159"/>
      <c r="P57" s="159"/>
      <c r="Q57" s="159"/>
      <c r="R57" s="165">
        <f t="shared" si="4"/>
        <v>0</v>
      </c>
      <c r="S57" s="479"/>
      <c r="T57" s="421"/>
      <c r="U57" s="407"/>
      <c r="V57" s="469"/>
    </row>
    <row r="58" spans="1:22">
      <c r="A58" s="415"/>
      <c r="B58" s="407"/>
      <c r="C58" s="179">
        <f>'5- Identificación de Riesgos'!D48</f>
        <v>0</v>
      </c>
      <c r="D58" s="169"/>
      <c r="E58" s="180"/>
      <c r="F58" s="159"/>
      <c r="G58" s="159"/>
      <c r="H58" s="159"/>
      <c r="I58" s="159"/>
      <c r="J58" s="165">
        <f t="shared" si="3"/>
        <v>0</v>
      </c>
      <c r="K58" s="479"/>
      <c r="L58" s="159">
        <f>'5- Identificación de Riesgos'!I48</f>
        <v>0</v>
      </c>
      <c r="M58" s="184"/>
      <c r="N58" s="159"/>
      <c r="O58" s="159"/>
      <c r="P58" s="159"/>
      <c r="Q58" s="159"/>
      <c r="R58" s="165">
        <f t="shared" si="4"/>
        <v>0</v>
      </c>
      <c r="S58" s="479"/>
      <c r="T58" s="421"/>
      <c r="U58" s="407"/>
      <c r="V58" s="469"/>
    </row>
    <row r="59" spans="1:22" ht="15.75" thickBot="1">
      <c r="A59" s="416"/>
      <c r="B59" s="408"/>
      <c r="C59" s="181">
        <f>'5- Identificación de Riesgos'!D49</f>
        <v>0</v>
      </c>
      <c r="D59" s="171"/>
      <c r="E59" s="182"/>
      <c r="F59" s="160"/>
      <c r="G59" s="160"/>
      <c r="H59" s="160"/>
      <c r="I59" s="160"/>
      <c r="J59" s="166">
        <f t="shared" si="3"/>
        <v>0</v>
      </c>
      <c r="K59" s="480"/>
      <c r="L59" s="160">
        <f>'5- Identificación de Riesgos'!I49</f>
        <v>0</v>
      </c>
      <c r="M59" s="185"/>
      <c r="N59" s="160"/>
      <c r="O59" s="160"/>
      <c r="P59" s="160"/>
      <c r="Q59" s="160"/>
      <c r="R59" s="166">
        <f t="shared" si="4"/>
        <v>0</v>
      </c>
      <c r="S59" s="480"/>
      <c r="T59" s="422"/>
      <c r="U59" s="408"/>
      <c r="V59" s="470"/>
    </row>
    <row r="60" spans="1:22" ht="60">
      <c r="A60" s="431">
        <v>6</v>
      </c>
      <c r="B60" s="406"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77" t="str">
        <f>'5- Identificación de Riesgos'!D60</f>
        <v>1. Falta de ética de los servidores públicos (Debilidades en principios y valores)</v>
      </c>
      <c r="D60" s="168"/>
      <c r="E60" s="207" t="s">
        <v>380</v>
      </c>
      <c r="F60" s="161" t="s">
        <v>374</v>
      </c>
      <c r="G60" s="161" t="s">
        <v>359</v>
      </c>
      <c r="H60" s="161" t="s">
        <v>374</v>
      </c>
      <c r="I60" s="161" t="s">
        <v>374</v>
      </c>
      <c r="J60" s="167">
        <f t="shared" si="3"/>
        <v>0.25</v>
      </c>
      <c r="K60" s="481">
        <f>AVERAGE(J60:J69)</f>
        <v>0.41666666666666669</v>
      </c>
      <c r="L60" s="161" t="str">
        <f>'5- Identificación de Riesgos'!I60</f>
        <v>Afectación de reputacion,imagén,  credibilidad, satisfacción de usuarios y PI</v>
      </c>
      <c r="M60" s="186" t="s">
        <v>381</v>
      </c>
      <c r="N60" s="161"/>
      <c r="O60" s="161"/>
      <c r="P60" s="161"/>
      <c r="Q60" s="161"/>
      <c r="R60" s="167">
        <f t="shared" si="4"/>
        <v>0</v>
      </c>
      <c r="S60" s="481">
        <f t="shared" ref="S60" si="7">AVERAGE(R60:R69)</f>
        <v>0</v>
      </c>
      <c r="T60" s="42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68" t="str">
        <f>CONCATENATE(VLOOKUP((LEFT(T60,LEN(T60)-4)&amp;LEFT(U60,LEN(U60)-4)),'9- Matriz de Calor '!$D$18:$E$42,2,0)," - ",RIGHT(T60,1)*RIGHT(U60,1))</f>
        <v>Alto  - 4</v>
      </c>
    </row>
    <row r="61" spans="1:22" ht="30">
      <c r="A61" s="432"/>
      <c r="B61" s="407"/>
      <c r="C61" s="179" t="str">
        <f>'5- Identificación de Riesgos'!D61</f>
        <v>2. Falta de ética de terceros interesados  (Debilidades principios y valores)</v>
      </c>
      <c r="D61" s="169"/>
      <c r="E61" s="208" t="s">
        <v>378</v>
      </c>
      <c r="F61" s="159" t="s">
        <v>374</v>
      </c>
      <c r="G61" s="159" t="s">
        <v>374</v>
      </c>
      <c r="H61" s="159" t="s">
        <v>374</v>
      </c>
      <c r="I61" s="159" t="s">
        <v>374</v>
      </c>
      <c r="J61" s="165">
        <f t="shared" si="3"/>
        <v>0</v>
      </c>
      <c r="K61" s="479"/>
      <c r="L61" s="159">
        <f>'5- Identificación de Riesgos'!I61</f>
        <v>0</v>
      </c>
      <c r="M61" s="184"/>
      <c r="N61" s="159"/>
      <c r="O61" s="159"/>
      <c r="P61" s="159"/>
      <c r="Q61" s="159"/>
      <c r="R61" s="165">
        <f t="shared" si="4"/>
        <v>0</v>
      </c>
      <c r="S61" s="479"/>
      <c r="T61" s="421"/>
      <c r="U61" s="407"/>
      <c r="V61" s="469"/>
    </row>
    <row r="62" spans="1:22" ht="76.5">
      <c r="A62" s="432"/>
      <c r="B62" s="407"/>
      <c r="C62" s="179" t="str">
        <f>'5- Identificación de Riesgos'!D62</f>
        <v>3. Debilidades en los procedimientos de control de proveedores (operador)</v>
      </c>
      <c r="D62" s="169"/>
      <c r="E62" s="208" t="s">
        <v>382</v>
      </c>
      <c r="F62" s="159" t="s">
        <v>359</v>
      </c>
      <c r="G62" s="159" t="s">
        <v>359</v>
      </c>
      <c r="H62" s="159" t="s">
        <v>359</v>
      </c>
      <c r="I62" s="159" t="s">
        <v>359</v>
      </c>
      <c r="J62" s="165">
        <f t="shared" si="3"/>
        <v>1</v>
      </c>
      <c r="K62" s="479"/>
      <c r="L62" s="159">
        <f>'5- Identificación de Riesgos'!I62</f>
        <v>0</v>
      </c>
      <c r="M62" s="184"/>
      <c r="N62" s="159"/>
      <c r="O62" s="159"/>
      <c r="P62" s="159"/>
      <c r="Q62" s="159"/>
      <c r="R62" s="165">
        <f t="shared" si="4"/>
        <v>0</v>
      </c>
      <c r="S62" s="479"/>
      <c r="T62" s="421"/>
      <c r="U62" s="407"/>
      <c r="V62" s="469"/>
    </row>
    <row r="63" spans="1:22">
      <c r="A63" s="432"/>
      <c r="B63" s="407"/>
      <c r="C63" s="179"/>
      <c r="D63" s="169"/>
      <c r="E63" s="180"/>
      <c r="F63" s="159"/>
      <c r="G63" s="159"/>
      <c r="H63" s="159"/>
      <c r="I63" s="159"/>
      <c r="J63" s="165"/>
      <c r="K63" s="479"/>
      <c r="L63" s="159">
        <f>'5- Identificación de Riesgos'!I63</f>
        <v>0</v>
      </c>
      <c r="M63" s="184"/>
      <c r="N63" s="159"/>
      <c r="O63" s="159"/>
      <c r="P63" s="159"/>
      <c r="Q63" s="159"/>
      <c r="R63" s="165">
        <f t="shared" si="4"/>
        <v>0</v>
      </c>
      <c r="S63" s="479"/>
      <c r="T63" s="421"/>
      <c r="U63" s="407"/>
      <c r="V63" s="469"/>
    </row>
    <row r="64" spans="1:22">
      <c r="A64" s="432"/>
      <c r="B64" s="407"/>
      <c r="C64" s="179">
        <f>'5- Identificación de Riesgos'!D63</f>
        <v>0</v>
      </c>
      <c r="D64" s="169"/>
      <c r="E64" s="169"/>
      <c r="F64" s="159"/>
      <c r="G64" s="159"/>
      <c r="H64" s="159"/>
      <c r="I64" s="159"/>
      <c r="J64" s="165"/>
      <c r="K64" s="479"/>
      <c r="L64" s="159">
        <f>'5- Identificación de Riesgos'!I64</f>
        <v>0</v>
      </c>
      <c r="M64" s="184"/>
      <c r="N64" s="159"/>
      <c r="O64" s="159"/>
      <c r="P64" s="159"/>
      <c r="Q64" s="159"/>
      <c r="R64" s="165">
        <f t="shared" si="4"/>
        <v>0</v>
      </c>
      <c r="S64" s="479"/>
      <c r="T64" s="421"/>
      <c r="U64" s="407"/>
      <c r="V64" s="469"/>
    </row>
    <row r="65" spans="1:22">
      <c r="A65" s="432"/>
      <c r="B65" s="407"/>
      <c r="C65" s="179">
        <f>'5- Identificación de Riesgos'!D65</f>
        <v>0</v>
      </c>
      <c r="D65" s="169"/>
      <c r="E65" s="180"/>
      <c r="F65" s="159"/>
      <c r="G65" s="159"/>
      <c r="H65" s="159"/>
      <c r="I65" s="159"/>
      <c r="J65" s="165"/>
      <c r="K65" s="479"/>
      <c r="L65" s="159">
        <f>'5- Identificación de Riesgos'!I65</f>
        <v>0</v>
      </c>
      <c r="M65" s="184"/>
      <c r="N65" s="159"/>
      <c r="O65" s="159"/>
      <c r="P65" s="159"/>
      <c r="Q65" s="159"/>
      <c r="R65" s="165">
        <f t="shared" si="4"/>
        <v>0</v>
      </c>
      <c r="S65" s="479"/>
      <c r="T65" s="421"/>
      <c r="U65" s="407"/>
      <c r="V65" s="469"/>
    </row>
    <row r="66" spans="1:22">
      <c r="A66" s="432"/>
      <c r="B66" s="407"/>
      <c r="C66" s="179">
        <f>'5- Identificación de Riesgos'!D66</f>
        <v>0</v>
      </c>
      <c r="D66" s="169"/>
      <c r="E66" s="180"/>
      <c r="F66" s="159"/>
      <c r="G66" s="159"/>
      <c r="H66" s="159"/>
      <c r="I66" s="159"/>
      <c r="J66" s="165"/>
      <c r="K66" s="479"/>
      <c r="L66" s="159">
        <f>'5- Identificación de Riesgos'!I66</f>
        <v>0</v>
      </c>
      <c r="M66" s="184"/>
      <c r="N66" s="159"/>
      <c r="O66" s="159"/>
      <c r="P66" s="159"/>
      <c r="Q66" s="159"/>
      <c r="R66" s="165">
        <f t="shared" si="4"/>
        <v>0</v>
      </c>
      <c r="S66" s="479"/>
      <c r="T66" s="421"/>
      <c r="U66" s="407"/>
      <c r="V66" s="469"/>
    </row>
    <row r="67" spans="1:22">
      <c r="A67" s="432"/>
      <c r="B67" s="407"/>
      <c r="C67" s="179">
        <f>'5- Identificación de Riesgos'!D67</f>
        <v>0</v>
      </c>
      <c r="D67" s="169"/>
      <c r="E67" s="180"/>
      <c r="F67" s="159"/>
      <c r="G67" s="159"/>
      <c r="H67" s="159"/>
      <c r="I67" s="159"/>
      <c r="J67" s="165"/>
      <c r="K67" s="479"/>
      <c r="L67" s="159">
        <f>'5- Identificación de Riesgos'!I67</f>
        <v>0</v>
      </c>
      <c r="M67" s="184"/>
      <c r="N67" s="159"/>
      <c r="O67" s="159"/>
      <c r="P67" s="159"/>
      <c r="Q67" s="159"/>
      <c r="R67" s="165">
        <f t="shared" si="4"/>
        <v>0</v>
      </c>
      <c r="S67" s="479"/>
      <c r="T67" s="421"/>
      <c r="U67" s="407"/>
      <c r="V67" s="469"/>
    </row>
    <row r="68" spans="1:22">
      <c r="A68" s="432"/>
      <c r="B68" s="407"/>
      <c r="C68" s="179">
        <f>'5- Identificación de Riesgos'!D68</f>
        <v>0</v>
      </c>
      <c r="D68" s="169"/>
      <c r="E68" s="180"/>
      <c r="F68" s="159"/>
      <c r="G68" s="159"/>
      <c r="H68" s="159"/>
      <c r="I68" s="159"/>
      <c r="J68" s="165"/>
      <c r="K68" s="479"/>
      <c r="L68" s="159">
        <f>'5- Identificación de Riesgos'!I68</f>
        <v>0</v>
      </c>
      <c r="M68" s="184"/>
      <c r="N68" s="159"/>
      <c r="O68" s="159"/>
      <c r="P68" s="159"/>
      <c r="Q68" s="159"/>
      <c r="R68" s="165">
        <f t="shared" si="4"/>
        <v>0</v>
      </c>
      <c r="S68" s="479"/>
      <c r="T68" s="421"/>
      <c r="U68" s="407"/>
      <c r="V68" s="469"/>
    </row>
    <row r="69" spans="1:22" ht="15.75" thickBot="1">
      <c r="A69" s="433"/>
      <c r="B69" s="408"/>
      <c r="C69" s="181">
        <f>'5- Identificación de Riesgos'!D69</f>
        <v>0</v>
      </c>
      <c r="D69" s="171"/>
      <c r="E69" s="182"/>
      <c r="F69" s="160"/>
      <c r="G69" s="160"/>
      <c r="H69" s="160"/>
      <c r="I69" s="160"/>
      <c r="J69" s="166"/>
      <c r="K69" s="480"/>
      <c r="L69" s="160">
        <f>'5- Identificación de Riesgos'!I69</f>
        <v>0</v>
      </c>
      <c r="M69" s="185"/>
      <c r="N69" s="160"/>
      <c r="O69" s="160"/>
      <c r="P69" s="160"/>
      <c r="Q69" s="160"/>
      <c r="R69" s="166">
        <f t="shared" si="4"/>
        <v>0</v>
      </c>
      <c r="S69" s="480"/>
      <c r="T69" s="422"/>
      <c r="U69" s="408"/>
      <c r="V69" s="470"/>
    </row>
    <row r="70" spans="1:22" ht="60">
      <c r="A70" s="475">
        <v>7</v>
      </c>
      <c r="B70" s="413"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83" t="str">
        <f>'5- Identificación de Riesgos'!D70</f>
        <v>1. Falta de ética de los servidores públicos (Debilidades en principios y valores)</v>
      </c>
      <c r="D70" s="157"/>
      <c r="E70" s="207" t="s">
        <v>380</v>
      </c>
      <c r="F70" s="158" t="s">
        <v>374</v>
      </c>
      <c r="G70" s="158" t="s">
        <v>359</v>
      </c>
      <c r="H70" s="158" t="s">
        <v>374</v>
      </c>
      <c r="I70" s="158" t="s">
        <v>374</v>
      </c>
      <c r="J70" s="164">
        <f t="shared" ref="J70:J72" si="8">COUNTIF(F70:I70,"SI")/4</f>
        <v>0.25</v>
      </c>
      <c r="K70" s="478">
        <f>AVERAGE(J70:J79)</f>
        <v>0.41666666666666669</v>
      </c>
      <c r="L70" s="158" t="str">
        <f>'5- Identificación de Riesgos'!I80</f>
        <v>Afectación de reputacion,imagén,  credibilidad, satisfacción de usuarios y PI</v>
      </c>
      <c r="M70" s="187" t="s">
        <v>381</v>
      </c>
      <c r="N70" s="158"/>
      <c r="O70" s="158"/>
      <c r="P70" s="158"/>
      <c r="Q70" s="158"/>
      <c r="R70" s="164">
        <f t="shared" ref="R70:R79" si="9">SUM(COUNTIF(N70,"SI")*25%,COUNTIF(O70,"SI")*40%,COUNTIF(P70,"SI")*25%,COUNTIF(Q70,"SI")*10%)</f>
        <v>0</v>
      </c>
      <c r="S70" s="478">
        <f t="shared" ref="S70" si="10">AVERAGE(R70:R79)</f>
        <v>0</v>
      </c>
      <c r="T70" s="42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0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68" t="str">
        <f>CONCATENATE(VLOOKUP((LEFT(T70,LEN(T70)-4)&amp;LEFT(U70,LEN(U70)-4)),'9- Matriz de Calor '!$D$18:$E$42,2,0)," - ",RIGHT(T70,1)*RIGHT(U70,1))</f>
        <v>Alto  - 4</v>
      </c>
    </row>
    <row r="71" spans="1:22" ht="30">
      <c r="A71" s="476"/>
      <c r="B71" s="407"/>
      <c r="C71" s="179" t="str">
        <f>'5- Identificación de Riesgos'!D71</f>
        <v>2. Falta de ética de terceros interesados  (Debilidades principios y valores)</v>
      </c>
      <c r="D71" s="169"/>
      <c r="E71" s="208" t="s">
        <v>378</v>
      </c>
      <c r="F71" s="159" t="s">
        <v>374</v>
      </c>
      <c r="G71" s="159" t="s">
        <v>374</v>
      </c>
      <c r="H71" s="159" t="s">
        <v>374</v>
      </c>
      <c r="I71" s="159" t="s">
        <v>374</v>
      </c>
      <c r="J71" s="165">
        <f t="shared" si="8"/>
        <v>0</v>
      </c>
      <c r="K71" s="479"/>
      <c r="L71" s="159">
        <f>'5- Identificación de Riesgos'!I81</f>
        <v>0</v>
      </c>
      <c r="M71" s="184"/>
      <c r="N71" s="159"/>
      <c r="O71" s="159"/>
      <c r="P71" s="159"/>
      <c r="Q71" s="159"/>
      <c r="R71" s="165">
        <f t="shared" si="9"/>
        <v>0</v>
      </c>
      <c r="S71" s="479"/>
      <c r="T71" s="421"/>
      <c r="U71" s="407"/>
      <c r="V71" s="469"/>
    </row>
    <row r="72" spans="1:22" ht="76.5">
      <c r="A72" s="476"/>
      <c r="B72" s="407"/>
      <c r="C72" s="179" t="str">
        <f>'5- Identificación de Riesgos'!D72</f>
        <v>3. Debilidades en los controles de los procedimientos en los procesos de selección.</v>
      </c>
      <c r="D72" s="169"/>
      <c r="E72" s="209" t="s">
        <v>383</v>
      </c>
      <c r="F72" s="159" t="s">
        <v>359</v>
      </c>
      <c r="G72" s="159" t="s">
        <v>359</v>
      </c>
      <c r="H72" s="159" t="s">
        <v>359</v>
      </c>
      <c r="I72" s="159" t="s">
        <v>359</v>
      </c>
      <c r="J72" s="165">
        <f t="shared" si="8"/>
        <v>1</v>
      </c>
      <c r="K72" s="479"/>
      <c r="L72" s="159">
        <f>'5- Identificación de Riesgos'!I82</f>
        <v>0</v>
      </c>
      <c r="M72" s="184"/>
      <c r="N72" s="159"/>
      <c r="O72" s="159"/>
      <c r="P72" s="159"/>
      <c r="Q72" s="159"/>
      <c r="R72" s="165">
        <f t="shared" si="9"/>
        <v>0</v>
      </c>
      <c r="S72" s="479"/>
      <c r="T72" s="421"/>
      <c r="U72" s="407"/>
      <c r="V72" s="469"/>
    </row>
    <row r="73" spans="1:22">
      <c r="A73" s="476"/>
      <c r="B73" s="407"/>
      <c r="C73" s="179">
        <f>'5- Identificación de Riesgos'!D73</f>
        <v>0</v>
      </c>
      <c r="D73" s="169"/>
      <c r="E73" s="180"/>
      <c r="F73" s="159"/>
      <c r="G73" s="159"/>
      <c r="H73" s="159"/>
      <c r="I73" s="159"/>
      <c r="J73" s="165"/>
      <c r="K73" s="479"/>
      <c r="L73" s="159">
        <f>'5- Identificación de Riesgos'!I83</f>
        <v>0</v>
      </c>
      <c r="M73" s="184"/>
      <c r="N73" s="159"/>
      <c r="O73" s="159"/>
      <c r="P73" s="159"/>
      <c r="Q73" s="159"/>
      <c r="R73" s="165">
        <f t="shared" si="9"/>
        <v>0</v>
      </c>
      <c r="S73" s="479"/>
      <c r="T73" s="421"/>
      <c r="U73" s="407"/>
      <c r="V73" s="469"/>
    </row>
    <row r="74" spans="1:22">
      <c r="A74" s="476"/>
      <c r="B74" s="407"/>
      <c r="C74" s="179">
        <f>'5- Identificación de Riesgos'!D74</f>
        <v>0</v>
      </c>
      <c r="D74" s="169"/>
      <c r="E74" s="169"/>
      <c r="F74" s="159"/>
      <c r="G74" s="159"/>
      <c r="H74" s="159"/>
      <c r="I74" s="159"/>
      <c r="J74" s="165"/>
      <c r="K74" s="479"/>
      <c r="L74" s="159">
        <f>'5- Identificación de Riesgos'!I84</f>
        <v>0</v>
      </c>
      <c r="M74" s="184"/>
      <c r="N74" s="159"/>
      <c r="O74" s="159"/>
      <c r="P74" s="159"/>
      <c r="Q74" s="159"/>
      <c r="R74" s="165">
        <f t="shared" si="9"/>
        <v>0</v>
      </c>
      <c r="S74" s="479"/>
      <c r="T74" s="421"/>
      <c r="U74" s="407"/>
      <c r="V74" s="469"/>
    </row>
    <row r="75" spans="1:22">
      <c r="A75" s="476"/>
      <c r="B75" s="407"/>
      <c r="C75" s="179">
        <f>'5- Identificación de Riesgos'!D75</f>
        <v>0</v>
      </c>
      <c r="D75" s="169"/>
      <c r="E75" s="180"/>
      <c r="F75" s="159"/>
      <c r="G75" s="159"/>
      <c r="H75" s="159"/>
      <c r="I75" s="159"/>
      <c r="J75" s="165"/>
      <c r="K75" s="479"/>
      <c r="L75" s="159">
        <f>'5- Identificación de Riesgos'!I85</f>
        <v>0</v>
      </c>
      <c r="M75" s="184"/>
      <c r="N75" s="159"/>
      <c r="O75" s="159"/>
      <c r="P75" s="159"/>
      <c r="Q75" s="159"/>
      <c r="R75" s="165">
        <f t="shared" si="9"/>
        <v>0</v>
      </c>
      <c r="S75" s="479"/>
      <c r="T75" s="421"/>
      <c r="U75" s="407"/>
      <c r="V75" s="469"/>
    </row>
    <row r="76" spans="1:22">
      <c r="A76" s="476"/>
      <c r="B76" s="407"/>
      <c r="C76" s="179">
        <f>'5- Identificación de Riesgos'!D76</f>
        <v>0</v>
      </c>
      <c r="D76" s="169"/>
      <c r="E76" s="180"/>
      <c r="F76" s="159"/>
      <c r="G76" s="159"/>
      <c r="H76" s="159"/>
      <c r="I76" s="159"/>
      <c r="J76" s="165"/>
      <c r="K76" s="479"/>
      <c r="L76" s="159">
        <f>'5- Identificación de Riesgos'!I86</f>
        <v>0</v>
      </c>
      <c r="M76" s="184"/>
      <c r="N76" s="159"/>
      <c r="O76" s="159"/>
      <c r="P76" s="159"/>
      <c r="Q76" s="159"/>
      <c r="R76" s="165">
        <f t="shared" si="9"/>
        <v>0</v>
      </c>
      <c r="S76" s="479"/>
      <c r="T76" s="421"/>
      <c r="U76" s="407"/>
      <c r="V76" s="469"/>
    </row>
    <row r="77" spans="1:22">
      <c r="A77" s="476"/>
      <c r="B77" s="407"/>
      <c r="C77" s="179">
        <f>'5- Identificación de Riesgos'!D77</f>
        <v>0</v>
      </c>
      <c r="D77" s="169"/>
      <c r="E77" s="180"/>
      <c r="F77" s="159"/>
      <c r="G77" s="159"/>
      <c r="H77" s="159"/>
      <c r="I77" s="159"/>
      <c r="J77" s="165"/>
      <c r="K77" s="479"/>
      <c r="L77" s="159">
        <f>'5- Identificación de Riesgos'!I87</f>
        <v>0</v>
      </c>
      <c r="M77" s="184"/>
      <c r="N77" s="159"/>
      <c r="O77" s="159"/>
      <c r="P77" s="159"/>
      <c r="Q77" s="159"/>
      <c r="R77" s="165">
        <f t="shared" si="9"/>
        <v>0</v>
      </c>
      <c r="S77" s="479"/>
      <c r="T77" s="421"/>
      <c r="U77" s="407"/>
      <c r="V77" s="469"/>
    </row>
    <row r="78" spans="1:22">
      <c r="A78" s="476"/>
      <c r="B78" s="407"/>
      <c r="C78" s="179">
        <f>'5- Identificación de Riesgos'!D78</f>
        <v>0</v>
      </c>
      <c r="D78" s="169"/>
      <c r="E78" s="180"/>
      <c r="F78" s="159"/>
      <c r="G78" s="159"/>
      <c r="H78" s="159"/>
      <c r="I78" s="159"/>
      <c r="J78" s="165"/>
      <c r="K78" s="479"/>
      <c r="L78" s="159">
        <f>'5- Identificación de Riesgos'!I88</f>
        <v>0</v>
      </c>
      <c r="M78" s="184"/>
      <c r="N78" s="159"/>
      <c r="O78" s="159"/>
      <c r="P78" s="159"/>
      <c r="Q78" s="159"/>
      <c r="R78" s="165">
        <f t="shared" si="9"/>
        <v>0</v>
      </c>
      <c r="S78" s="479"/>
      <c r="T78" s="421"/>
      <c r="U78" s="407"/>
      <c r="V78" s="469"/>
    </row>
    <row r="79" spans="1:22" ht="15.75" thickBot="1">
      <c r="A79" s="477"/>
      <c r="B79" s="408"/>
      <c r="C79" s="181">
        <f>'5- Identificación de Riesgos'!D79</f>
        <v>0</v>
      </c>
      <c r="D79" s="171"/>
      <c r="E79" s="182"/>
      <c r="F79" s="160"/>
      <c r="G79" s="160"/>
      <c r="H79" s="160"/>
      <c r="I79" s="160"/>
      <c r="J79" s="166"/>
      <c r="K79" s="480"/>
      <c r="L79" s="160">
        <f>'5- Identificación de Riesgos'!I89</f>
        <v>0</v>
      </c>
      <c r="M79" s="185"/>
      <c r="N79" s="160"/>
      <c r="O79" s="160"/>
      <c r="P79" s="160"/>
      <c r="Q79" s="160"/>
      <c r="R79" s="166">
        <f t="shared" si="9"/>
        <v>0</v>
      </c>
      <c r="S79" s="480"/>
      <c r="T79" s="422"/>
      <c r="U79" s="408"/>
      <c r="V79" s="470"/>
    </row>
    <row r="80" spans="1:22" ht="38.25">
      <c r="A80" s="475">
        <v>8</v>
      </c>
      <c r="B80" s="413"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83" t="str">
        <f>'5- Identificación de Riesgos'!D80</f>
        <v>1. Falta de ética de los servidores públicos (Debilidades en principios y valores)</v>
      </c>
      <c r="D80" s="157"/>
      <c r="E80" s="207" t="s">
        <v>384</v>
      </c>
      <c r="F80" s="158" t="s">
        <v>374</v>
      </c>
      <c r="G80" s="158" t="s">
        <v>359</v>
      </c>
      <c r="H80" s="158" t="s">
        <v>374</v>
      </c>
      <c r="I80" s="158" t="s">
        <v>374</v>
      </c>
      <c r="J80" s="164">
        <f t="shared" ref="J80:J82" si="11">COUNTIF(F80:I80,"SI")/4</f>
        <v>0.25</v>
      </c>
      <c r="K80" s="478">
        <f>AVERAGE(J80:J89)</f>
        <v>0.41666666666666669</v>
      </c>
      <c r="L80" s="158">
        <f>'5- Identificación de Riesgos'!I90</f>
        <v>0</v>
      </c>
      <c r="M80" s="187" t="s">
        <v>381</v>
      </c>
      <c r="N80" s="158"/>
      <c r="O80" s="158"/>
      <c r="P80" s="158"/>
      <c r="Q80" s="158"/>
      <c r="R80" s="164">
        <f t="shared" ref="R80:R89" si="12">SUM(COUNTIF(N80,"SI")*25%,COUNTIF(O80,"SI")*40%,COUNTIF(P80,"SI")*25%,COUNTIF(Q80,"SI")*10%)</f>
        <v>0</v>
      </c>
      <c r="S80" s="478">
        <f>AVERAGE(R80:R89)</f>
        <v>0</v>
      </c>
      <c r="T80" s="420"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0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509" t="str">
        <f>CONCATENATE(VLOOKUP((LEFT(T80,LEN(T80)-4)&amp;LEFT(U80,LEN(U80)-4)),'9- Matriz de Calor '!$D$18:$E$42,2,0)," - ",RIGHT(T80,1)*RIGHT(U80,1))</f>
        <v>Alto  - 4</v>
      </c>
    </row>
    <row r="81" spans="1:22" ht="30">
      <c r="A81" s="476"/>
      <c r="B81" s="407"/>
      <c r="C81" s="179" t="str">
        <f>'5- Identificación de Riesgos'!D81</f>
        <v>2. Falta de ética de terceros interesados  (Debilidades principios y valores)</v>
      </c>
      <c r="D81" s="169"/>
      <c r="E81" s="208" t="s">
        <v>378</v>
      </c>
      <c r="F81" s="159" t="s">
        <v>374</v>
      </c>
      <c r="G81" s="159" t="s">
        <v>374</v>
      </c>
      <c r="H81" s="159" t="s">
        <v>374</v>
      </c>
      <c r="I81" s="159" t="s">
        <v>374</v>
      </c>
      <c r="J81" s="165">
        <f t="shared" si="11"/>
        <v>0</v>
      </c>
      <c r="K81" s="479"/>
      <c r="L81" s="159">
        <f>'5- Identificación de Riesgos'!I91</f>
        <v>0</v>
      </c>
      <c r="M81" s="184"/>
      <c r="N81" s="159"/>
      <c r="O81" s="159"/>
      <c r="P81" s="159"/>
      <c r="Q81" s="159"/>
      <c r="R81" s="165">
        <f t="shared" si="12"/>
        <v>0</v>
      </c>
      <c r="S81" s="479"/>
      <c r="T81" s="421"/>
      <c r="U81" s="407"/>
      <c r="V81" s="510"/>
    </row>
    <row r="82" spans="1:22" ht="51">
      <c r="A82" s="476"/>
      <c r="B82" s="407"/>
      <c r="C82" s="179" t="str">
        <f>'5- Identificación de Riesgos'!D82</f>
        <v>3. Debilidades en los procedimientos de control de proveedores (operador)</v>
      </c>
      <c r="D82" s="169"/>
      <c r="E82" s="208" t="s">
        <v>385</v>
      </c>
      <c r="F82" s="159" t="s">
        <v>359</v>
      </c>
      <c r="G82" s="159" t="s">
        <v>359</v>
      </c>
      <c r="H82" s="159" t="s">
        <v>359</v>
      </c>
      <c r="I82" s="159" t="s">
        <v>359</v>
      </c>
      <c r="J82" s="165">
        <f t="shared" si="11"/>
        <v>1</v>
      </c>
      <c r="K82" s="479"/>
      <c r="L82" s="159">
        <f>'5- Identificación de Riesgos'!I92</f>
        <v>0</v>
      </c>
      <c r="M82" s="184"/>
      <c r="N82" s="159"/>
      <c r="O82" s="159"/>
      <c r="P82" s="159"/>
      <c r="Q82" s="159"/>
      <c r="R82" s="165">
        <f t="shared" si="12"/>
        <v>0</v>
      </c>
      <c r="S82" s="479"/>
      <c r="T82" s="421"/>
      <c r="U82" s="407"/>
      <c r="V82" s="510"/>
    </row>
    <row r="83" spans="1:22">
      <c r="A83" s="476"/>
      <c r="B83" s="407"/>
      <c r="C83" s="179">
        <f>'5- Identificación de Riesgos'!D83</f>
        <v>0</v>
      </c>
      <c r="D83" s="169"/>
      <c r="E83" s="180"/>
      <c r="F83" s="159"/>
      <c r="G83" s="159"/>
      <c r="H83" s="159"/>
      <c r="I83" s="159"/>
      <c r="J83" s="165"/>
      <c r="K83" s="479"/>
      <c r="L83" s="159">
        <f>'5- Identificación de Riesgos'!I93</f>
        <v>0</v>
      </c>
      <c r="M83" s="184"/>
      <c r="N83" s="159"/>
      <c r="O83" s="159"/>
      <c r="P83" s="159"/>
      <c r="Q83" s="159"/>
      <c r="R83" s="165">
        <f t="shared" si="12"/>
        <v>0</v>
      </c>
      <c r="S83" s="479"/>
      <c r="T83" s="421"/>
      <c r="U83" s="407"/>
      <c r="V83" s="510"/>
    </row>
    <row r="84" spans="1:22">
      <c r="A84" s="476"/>
      <c r="B84" s="407"/>
      <c r="C84" s="179">
        <f>'5- Identificación de Riesgos'!D84</f>
        <v>0</v>
      </c>
      <c r="D84" s="169"/>
      <c r="E84" s="169"/>
      <c r="F84" s="159"/>
      <c r="G84" s="159"/>
      <c r="H84" s="159"/>
      <c r="I84" s="159"/>
      <c r="J84" s="165"/>
      <c r="K84" s="479"/>
      <c r="L84" s="159">
        <f>'5- Identificación de Riesgos'!I94</f>
        <v>0</v>
      </c>
      <c r="M84" s="184"/>
      <c r="N84" s="159"/>
      <c r="O84" s="159"/>
      <c r="P84" s="159"/>
      <c r="Q84" s="159"/>
      <c r="R84" s="165">
        <f t="shared" si="12"/>
        <v>0</v>
      </c>
      <c r="S84" s="479"/>
      <c r="T84" s="421"/>
      <c r="U84" s="407"/>
      <c r="V84" s="510"/>
    </row>
    <row r="85" spans="1:22">
      <c r="A85" s="476"/>
      <c r="B85" s="407"/>
      <c r="C85" s="179">
        <f>'5- Identificación de Riesgos'!D85</f>
        <v>0</v>
      </c>
      <c r="D85" s="169"/>
      <c r="E85" s="180"/>
      <c r="F85" s="159"/>
      <c r="G85" s="159"/>
      <c r="H85" s="159"/>
      <c r="I85" s="159"/>
      <c r="J85" s="165"/>
      <c r="K85" s="479"/>
      <c r="L85" s="159">
        <f>'5- Identificación de Riesgos'!I95</f>
        <v>0</v>
      </c>
      <c r="M85" s="184"/>
      <c r="N85" s="159"/>
      <c r="O85" s="159"/>
      <c r="P85" s="159"/>
      <c r="Q85" s="159"/>
      <c r="R85" s="165">
        <f t="shared" si="12"/>
        <v>0</v>
      </c>
      <c r="S85" s="479"/>
      <c r="T85" s="421"/>
      <c r="U85" s="407"/>
      <c r="V85" s="510"/>
    </row>
    <row r="86" spans="1:22">
      <c r="A86" s="476"/>
      <c r="B86" s="407"/>
      <c r="C86" s="179">
        <f>'5- Identificación de Riesgos'!D86</f>
        <v>0</v>
      </c>
      <c r="D86" s="169"/>
      <c r="E86" s="180"/>
      <c r="F86" s="159"/>
      <c r="G86" s="159"/>
      <c r="H86" s="159"/>
      <c r="I86" s="159"/>
      <c r="J86" s="165"/>
      <c r="K86" s="479"/>
      <c r="L86" s="159">
        <f>'5- Identificación de Riesgos'!I96</f>
        <v>0</v>
      </c>
      <c r="M86" s="184"/>
      <c r="N86" s="159"/>
      <c r="O86" s="159"/>
      <c r="P86" s="159"/>
      <c r="Q86" s="159"/>
      <c r="R86" s="165">
        <f t="shared" si="12"/>
        <v>0</v>
      </c>
      <c r="S86" s="479"/>
      <c r="T86" s="421"/>
      <c r="U86" s="407"/>
      <c r="V86" s="510"/>
    </row>
    <row r="87" spans="1:22">
      <c r="A87" s="476"/>
      <c r="B87" s="407"/>
      <c r="C87" s="179">
        <f>'5- Identificación de Riesgos'!D87</f>
        <v>0</v>
      </c>
      <c r="D87" s="169"/>
      <c r="E87" s="180"/>
      <c r="F87" s="159"/>
      <c r="G87" s="159"/>
      <c r="H87" s="159"/>
      <c r="I87" s="159"/>
      <c r="J87" s="165"/>
      <c r="K87" s="479"/>
      <c r="L87" s="159">
        <f>'5- Identificación de Riesgos'!I97</f>
        <v>0</v>
      </c>
      <c r="M87" s="184"/>
      <c r="N87" s="159"/>
      <c r="O87" s="159"/>
      <c r="P87" s="159"/>
      <c r="Q87" s="159"/>
      <c r="R87" s="165">
        <f t="shared" si="12"/>
        <v>0</v>
      </c>
      <c r="S87" s="479"/>
      <c r="T87" s="421"/>
      <c r="U87" s="407"/>
      <c r="V87" s="510"/>
    </row>
    <row r="88" spans="1:22">
      <c r="A88" s="476"/>
      <c r="B88" s="407"/>
      <c r="C88" s="179">
        <f>'5- Identificación de Riesgos'!D88</f>
        <v>0</v>
      </c>
      <c r="D88" s="169"/>
      <c r="E88" s="180"/>
      <c r="F88" s="159"/>
      <c r="G88" s="159"/>
      <c r="H88" s="159"/>
      <c r="I88" s="159"/>
      <c r="J88" s="165"/>
      <c r="K88" s="479"/>
      <c r="L88" s="159">
        <f>'5- Identificación de Riesgos'!I98</f>
        <v>0</v>
      </c>
      <c r="M88" s="184"/>
      <c r="N88" s="159"/>
      <c r="O88" s="159"/>
      <c r="P88" s="159"/>
      <c r="Q88" s="159"/>
      <c r="R88" s="165">
        <f t="shared" si="12"/>
        <v>0</v>
      </c>
      <c r="S88" s="479"/>
      <c r="T88" s="421"/>
      <c r="U88" s="407"/>
      <c r="V88" s="510"/>
    </row>
    <row r="89" spans="1:22" ht="15.75" thickBot="1">
      <c r="A89" s="477"/>
      <c r="B89" s="408"/>
      <c r="C89" s="181">
        <f>'5- Identificación de Riesgos'!D89</f>
        <v>0</v>
      </c>
      <c r="D89" s="171"/>
      <c r="E89" s="182"/>
      <c r="F89" s="160"/>
      <c r="G89" s="160"/>
      <c r="H89" s="160"/>
      <c r="I89" s="160"/>
      <c r="J89" s="166"/>
      <c r="K89" s="480"/>
      <c r="L89" s="160">
        <f>'5- Identificación de Riesgos'!I99</f>
        <v>0</v>
      </c>
      <c r="M89" s="185"/>
      <c r="N89" s="160"/>
      <c r="O89" s="160"/>
      <c r="P89" s="160"/>
      <c r="Q89" s="160"/>
      <c r="R89" s="166">
        <f t="shared" si="12"/>
        <v>0</v>
      </c>
      <c r="S89" s="480"/>
      <c r="T89" s="422"/>
      <c r="U89" s="408"/>
      <c r="V89" s="511"/>
    </row>
  </sheetData>
  <mergeCells count="74">
    <mergeCell ref="U80:U89"/>
    <mergeCell ref="V80:V89"/>
    <mergeCell ref="A80:A89"/>
    <mergeCell ref="B80:B89"/>
    <mergeCell ref="K80:K89"/>
    <mergeCell ref="S80:S89"/>
    <mergeCell ref="T80:T8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 ref="U70:U79"/>
    <mergeCell ref="V70:V79"/>
    <mergeCell ref="A70:A79"/>
    <mergeCell ref="B70:B79"/>
    <mergeCell ref="K70:K79"/>
    <mergeCell ref="S70:S79"/>
    <mergeCell ref="T70:T79"/>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09" priority="813" operator="containsText" text="Baja">
      <formula>NOT(ISERROR(SEARCH("Baja",T10)))</formula>
    </cfRule>
    <cfRule type="containsText" dxfId="408" priority="812" operator="containsText" text="Muy Baja">
      <formula>NOT(ISERROR(SEARCH("Muy Baja",T10)))</formula>
    </cfRule>
    <cfRule type="containsText" dxfId="407" priority="811" operator="containsText" text="Media">
      <formula>NOT(ISERROR(SEARCH("Media",T10)))</formula>
    </cfRule>
    <cfRule type="containsText" dxfId="406" priority="810" operator="containsText" text="Media">
      <formula>NOT(ISERROR(SEARCH("Media",T10)))</formula>
    </cfRule>
    <cfRule type="containsText" dxfId="405" priority="808" operator="containsText" text="Alta">
      <formula>NOT(ISERROR(SEARCH("Alta",T10)))</formula>
    </cfRule>
    <cfRule type="containsText" dxfId="404" priority="806" operator="containsText" text="Muy Alta">
      <formula>NOT(ISERROR(SEARCH("Muy Alta",T10)))</formula>
    </cfRule>
    <cfRule type="containsText" dxfId="403" priority="805" operator="containsText" text="Baja">
      <formula>NOT(ISERROR(SEARCH("Baja",T10)))</formula>
    </cfRule>
    <cfRule type="containsText" dxfId="402" priority="804" operator="containsText" text="Muy Baja">
      <formula>NOT(ISERROR(SEARCH("Muy Baja",T10)))</formula>
    </cfRule>
    <cfRule type="containsText" dxfId="401" priority="809" operator="containsText" text="Media">
      <formula>NOT(ISERROR(SEARCH("Media",T10)))</formula>
    </cfRule>
  </conditionalFormatting>
  <conditionalFormatting sqref="T20">
    <cfRule type="containsText" dxfId="400" priority="243" operator="containsText" text="Baja">
      <formula>NOT(ISERROR(SEARCH("Baja",T20)))</formula>
    </cfRule>
    <cfRule type="containsText" dxfId="399" priority="242" operator="containsText" text="Muy Baja">
      <formula>NOT(ISERROR(SEARCH("Muy Baja",T20)))</formula>
    </cfRule>
    <cfRule type="containsText" dxfId="398" priority="241" operator="containsText" text="Media">
      <formula>NOT(ISERROR(SEARCH("Media",T20)))</formula>
    </cfRule>
    <cfRule type="containsText" dxfId="397" priority="240" operator="containsText" text="Media">
      <formula>NOT(ISERROR(SEARCH("Media",T20)))</formula>
    </cfRule>
    <cfRule type="containsText" dxfId="396" priority="239" operator="containsText" text="Media">
      <formula>NOT(ISERROR(SEARCH("Media",T20)))</formula>
    </cfRule>
    <cfRule type="containsText" dxfId="395" priority="236" operator="containsText" text="Baja">
      <formula>NOT(ISERROR(SEARCH("Baja",T20)))</formula>
    </cfRule>
    <cfRule type="containsText" dxfId="394" priority="235" operator="containsText" text="Muy Baja">
      <formula>NOT(ISERROR(SEARCH("Muy Baja",T20)))</formula>
    </cfRule>
    <cfRule type="containsText" dxfId="393" priority="237" operator="containsText" text="Muy Alta">
      <formula>NOT(ISERROR(SEARCH("Muy Alta",T20)))</formula>
    </cfRule>
    <cfRule type="cellIs" dxfId="391" priority="256" operator="between">
      <formula>0</formula>
      <formula>2</formula>
    </cfRule>
    <cfRule type="cellIs" dxfId="390" priority="255" operator="between">
      <formula>1</formula>
      <formula>2</formula>
    </cfRule>
    <cfRule type="containsText" dxfId="389" priority="238" operator="containsText" text="Alta">
      <formula>NOT(ISERROR(SEARCH("Alta",T20)))</formula>
    </cfRule>
    <cfRule type="containsText" dxfId="387" priority="252" operator="containsText" text="Muy baja">
      <formula>NOT(ISERROR(SEARCH("Muy baja",T20)))</formula>
    </cfRule>
    <cfRule type="containsText" dxfId="386" priority="251" operator="containsText" text="Baja">
      <formula>NOT(ISERROR(SEARCH("Baja",T20)))</formula>
    </cfRule>
    <cfRule type="containsText" dxfId="385" priority="250" operator="containsText" text="Media">
      <formula>NOT(ISERROR(SEARCH("Media",T20)))</formula>
    </cfRule>
    <cfRule type="containsText" dxfId="384" priority="249" operator="containsText" text="Alta">
      <formula>NOT(ISERROR(SEARCH("Alta",T20)))</formula>
    </cfRule>
    <cfRule type="containsText" dxfId="383" priority="248" operator="containsText" text="Muy bajo">
      <formula>NOT(ISERROR(SEARCH("Muy bajo",T20)))</formula>
    </cfRule>
    <cfRule type="containsText" dxfId="382" priority="247" operator="containsText" text="Muy Baja'Tabla probabilidad'!">
      <formula>NOT(ISERROR(SEARCH("Muy Baja'Tabla probabilidad'!",T20)))</formula>
    </cfRule>
    <cfRule type="containsText" dxfId="381" priority="246" operator="containsText" text="Muy Baja">
      <formula>NOT(ISERROR(SEARCH("Muy Baja",T20)))</formula>
    </cfRule>
    <cfRule type="containsText" dxfId="380" priority="245" operator="containsText" text="Muy Baja">
      <formula>NOT(ISERROR(SEARCH("Muy Baja",T20)))</formula>
    </cfRule>
    <cfRule type="containsText" dxfId="379" priority="244" operator="containsText" text="Muy Baja">
      <formula>NOT(ISERROR(SEARCH("Muy Baja",T20)))</formula>
    </cfRule>
  </conditionalFormatting>
  <conditionalFormatting sqref="T30">
    <cfRule type="containsText" dxfId="378" priority="217" operator="containsText" text="Alta">
      <formula>NOT(ISERROR(SEARCH("Alta",T30)))</formula>
    </cfRule>
    <cfRule type="containsText" dxfId="377" priority="218" operator="containsText" text="Media">
      <formula>NOT(ISERROR(SEARCH("Media",T30)))</formula>
    </cfRule>
    <cfRule type="containsText" dxfId="376" priority="219" operator="containsText" text="Baja">
      <formula>NOT(ISERROR(SEARCH("Baja",T30)))</formula>
    </cfRule>
    <cfRule type="containsText" dxfId="375" priority="203" operator="containsText" text="Muy Baja">
      <formula>NOT(ISERROR(SEARCH("Muy Baja",T30)))</formula>
    </cfRule>
    <cfRule type="cellIs" dxfId="372" priority="223" operator="between">
      <formula>1</formula>
      <formula>2</formula>
    </cfRule>
    <cfRule type="cellIs" dxfId="371" priority="224" operator="between">
      <formula>0</formula>
      <formula>2</formula>
    </cfRule>
    <cfRule type="containsText" dxfId="370" priority="220" operator="containsText" text="Muy baja">
      <formula>NOT(ISERROR(SEARCH("Muy baja",T30)))</formula>
    </cfRule>
    <cfRule type="containsText" dxfId="369" priority="204" operator="containsText" text="Baja">
      <formula>NOT(ISERROR(SEARCH("Baja",T30)))</formula>
    </cfRule>
    <cfRule type="containsText" dxfId="368" priority="205" operator="containsText" text="Muy Alta">
      <formula>NOT(ISERROR(SEARCH("Muy Alta",T30)))</formula>
    </cfRule>
    <cfRule type="containsText" dxfId="367" priority="206" operator="containsText" text="Alta">
      <formula>NOT(ISERROR(SEARCH("Alta",T30)))</formula>
    </cfRule>
    <cfRule type="containsText" dxfId="366" priority="207" operator="containsText" text="Media">
      <formula>NOT(ISERROR(SEARCH("Media",T30)))</formula>
    </cfRule>
    <cfRule type="containsText" dxfId="365" priority="208" operator="containsText" text="Media">
      <formula>NOT(ISERROR(SEARCH("Media",T30)))</formula>
    </cfRule>
    <cfRule type="containsText" dxfId="364" priority="209" operator="containsText" text="Media">
      <formula>NOT(ISERROR(SEARCH("Media",T30)))</formula>
    </cfRule>
    <cfRule type="containsText" dxfId="363" priority="210" operator="containsText" text="Muy Baja">
      <formula>NOT(ISERROR(SEARCH("Muy Baja",T30)))</formula>
    </cfRule>
    <cfRule type="containsText" dxfId="362" priority="211" operator="containsText" text="Baja">
      <formula>NOT(ISERROR(SEARCH("Baja",T30)))</formula>
    </cfRule>
    <cfRule type="containsText" dxfId="361" priority="212" operator="containsText" text="Muy Baja">
      <formula>NOT(ISERROR(SEARCH("Muy Baja",T30)))</formula>
    </cfRule>
    <cfRule type="containsText" dxfId="360" priority="213" operator="containsText" text="Muy Baja">
      <formula>NOT(ISERROR(SEARCH("Muy Baja",T30)))</formula>
    </cfRule>
    <cfRule type="containsText" dxfId="359" priority="214" operator="containsText" text="Muy Baja">
      <formula>NOT(ISERROR(SEARCH("Muy Baja",T30)))</formula>
    </cfRule>
    <cfRule type="containsText" dxfId="358" priority="215" operator="containsText" text="Muy Baja'Tabla probabilidad'!">
      <formula>NOT(ISERROR(SEARCH("Muy Baja'Tabla probabilidad'!",T30)))</formula>
    </cfRule>
    <cfRule type="containsText" dxfId="357" priority="216" operator="containsText" text="Muy bajo">
      <formula>NOT(ISERROR(SEARCH("Muy bajo",T30)))</formula>
    </cfRule>
  </conditionalFormatting>
  <conditionalFormatting sqref="T40 T50 T60 T70 T80">
    <cfRule type="containsText" dxfId="356" priority="185" operator="containsText" text="Alta">
      <formula>NOT(ISERROR(SEARCH("Alta",T40)))</formula>
    </cfRule>
    <cfRule type="containsText" dxfId="355" priority="175" operator="containsText" text="Media">
      <formula>NOT(ISERROR(SEARCH("Media",T40)))</formula>
    </cfRule>
    <cfRule type="containsText" dxfId="354" priority="176" operator="containsText" text="Media">
      <formula>NOT(ISERROR(SEARCH("Media",T40)))</formula>
    </cfRule>
    <cfRule type="containsText" dxfId="353" priority="177" operator="containsText" text="Media">
      <formula>NOT(ISERROR(SEARCH("Media",T40)))</formula>
    </cfRule>
    <cfRule type="containsText" dxfId="352" priority="178" operator="containsText" text="Muy Baja">
      <formula>NOT(ISERROR(SEARCH("Muy Baja",T40)))</formula>
    </cfRule>
    <cfRule type="containsText" dxfId="351" priority="179" operator="containsText" text="Baja">
      <formula>NOT(ISERROR(SEARCH("Baja",T40)))</formula>
    </cfRule>
    <cfRule type="containsText" dxfId="350" priority="180" operator="containsText" text="Muy Baja">
      <formula>NOT(ISERROR(SEARCH("Muy Baja",T40)))</formula>
    </cfRule>
    <cfRule type="containsText" dxfId="349" priority="181" operator="containsText" text="Muy Baja">
      <formula>NOT(ISERROR(SEARCH("Muy Baja",T40)))</formula>
    </cfRule>
    <cfRule type="containsText" dxfId="348" priority="183" operator="containsText" text="Muy Baja'Tabla probabilidad'!">
      <formula>NOT(ISERROR(SEARCH("Muy Baja'Tabla probabilidad'!",T40)))</formula>
    </cfRule>
    <cfRule type="containsText" dxfId="347" priority="184" operator="containsText" text="Muy bajo">
      <formula>NOT(ISERROR(SEARCH("Muy bajo",T40)))</formula>
    </cfRule>
    <cfRule type="cellIs" dxfId="346" priority="192" operator="between">
      <formula>0</formula>
      <formula>2</formula>
    </cfRule>
    <cfRule type="cellIs" dxfId="345" priority="191" operator="between">
      <formula>1</formula>
      <formula>2</formula>
    </cfRule>
    <cfRule type="containsText" dxfId="342" priority="188" operator="containsText" text="Muy baja">
      <formula>NOT(ISERROR(SEARCH("Muy baja",T40)))</formula>
    </cfRule>
    <cfRule type="containsText" dxfId="341" priority="187" operator="containsText" text="Baja">
      <formula>NOT(ISERROR(SEARCH("Baja",T40)))</formula>
    </cfRule>
    <cfRule type="containsText" dxfId="340" priority="186" operator="containsText" text="Media">
      <formula>NOT(ISERROR(SEARCH("Media",T40)))</formula>
    </cfRule>
    <cfRule type="containsText" dxfId="339" priority="174" operator="containsText" text="Alta">
      <formula>NOT(ISERROR(SEARCH("Alta",T40)))</formula>
    </cfRule>
    <cfRule type="containsText" dxfId="338" priority="173" operator="containsText" text="Muy Alta">
      <formula>NOT(ISERROR(SEARCH("Muy Alta",T40)))</formula>
    </cfRule>
    <cfRule type="containsText" dxfId="337" priority="172" operator="containsText" text="Baja">
      <formula>NOT(ISERROR(SEARCH("Baja",T40)))</formula>
    </cfRule>
    <cfRule type="containsText" dxfId="336" priority="171" operator="containsText" text="Muy Baja">
      <formula>NOT(ISERROR(SEARCH("Muy Baja",T40)))</formula>
    </cfRule>
    <cfRule type="containsText" dxfId="335" priority="182" operator="containsText" text="Muy Baja">
      <formula>NOT(ISERROR(SEARCH("Muy Baja",T40)))</formula>
    </cfRule>
  </conditionalFormatting>
  <conditionalFormatting sqref="U10">
    <cfRule type="containsText" dxfId="334" priority="803" operator="containsText" text="Leve">
      <formula>NOT(ISERROR(SEARCH("Leve",U10)))</formula>
    </cfRule>
    <cfRule type="containsText" dxfId="333" priority="802" operator="containsText" text="Menor">
      <formula>NOT(ISERROR(SEARCH("Menor",U10)))</formula>
    </cfRule>
    <cfRule type="containsText" dxfId="332" priority="801" operator="containsText" text="Moderado">
      <formula>NOT(ISERROR(SEARCH("Moderado",U10)))</formula>
    </cfRule>
    <cfRule type="containsText" dxfId="331" priority="800" operator="containsText" text="Alta">
      <formula>NOT(ISERROR(SEARCH("Alta",U10)))</formula>
    </cfRule>
    <cfRule type="containsText" dxfId="330" priority="799" operator="containsText" text="Mayor">
      <formula>NOT(ISERROR(SEARCH("Mayor",U10)))</formula>
    </cfRule>
    <cfRule type="containsText" dxfId="329" priority="798" operator="containsText" text="Catastrófico">
      <formula>NOT(ISERROR(SEARCH("Catastrófico",U10)))</formula>
    </cfRule>
  </conditionalFormatting>
  <conditionalFormatting sqref="U20">
    <cfRule type="containsText" dxfId="328" priority="229" operator="containsText" text="Catastrófico">
      <formula>NOT(ISERROR(SEARCH("Catastrófico",U20)))</formula>
    </cfRule>
    <cfRule type="containsText" dxfId="327" priority="230" operator="containsText" text="Mayor">
      <formula>NOT(ISERROR(SEARCH("Mayor",U20)))</formula>
    </cfRule>
    <cfRule type="containsText" dxfId="326" priority="231" operator="containsText" text="Alta">
      <formula>NOT(ISERROR(SEARCH("Alta",U20)))</formula>
    </cfRule>
    <cfRule type="containsText" dxfId="325" priority="232" operator="containsText" text="Moderado">
      <formula>NOT(ISERROR(SEARCH("Moderado",U20)))</formula>
    </cfRule>
    <cfRule type="containsText" dxfId="324" priority="233" operator="containsText" text="Menor">
      <formula>NOT(ISERROR(SEARCH("Menor",U20)))</formula>
    </cfRule>
    <cfRule type="containsText" dxfId="323" priority="234" operator="containsText" text="Leve">
      <formula>NOT(ISERROR(SEARCH("Leve",U20)))</formula>
    </cfRule>
  </conditionalFormatting>
  <conditionalFormatting sqref="U30">
    <cfRule type="containsText" dxfId="322" priority="202" operator="containsText" text="Leve">
      <formula>NOT(ISERROR(SEARCH("Leve",U30)))</formula>
    </cfRule>
    <cfRule type="containsText" dxfId="321" priority="201" operator="containsText" text="Menor">
      <formula>NOT(ISERROR(SEARCH("Menor",U30)))</formula>
    </cfRule>
    <cfRule type="containsText" dxfId="320" priority="197" operator="containsText" text="Catastrófico">
      <formula>NOT(ISERROR(SEARCH("Catastrófico",U30)))</formula>
    </cfRule>
    <cfRule type="containsText" dxfId="319" priority="200" operator="containsText" text="Moderado">
      <formula>NOT(ISERROR(SEARCH("Moderado",U30)))</formula>
    </cfRule>
    <cfRule type="containsText" dxfId="318" priority="199" operator="containsText" text="Alta">
      <formula>NOT(ISERROR(SEARCH("Alta",U30)))</formula>
    </cfRule>
    <cfRule type="containsText" dxfId="317" priority="198" operator="containsText" text="Mayor">
      <formula>NOT(ISERROR(SEARCH("Mayor",U30)))</formula>
    </cfRule>
  </conditionalFormatting>
  <conditionalFormatting sqref="U40 U50 U60 U70">
    <cfRule type="containsText" dxfId="316" priority="170" operator="containsText" text="Leve">
      <formula>NOT(ISERROR(SEARCH("Leve",U40)))</formula>
    </cfRule>
    <cfRule type="containsText" dxfId="315" priority="168" operator="containsText" text="Moderado">
      <formula>NOT(ISERROR(SEARCH("Moderado",U40)))</formula>
    </cfRule>
    <cfRule type="containsText" dxfId="314" priority="169" operator="containsText" text="Menor">
      <formula>NOT(ISERROR(SEARCH("Menor",U40)))</formula>
    </cfRule>
    <cfRule type="containsText" dxfId="313" priority="167" operator="containsText" text="Alta">
      <formula>NOT(ISERROR(SEARCH("Alta",U40)))</formula>
    </cfRule>
    <cfRule type="containsText" dxfId="312" priority="166" operator="containsText" text="Mayor">
      <formula>NOT(ISERROR(SEARCH("Mayor",U40)))</formula>
    </cfRule>
    <cfRule type="containsText" dxfId="311" priority="165" operator="containsText" text="Catastrófico">
      <formula>NOT(ISERROR(SEARCH("Catastrófico",U40)))</formula>
    </cfRule>
  </conditionalFormatting>
  <conditionalFormatting sqref="U80">
    <cfRule type="containsText" dxfId="310" priority="73" operator="containsText" text="Menor">
      <formula>NOT(ISERROR(SEARCH("Menor",U80)))</formula>
    </cfRule>
    <cfRule type="containsText" dxfId="309" priority="72" operator="containsText" text="Moderado">
      <formula>NOT(ISERROR(SEARCH("Moderado",U80)))</formula>
    </cfRule>
    <cfRule type="containsText" dxfId="308" priority="71" operator="containsText" text="Alta">
      <formula>NOT(ISERROR(SEARCH("Alta",U80)))</formula>
    </cfRule>
    <cfRule type="containsText" dxfId="307" priority="70" operator="containsText" text="Mayor">
      <formula>NOT(ISERROR(SEARCH("Mayor",U80)))</formula>
    </cfRule>
    <cfRule type="containsText" dxfId="306" priority="69" operator="containsText" text="Catastrófico">
      <formula>NOT(ISERROR(SEARCH("Catastrófico",U80)))</formula>
    </cfRule>
    <cfRule type="containsText" dxfId="305" priority="74" operator="containsText" text="Leve">
      <formula>NOT(ISERROR(SEARCH("Leve",U80)))</formula>
    </cfRule>
  </conditionalFormatting>
  <conditionalFormatting sqref="V10">
    <cfRule type="containsText" dxfId="304" priority="762" operator="containsText" text="Extremo">
      <formula>NOT(ISERROR(SEARCH("Extremo",V10)))</formula>
    </cfRule>
    <cfRule type="containsText" dxfId="303" priority="763" operator="containsText" text="Alto">
      <formula>NOT(ISERROR(SEARCH("Alto",V10)))</formula>
    </cfRule>
    <cfRule type="containsText" dxfId="302" priority="764" operator="containsText" text="Bajo">
      <formula>NOT(ISERROR(SEARCH("Bajo",V10)))</formula>
    </cfRule>
    <cfRule type="containsText" dxfId="301" priority="765" operator="containsText" text="Moderado">
      <formula>NOT(ISERROR(SEARCH("Moderado",V10)))</formula>
    </cfRule>
  </conditionalFormatting>
  <conditionalFormatting sqref="V20">
    <cfRule type="containsText" dxfId="300" priority="226" operator="containsText" text="Alto">
      <formula>NOT(ISERROR(SEARCH("Alto",V20)))</formula>
    </cfRule>
    <cfRule type="containsText" dxfId="299" priority="228" operator="containsText" text="Moderado">
      <formula>NOT(ISERROR(SEARCH("Moderado",V20)))</formula>
    </cfRule>
    <cfRule type="containsText" dxfId="298" priority="227" operator="containsText" text="Bajo">
      <formula>NOT(ISERROR(SEARCH("Bajo",V20)))</formula>
    </cfRule>
    <cfRule type="containsText" dxfId="297" priority="225" operator="containsText" text="Extremo">
      <formula>NOT(ISERROR(SEARCH("Extremo",V20)))</formula>
    </cfRule>
  </conditionalFormatting>
  <conditionalFormatting sqref="V30">
    <cfRule type="containsText" dxfId="296" priority="193" operator="containsText" text="Extremo">
      <formula>NOT(ISERROR(SEARCH("Extremo",V30)))</formula>
    </cfRule>
    <cfRule type="containsText" dxfId="295" priority="195" operator="containsText" text="Bajo">
      <formula>NOT(ISERROR(SEARCH("Bajo",V30)))</formula>
    </cfRule>
    <cfRule type="containsText" dxfId="294" priority="196" operator="containsText" text="Moderado">
      <formula>NOT(ISERROR(SEARCH("Moderado",V30)))</formula>
    </cfRule>
    <cfRule type="containsText" dxfId="293" priority="194" operator="containsText" text="Alto">
      <formula>NOT(ISERROR(SEARCH("Alto",V30)))</formula>
    </cfRule>
  </conditionalFormatting>
  <conditionalFormatting sqref="V40 V50 V60 V70">
    <cfRule type="containsText" dxfId="292" priority="164" operator="containsText" text="Moderado">
      <formula>NOT(ISERROR(SEARCH("Moderado",V40)))</formula>
    </cfRule>
    <cfRule type="containsText" dxfId="291" priority="163" operator="containsText" text="Bajo">
      <formula>NOT(ISERROR(SEARCH("Bajo",V40)))</formula>
    </cfRule>
    <cfRule type="containsText" dxfId="290" priority="162" operator="containsText" text="Alto">
      <formula>NOT(ISERROR(SEARCH("Alto",V40)))</formula>
    </cfRule>
    <cfRule type="containsText" dxfId="289" priority="161" operator="containsText" text="Extremo">
      <formula>NOT(ISERROR(SEARCH("Extremo",V40)))</formula>
    </cfRule>
  </conditionalFormatting>
  <conditionalFormatting sqref="V80">
    <cfRule type="containsText" dxfId="288" priority="68" operator="containsText" text="Moderado">
      <formula>NOT(ISERROR(SEARCH("Moderado",V80)))</formula>
    </cfRule>
    <cfRule type="containsText" dxfId="287" priority="67" operator="containsText" text="Bajo">
      <formula>NOT(ISERROR(SEARCH("Bajo",V80)))</formula>
    </cfRule>
    <cfRule type="containsText" dxfId="286" priority="66" operator="containsText" text="Alto">
      <formula>NOT(ISERROR(SEARCH("Alto",V80)))</formula>
    </cfRule>
    <cfRule type="containsText" dxfId="285" priority="65" operator="containsText" text="Extremo">
      <formula>NOT(ISERROR(SEARCH("Extremo",V80)))</formula>
    </cfRule>
  </conditionalFormatting>
  <dataValidations count="2">
    <dataValidation allowBlank="1" showInputMessage="1" showErrorMessage="1" prompt="Enunciar cuál es el control" sqref="E23 E25:E28 E10:E21 M10:M14 E33 E35:E38 E30:E31 E42:E48 E40 E53 E55:E58 E50:E51 E63 E65:E68 E85:E88 E70:E73 E75:E78 E60:E61 E83 E80:E81" xr:uid="{00000000-0002-0000-0600-000000000000}"/>
    <dataValidation type="list" allowBlank="1" showInputMessage="1" showErrorMessage="1" sqref="N10:Q89 F10:I8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89"/>
  <sheetViews>
    <sheetView showGridLines="0" topLeftCell="G1" zoomScale="115" zoomScaleNormal="115" zoomScalePageLayoutView="70" workbookViewId="0">
      <selection activeCell="N70" sqref="N70:N89"/>
    </sheetView>
  </sheetViews>
  <sheetFormatPr baseColWidth="10" defaultColWidth="11.42578125" defaultRowHeight="15"/>
  <cols>
    <col min="1" max="1" width="5.42578125" customWidth="1"/>
    <col min="2" max="2" width="50.5703125" customWidth="1"/>
    <col min="3" max="3" width="54.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29" style="17" customWidth="1"/>
    <col min="16" max="16" width="18.42578125" style="17" customWidth="1"/>
    <col min="17" max="17" width="22" style="17" customWidth="1"/>
    <col min="18" max="269" width="11.42578125" style="17"/>
    <col min="270" max="16384" width="11.42578125" style="22"/>
  </cols>
  <sheetData>
    <row r="1" spans="1:269" s="19" customFormat="1" ht="27.75" customHeight="1">
      <c r="A1" s="538"/>
      <c r="B1" s="538"/>
      <c r="C1" s="538"/>
      <c r="D1" s="538"/>
      <c r="E1" s="538"/>
      <c r="F1" s="537" t="s">
        <v>386</v>
      </c>
      <c r="G1" s="537"/>
      <c r="H1" s="537"/>
      <c r="I1" s="537"/>
      <c r="J1" s="537"/>
      <c r="K1" s="537"/>
      <c r="L1" s="537"/>
      <c r="M1" s="537"/>
      <c r="N1" s="537"/>
      <c r="O1" s="537"/>
      <c r="P1" s="537"/>
      <c r="Q1" s="53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8"/>
      <c r="B2" s="538"/>
      <c r="C2" s="538"/>
      <c r="D2" s="538"/>
      <c r="E2" s="538"/>
      <c r="F2" s="537"/>
      <c r="G2" s="537"/>
      <c r="H2" s="537"/>
      <c r="I2" s="537"/>
      <c r="J2" s="537"/>
      <c r="K2" s="537"/>
      <c r="L2" s="537"/>
      <c r="M2" s="537"/>
      <c r="N2" s="537"/>
      <c r="O2" s="537"/>
      <c r="P2" s="537"/>
      <c r="Q2" s="53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8"/>
      <c r="B3" s="538"/>
      <c r="C3" s="538"/>
      <c r="D3" s="538"/>
      <c r="E3" s="538"/>
      <c r="F3" s="537"/>
      <c r="G3" s="537"/>
      <c r="H3" s="537"/>
      <c r="I3" s="537"/>
      <c r="J3" s="537"/>
      <c r="K3" s="537"/>
      <c r="L3" s="537"/>
      <c r="M3" s="537"/>
      <c r="N3" s="537"/>
      <c r="O3" s="537"/>
      <c r="P3" s="537"/>
      <c r="Q3" s="53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1" t="s">
        <v>268</v>
      </c>
      <c r="B4" s="441"/>
      <c r="C4" s="447" t="s">
        <v>5</v>
      </c>
      <c r="D4" s="447"/>
      <c r="E4" s="447"/>
      <c r="F4" s="447"/>
      <c r="G4" s="447"/>
      <c r="H4" s="447"/>
      <c r="I4" s="447"/>
      <c r="J4" s="447"/>
      <c r="K4" s="447"/>
      <c r="L4" s="447"/>
      <c r="M4" s="447"/>
      <c r="N4" s="447"/>
      <c r="O4" s="447"/>
      <c r="P4" s="447"/>
      <c r="Q4" s="44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1" t="s">
        <v>270</v>
      </c>
      <c r="B5" s="441"/>
      <c r="C5" s="447" t="s">
        <v>34</v>
      </c>
      <c r="D5" s="447"/>
      <c r="E5" s="447"/>
      <c r="F5" s="447"/>
      <c r="G5" s="447"/>
      <c r="H5" s="447"/>
      <c r="I5" s="447"/>
      <c r="J5" s="447"/>
      <c r="K5" s="447"/>
      <c r="L5" s="447"/>
      <c r="M5" s="447"/>
      <c r="N5" s="447"/>
      <c r="O5" s="447"/>
      <c r="P5" s="447"/>
      <c r="Q5" s="44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1" t="s">
        <v>271</v>
      </c>
      <c r="B6" s="441"/>
      <c r="C6" s="446" t="s">
        <v>272</v>
      </c>
      <c r="D6" s="446"/>
      <c r="E6" s="446"/>
      <c r="F6" s="446"/>
      <c r="G6" s="446"/>
      <c r="H6" s="446"/>
      <c r="I6" s="446"/>
      <c r="J6" s="446"/>
      <c r="K6" s="446"/>
      <c r="L6" s="446"/>
      <c r="M6" s="446"/>
      <c r="N6" s="446"/>
      <c r="O6" s="446"/>
      <c r="P6" s="446"/>
      <c r="Q6" s="44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96" t="s">
        <v>387</v>
      </c>
      <c r="B7" s="496"/>
      <c r="C7" s="496"/>
      <c r="D7" s="496"/>
      <c r="E7" s="496"/>
      <c r="F7" s="496" t="s">
        <v>288</v>
      </c>
      <c r="G7" s="496"/>
      <c r="H7" s="496"/>
      <c r="I7" s="89"/>
      <c r="J7" s="454" t="s">
        <v>388</v>
      </c>
      <c r="K7" s="454"/>
      <c r="L7" s="454"/>
      <c r="M7" s="454"/>
      <c r="N7" s="45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98" t="s">
        <v>278</v>
      </c>
      <c r="B8" s="499" t="s">
        <v>344</v>
      </c>
      <c r="C8" s="529" t="s">
        <v>280</v>
      </c>
      <c r="D8" s="531" t="s">
        <v>290</v>
      </c>
      <c r="E8" s="499" t="s">
        <v>274</v>
      </c>
      <c r="F8" s="523" t="s">
        <v>389</v>
      </c>
      <c r="G8" s="523" t="s">
        <v>390</v>
      </c>
      <c r="H8" s="523" t="s">
        <v>391</v>
      </c>
      <c r="I8" s="525"/>
      <c r="J8" s="523" t="s">
        <v>392</v>
      </c>
      <c r="K8" s="523" t="s">
        <v>393</v>
      </c>
      <c r="L8" s="523" t="s">
        <v>394</v>
      </c>
      <c r="M8" s="523" t="s">
        <v>395</v>
      </c>
      <c r="N8" s="523" t="s">
        <v>396</v>
      </c>
      <c r="O8" s="523" t="s">
        <v>397</v>
      </c>
      <c r="P8" s="523" t="s">
        <v>398</v>
      </c>
      <c r="Q8" s="523" t="s">
        <v>399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2"/>
      <c r="B9" s="500"/>
      <c r="C9" s="530"/>
      <c r="D9" s="532"/>
      <c r="E9" s="500"/>
      <c r="F9" s="524"/>
      <c r="G9" s="524"/>
      <c r="H9" s="524"/>
      <c r="I9" s="526"/>
      <c r="J9" s="524"/>
      <c r="K9" s="524"/>
      <c r="L9" s="524"/>
      <c r="M9" s="524"/>
      <c r="N9" s="524"/>
      <c r="O9" s="524"/>
      <c r="P9" s="524"/>
      <c r="Q9" s="52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0.5" customHeight="1">
      <c r="A10" s="414">
        <f>'5- Identificación de Riesgos'!A10</f>
        <v>1</v>
      </c>
      <c r="B10" s="406" t="str">
        <f>'5- Identificación de Riesgos'!B10</f>
        <v xml:space="preserve">Ejecutar procesos de selección en los cuales los resultados  no estén acordes con los  requisitos y principios  establecidos </v>
      </c>
      <c r="C10" s="406" t="str">
        <f>'5- Identificación de Riesgos'!C10</f>
        <v>Seleccionar personal mediante procesos en los cuales no se cumplan las etapas establecidas,  se  seleccionen  aspirantes que  no cumplen con los requisitos ,  se rechacen  aspirantes que cumplen o se que se asignen puntajes erróneos.</v>
      </c>
      <c r="D10" s="406" t="s">
        <v>313</v>
      </c>
      <c r="E10" s="188" t="str">
        <f>'5- Identificación de Riesgos'!D10</f>
        <v xml:space="preserve">1. Inadecuada revisión, validación y diligenciamiento de los formularios </v>
      </c>
      <c r="F10" s="420" t="str">
        <f>'5- Identificación de Riesgos'!H10</f>
        <v>Muy Baja - 1</v>
      </c>
      <c r="G10" s="406" t="str">
        <f>'5- Identificación de Riesgos'!M10</f>
        <v>Moderado - 3</v>
      </c>
      <c r="H10" s="406" t="str">
        <f>'5- Identificación de Riesgos'!N10</f>
        <v>Moderado - 3</v>
      </c>
      <c r="I10" s="528"/>
      <c r="J10" s="527" t="str">
        <f>'6- Valoración Controles'!T10</f>
        <v>Muy Baja - 1</v>
      </c>
      <c r="K10" s="527" t="str">
        <f>'6- Valoración Controles'!U10</f>
        <v>Moderado - 3</v>
      </c>
      <c r="L10" s="533" t="e">
        <f>AVERAGE(#REF!)</f>
        <v>#REF!</v>
      </c>
      <c r="M10" s="406" t="str">
        <f>'6- Valoración Controles'!V10</f>
        <v>Moderado - 3</v>
      </c>
      <c r="N10" s="407" t="s">
        <v>400</v>
      </c>
      <c r="O10" s="539" t="s">
        <v>401</v>
      </c>
      <c r="P10" s="541" t="s">
        <v>402</v>
      </c>
      <c r="Q10" s="541" t="s">
        <v>537</v>
      </c>
    </row>
    <row r="11" spans="1:269" ht="10.5" customHeight="1">
      <c r="A11" s="415"/>
      <c r="B11" s="407"/>
      <c r="C11" s="407"/>
      <c r="D11" s="407"/>
      <c r="E11" s="189" t="str">
        <f>'5- Identificación de Riesgos'!D11</f>
        <v xml:space="preserve">2. Falta de oportunidad en el suministro de información </v>
      </c>
      <c r="F11" s="421"/>
      <c r="G11" s="520"/>
      <c r="H11" s="407"/>
      <c r="I11" s="513"/>
      <c r="J11" s="521"/>
      <c r="K11" s="521"/>
      <c r="L11" s="522"/>
      <c r="M11" s="407"/>
      <c r="N11" s="407"/>
      <c r="O11" s="540"/>
      <c r="P11" s="541"/>
      <c r="Q11" s="541"/>
    </row>
    <row r="12" spans="1:269" ht="10.5" customHeight="1">
      <c r="A12" s="415"/>
      <c r="B12" s="407"/>
      <c r="C12" s="407"/>
      <c r="D12" s="407"/>
      <c r="E12" s="189" t="str">
        <f>'5- Identificación de Riesgos'!D12</f>
        <v xml:space="preserve">3. Insuficiente planta de personal para adelantar los procesos y actividades relacionadas con los procesos de administración de la carrera judicial
</v>
      </c>
      <c r="F12" s="421"/>
      <c r="G12" s="520"/>
      <c r="H12" s="407"/>
      <c r="I12" s="513"/>
      <c r="J12" s="521"/>
      <c r="K12" s="521"/>
      <c r="L12" s="522"/>
      <c r="M12" s="407"/>
      <c r="N12" s="407"/>
      <c r="O12" s="540"/>
      <c r="P12" s="541"/>
      <c r="Q12" s="541"/>
    </row>
    <row r="13" spans="1:269" ht="10.5" customHeight="1">
      <c r="A13" s="415"/>
      <c r="B13" s="407"/>
      <c r="C13" s="407"/>
      <c r="D13" s="407"/>
      <c r="E13" s="189" t="str">
        <f>'5- Identificación de Riesgos'!D13</f>
        <v>4. Alto volumen de carga labor</v>
      </c>
      <c r="F13" s="421"/>
      <c r="G13" s="520"/>
      <c r="H13" s="407"/>
      <c r="I13" s="513"/>
      <c r="J13" s="521"/>
      <c r="K13" s="521"/>
      <c r="L13" s="522"/>
      <c r="M13" s="407"/>
      <c r="N13" s="407"/>
      <c r="O13" s="540"/>
      <c r="P13" s="541"/>
      <c r="Q13" s="541"/>
    </row>
    <row r="14" spans="1:269" ht="10.5" customHeight="1">
      <c r="A14" s="415"/>
      <c r="B14" s="407"/>
      <c r="C14" s="407"/>
      <c r="D14" s="407"/>
      <c r="E14" s="189" t="str">
        <f>'5- Identificación de Riesgos'!D14</f>
        <v xml:space="preserve">5. Fallas en los sistemas de información </v>
      </c>
      <c r="F14" s="421"/>
      <c r="G14" s="520"/>
      <c r="H14" s="407"/>
      <c r="I14" s="513"/>
      <c r="J14" s="521"/>
      <c r="K14" s="521"/>
      <c r="L14" s="522"/>
      <c r="M14" s="407"/>
      <c r="N14" s="407"/>
      <c r="O14" s="540"/>
      <c r="P14" s="541"/>
      <c r="Q14" s="541"/>
    </row>
    <row r="15" spans="1:269" ht="10.5" customHeight="1">
      <c r="A15" s="415"/>
      <c r="B15" s="407"/>
      <c r="C15" s="407"/>
      <c r="D15" s="407"/>
      <c r="E15" s="189">
        <f>'5- Identificación de Riesgos'!D15</f>
        <v>0</v>
      </c>
      <c r="F15" s="421"/>
      <c r="G15" s="520"/>
      <c r="H15" s="407"/>
      <c r="I15" s="513"/>
      <c r="J15" s="521"/>
      <c r="K15" s="521"/>
      <c r="L15" s="522"/>
      <c r="M15" s="407"/>
      <c r="N15" s="407"/>
      <c r="O15" s="540"/>
      <c r="P15" s="541"/>
      <c r="Q15" s="541"/>
    </row>
    <row r="16" spans="1:269" ht="10.5" customHeight="1">
      <c r="A16" s="415"/>
      <c r="B16" s="407"/>
      <c r="C16" s="407"/>
      <c r="D16" s="407"/>
      <c r="E16" s="189">
        <f>'5- Identificación de Riesgos'!D16</f>
        <v>0</v>
      </c>
      <c r="F16" s="421"/>
      <c r="G16" s="520"/>
      <c r="H16" s="407"/>
      <c r="I16" s="513"/>
      <c r="J16" s="521"/>
      <c r="K16" s="521"/>
      <c r="L16" s="522"/>
      <c r="M16" s="407"/>
      <c r="N16" s="407"/>
      <c r="O16" s="540"/>
      <c r="P16" s="541"/>
      <c r="Q16" s="541"/>
    </row>
    <row r="17" spans="1:17" ht="10.5" customHeight="1">
      <c r="A17" s="415"/>
      <c r="B17" s="407"/>
      <c r="C17" s="407"/>
      <c r="D17" s="407"/>
      <c r="E17" s="189">
        <f>'5- Identificación de Riesgos'!D17</f>
        <v>0</v>
      </c>
      <c r="F17" s="421"/>
      <c r="G17" s="520"/>
      <c r="H17" s="407"/>
      <c r="I17" s="513"/>
      <c r="J17" s="521"/>
      <c r="K17" s="521"/>
      <c r="L17" s="522"/>
      <c r="M17" s="407"/>
      <c r="N17" s="407"/>
      <c r="O17" s="540"/>
      <c r="P17" s="541"/>
      <c r="Q17" s="541"/>
    </row>
    <row r="18" spans="1:17" ht="10.5" customHeight="1">
      <c r="A18" s="415"/>
      <c r="B18" s="407"/>
      <c r="C18" s="407"/>
      <c r="D18" s="407"/>
      <c r="E18" s="189">
        <f>'5- Identificación de Riesgos'!D18</f>
        <v>0</v>
      </c>
      <c r="F18" s="421"/>
      <c r="G18" s="520"/>
      <c r="H18" s="407"/>
      <c r="I18" s="513"/>
      <c r="J18" s="521"/>
      <c r="K18" s="521"/>
      <c r="L18" s="522"/>
      <c r="M18" s="407"/>
      <c r="N18" s="407"/>
      <c r="O18" s="540"/>
      <c r="P18" s="541"/>
      <c r="Q18" s="541"/>
    </row>
    <row r="19" spans="1:17" ht="10.5" customHeight="1">
      <c r="A19" s="415"/>
      <c r="B19" s="407"/>
      <c r="C19" s="407"/>
      <c r="D19" s="407"/>
      <c r="E19" s="189">
        <f>'5- Identificación de Riesgos'!D19</f>
        <v>0</v>
      </c>
      <c r="F19" s="421"/>
      <c r="G19" s="520"/>
      <c r="H19" s="407"/>
      <c r="I19" s="514"/>
      <c r="J19" s="521"/>
      <c r="K19" s="521"/>
      <c r="L19" s="522"/>
      <c r="M19" s="407"/>
      <c r="N19" s="407"/>
      <c r="O19" s="540"/>
      <c r="P19" s="541"/>
      <c r="Q19" s="541"/>
    </row>
    <row r="20" spans="1:17" ht="11.25" customHeight="1">
      <c r="A20" s="415">
        <f>'5- Identificación de Riesgos'!A20</f>
        <v>2</v>
      </c>
      <c r="B20" s="407" t="str">
        <f>'5- Identificación de Riesgos'!B20</f>
        <v xml:space="preserve">Gestionar  traslados de personal que no se ajusten a las condiciones requeridas  </v>
      </c>
      <c r="C20" s="407" t="str">
        <f>'5- Identificación de Riesgos'!C20</f>
        <v>Realizar o no realizar traslados en las condiciones y tiempos  requeridos para atender las solicitudes y necesidades identificadas.</v>
      </c>
      <c r="D20" s="407" t="s">
        <v>313</v>
      </c>
      <c r="E20" s="189" t="str">
        <f>'5- Identificación de Riesgos'!D20</f>
        <v>1. Información imprecisa presentada por los nominadores o los servidores judiciales.</v>
      </c>
      <c r="F20" s="421" t="str">
        <f>'5- Identificación de Riesgos'!H20</f>
        <v>Muy Baja - 1</v>
      </c>
      <c r="G20" s="407" t="str">
        <f>'5- Identificación de Riesgos'!M20</f>
        <v>Leve - 1</v>
      </c>
      <c r="H20" s="407" t="str">
        <f>'5- Identificación de Riesgos'!N20</f>
        <v>Bajo - 1</v>
      </c>
      <c r="I20" s="512"/>
      <c r="J20" s="521" t="str">
        <f>'6- Valoración Controles'!T20</f>
        <v>Muy Baja - 1</v>
      </c>
      <c r="K20" s="521" t="str">
        <f>'6- Valoración Controles'!U20</f>
        <v>Leve - 1</v>
      </c>
      <c r="L20" s="522" t="e">
        <f>AVERAGE(#REF!)</f>
        <v>#REF!</v>
      </c>
      <c r="M20" s="407" t="str">
        <f>'6- Valoración Controles'!V20</f>
        <v>Bajo - 1</v>
      </c>
      <c r="N20" s="407" t="s">
        <v>400</v>
      </c>
      <c r="O20" s="539" t="s">
        <v>403</v>
      </c>
      <c r="P20" s="541" t="s">
        <v>402</v>
      </c>
      <c r="Q20" s="541" t="s">
        <v>537</v>
      </c>
    </row>
    <row r="21" spans="1:17" ht="11.25" customHeight="1">
      <c r="A21" s="415"/>
      <c r="B21" s="407"/>
      <c r="C21" s="407"/>
      <c r="D21" s="407"/>
      <c r="E21" s="189" t="str">
        <f>'5- Identificación de Riesgos'!D21</f>
        <v>2. Insuficiente planta de personal para adelantar los procesos y actividades relacionadas con los procesos de administración de la carrera judicial.</v>
      </c>
      <c r="F21" s="421"/>
      <c r="G21" s="520"/>
      <c r="H21" s="407"/>
      <c r="I21" s="513"/>
      <c r="J21" s="521"/>
      <c r="K21" s="521"/>
      <c r="L21" s="522"/>
      <c r="M21" s="407"/>
      <c r="N21" s="407"/>
      <c r="O21" s="540"/>
      <c r="P21" s="541"/>
      <c r="Q21" s="541"/>
    </row>
    <row r="22" spans="1:17" ht="11.25" customHeight="1">
      <c r="A22" s="415"/>
      <c r="B22" s="407"/>
      <c r="C22" s="407"/>
      <c r="D22" s="407"/>
      <c r="E22" s="189" t="str">
        <f>'5- Identificación de Riesgos'!D22</f>
        <v>3. Desconocimiento del procedimiento de traslados</v>
      </c>
      <c r="F22" s="421"/>
      <c r="G22" s="520"/>
      <c r="H22" s="407"/>
      <c r="I22" s="513"/>
      <c r="J22" s="521"/>
      <c r="K22" s="521"/>
      <c r="L22" s="522"/>
      <c r="M22" s="407"/>
      <c r="N22" s="407"/>
      <c r="O22" s="540"/>
      <c r="P22" s="541"/>
      <c r="Q22" s="541"/>
    </row>
    <row r="23" spans="1:17" ht="11.25" customHeight="1">
      <c r="A23" s="415"/>
      <c r="B23" s="407"/>
      <c r="C23" s="407"/>
      <c r="D23" s="407"/>
      <c r="E23" s="189" t="str">
        <f>'5- Identificación de Riesgos'!D23</f>
        <v>4. Carencia de una herramienta o mecanismo de seguimiento y control adecuado para minimizar el error</v>
      </c>
      <c r="F23" s="421"/>
      <c r="G23" s="520"/>
      <c r="H23" s="407"/>
      <c r="I23" s="513"/>
      <c r="J23" s="521"/>
      <c r="K23" s="521"/>
      <c r="L23" s="522"/>
      <c r="M23" s="407"/>
      <c r="N23" s="407"/>
      <c r="O23" s="540"/>
      <c r="P23" s="541"/>
      <c r="Q23" s="541"/>
    </row>
    <row r="24" spans="1:17" ht="11.25" customHeight="1">
      <c r="A24" s="415"/>
      <c r="B24" s="407"/>
      <c r="C24" s="407"/>
      <c r="D24" s="407"/>
      <c r="E24" s="189" t="str">
        <f>'5- Identificación de Riesgos'!D24</f>
        <v>5. Incremento de solicitudes vía correo electrónico como principal canal de comunicación conocido por los usuarios.</v>
      </c>
      <c r="F24" s="421"/>
      <c r="G24" s="520"/>
      <c r="H24" s="407"/>
      <c r="I24" s="513"/>
      <c r="J24" s="521"/>
      <c r="K24" s="521"/>
      <c r="L24" s="522"/>
      <c r="M24" s="407"/>
      <c r="N24" s="407"/>
      <c r="O24" s="540"/>
      <c r="P24" s="541"/>
      <c r="Q24" s="541"/>
    </row>
    <row r="25" spans="1:17" ht="11.25" customHeight="1">
      <c r="A25" s="415"/>
      <c r="B25" s="407"/>
      <c r="C25" s="407"/>
      <c r="D25" s="407"/>
      <c r="E25" s="189">
        <f>'5- Identificación de Riesgos'!D25</f>
        <v>0</v>
      </c>
      <c r="F25" s="421"/>
      <c r="G25" s="520"/>
      <c r="H25" s="407"/>
      <c r="I25" s="513"/>
      <c r="J25" s="521"/>
      <c r="K25" s="521"/>
      <c r="L25" s="522"/>
      <c r="M25" s="407"/>
      <c r="N25" s="407"/>
      <c r="O25" s="540"/>
      <c r="P25" s="541"/>
      <c r="Q25" s="541"/>
    </row>
    <row r="26" spans="1:17" ht="11.25" customHeight="1">
      <c r="A26" s="415"/>
      <c r="B26" s="407"/>
      <c r="C26" s="407"/>
      <c r="D26" s="407"/>
      <c r="E26" s="189">
        <f>'5- Identificación de Riesgos'!D26</f>
        <v>0</v>
      </c>
      <c r="F26" s="421"/>
      <c r="G26" s="520"/>
      <c r="H26" s="407"/>
      <c r="I26" s="513"/>
      <c r="J26" s="521"/>
      <c r="K26" s="521"/>
      <c r="L26" s="522"/>
      <c r="M26" s="407"/>
      <c r="N26" s="407"/>
      <c r="O26" s="540"/>
      <c r="P26" s="541"/>
      <c r="Q26" s="541"/>
    </row>
    <row r="27" spans="1:17" ht="11.25" customHeight="1">
      <c r="A27" s="415"/>
      <c r="B27" s="407"/>
      <c r="C27" s="407"/>
      <c r="D27" s="407"/>
      <c r="E27" s="189">
        <f>'5- Identificación de Riesgos'!D27</f>
        <v>0</v>
      </c>
      <c r="F27" s="421"/>
      <c r="G27" s="520"/>
      <c r="H27" s="407"/>
      <c r="I27" s="513"/>
      <c r="J27" s="521"/>
      <c r="K27" s="521"/>
      <c r="L27" s="522"/>
      <c r="M27" s="407"/>
      <c r="N27" s="407"/>
      <c r="O27" s="540"/>
      <c r="P27" s="541"/>
      <c r="Q27" s="541"/>
    </row>
    <row r="28" spans="1:17" ht="11.25" customHeight="1">
      <c r="A28" s="415"/>
      <c r="B28" s="407"/>
      <c r="C28" s="407"/>
      <c r="D28" s="407"/>
      <c r="E28" s="189">
        <f>'5- Identificación de Riesgos'!D28</f>
        <v>0</v>
      </c>
      <c r="F28" s="421"/>
      <c r="G28" s="520"/>
      <c r="H28" s="407"/>
      <c r="I28" s="513"/>
      <c r="J28" s="521"/>
      <c r="K28" s="521"/>
      <c r="L28" s="522"/>
      <c r="M28" s="407"/>
      <c r="N28" s="407"/>
      <c r="O28" s="540"/>
      <c r="P28" s="541"/>
      <c r="Q28" s="541"/>
    </row>
    <row r="29" spans="1:17" ht="11.25" customHeight="1">
      <c r="A29" s="415"/>
      <c r="B29" s="407"/>
      <c r="C29" s="407"/>
      <c r="D29" s="407"/>
      <c r="E29" s="189">
        <f>'5- Identificación de Riesgos'!D29</f>
        <v>0</v>
      </c>
      <c r="F29" s="421"/>
      <c r="G29" s="520"/>
      <c r="H29" s="407"/>
      <c r="I29" s="514"/>
      <c r="J29" s="521"/>
      <c r="K29" s="521"/>
      <c r="L29" s="522"/>
      <c r="M29" s="407"/>
      <c r="N29" s="407"/>
      <c r="O29" s="540"/>
      <c r="P29" s="541"/>
      <c r="Q29" s="541"/>
    </row>
    <row r="30" spans="1:17" ht="8.25" customHeight="1">
      <c r="A30" s="415">
        <f>'5- Identificación de Riesgos'!A30</f>
        <v>3</v>
      </c>
      <c r="B30" s="407" t="str">
        <f>'5- Identificación de Riesgos'!B30</f>
        <v xml:space="preserve">Imposibilidad de consolidar la cobertura de la carrera Judicial </v>
      </c>
      <c r="C30" s="407" t="str">
        <f>'5- Identificación de Riesgos'!C30</f>
        <v>Cuando no se dispone de la toatlidad de cargos  cubiertos en carrera</v>
      </c>
      <c r="D30" s="407" t="s">
        <v>313</v>
      </c>
      <c r="E30" s="189" t="e">
        <f>'5- Identificación de Riesgos'!#REF!</f>
        <v>#REF!</v>
      </c>
      <c r="F30" s="421" t="str">
        <f>'5- Identificación de Riesgos'!H30</f>
        <v>Muy Baja - 1</v>
      </c>
      <c r="G30" s="407" t="str">
        <f>'5- Identificación de Riesgos'!M30</f>
        <v>Menor - 2</v>
      </c>
      <c r="H30" s="407" t="str">
        <f>'5- Identificación de Riesgos'!N30</f>
        <v>Bajo - 2</v>
      </c>
      <c r="I30" s="512"/>
      <c r="J30" s="521" t="str">
        <f>'6- Valoración Controles'!T30</f>
        <v>Muy Baja - 1</v>
      </c>
      <c r="K30" s="521" t="str">
        <f>'6- Valoración Controles'!U30</f>
        <v>Menor - 2</v>
      </c>
      <c r="L30" s="522" t="e">
        <f>AVERAGE(#REF!)</f>
        <v>#REF!</v>
      </c>
      <c r="M30" s="407" t="str">
        <f>'6- Valoración Controles'!V30</f>
        <v>Bajo - 2</v>
      </c>
      <c r="N30" s="407" t="s">
        <v>400</v>
      </c>
      <c r="O30" s="539" t="s">
        <v>404</v>
      </c>
      <c r="P30" s="541" t="s">
        <v>402</v>
      </c>
      <c r="Q30" s="541" t="s">
        <v>537</v>
      </c>
    </row>
    <row r="31" spans="1:17" ht="8.25" customHeight="1">
      <c r="A31" s="415"/>
      <c r="B31" s="407"/>
      <c r="C31" s="407"/>
      <c r="D31" s="407"/>
      <c r="E31" s="189" t="e">
        <f>'5- Identificación de Riesgos'!#REF!</f>
        <v>#REF!</v>
      </c>
      <c r="F31" s="421"/>
      <c r="G31" s="520"/>
      <c r="H31" s="407"/>
      <c r="I31" s="513"/>
      <c r="J31" s="521"/>
      <c r="K31" s="521"/>
      <c r="L31" s="522"/>
      <c r="M31" s="407"/>
      <c r="N31" s="407"/>
      <c r="O31" s="540"/>
      <c r="P31" s="541"/>
      <c r="Q31" s="541"/>
    </row>
    <row r="32" spans="1:17" ht="8.25" customHeight="1">
      <c r="A32" s="415"/>
      <c r="B32" s="407"/>
      <c r="C32" s="407"/>
      <c r="D32" s="407"/>
      <c r="E32" s="189" t="e">
        <f>'5- Identificación de Riesgos'!#REF!</f>
        <v>#REF!</v>
      </c>
      <c r="F32" s="421"/>
      <c r="G32" s="520"/>
      <c r="H32" s="407"/>
      <c r="I32" s="513"/>
      <c r="J32" s="521"/>
      <c r="K32" s="521"/>
      <c r="L32" s="522"/>
      <c r="M32" s="407"/>
      <c r="N32" s="407"/>
      <c r="O32" s="540"/>
      <c r="P32" s="541"/>
      <c r="Q32" s="541"/>
    </row>
    <row r="33" spans="1:17" ht="8.25" customHeight="1">
      <c r="A33" s="415"/>
      <c r="B33" s="407"/>
      <c r="C33" s="407"/>
      <c r="D33" s="407"/>
      <c r="E33" s="189" t="e">
        <f>'5- Identificación de Riesgos'!#REF!</f>
        <v>#REF!</v>
      </c>
      <c r="F33" s="421"/>
      <c r="G33" s="520"/>
      <c r="H33" s="407"/>
      <c r="I33" s="513"/>
      <c r="J33" s="521"/>
      <c r="K33" s="521"/>
      <c r="L33" s="522"/>
      <c r="M33" s="407"/>
      <c r="N33" s="407"/>
      <c r="O33" s="540"/>
      <c r="P33" s="541"/>
      <c r="Q33" s="541"/>
    </row>
    <row r="34" spans="1:17" ht="8.25" customHeight="1">
      <c r="A34" s="415"/>
      <c r="B34" s="407"/>
      <c r="C34" s="407"/>
      <c r="D34" s="407"/>
      <c r="E34" s="189" t="e">
        <f>'5- Identificación de Riesgos'!#REF!</f>
        <v>#REF!</v>
      </c>
      <c r="F34" s="421"/>
      <c r="G34" s="520"/>
      <c r="H34" s="407"/>
      <c r="I34" s="513"/>
      <c r="J34" s="521"/>
      <c r="K34" s="521"/>
      <c r="L34" s="522"/>
      <c r="M34" s="407"/>
      <c r="N34" s="407"/>
      <c r="O34" s="540"/>
      <c r="P34" s="541"/>
      <c r="Q34" s="541"/>
    </row>
    <row r="35" spans="1:17" ht="8.25" customHeight="1">
      <c r="A35" s="415"/>
      <c r="B35" s="407"/>
      <c r="C35" s="407"/>
      <c r="D35" s="407"/>
      <c r="E35" s="189" t="e">
        <f>'5- Identificación de Riesgos'!#REF!</f>
        <v>#REF!</v>
      </c>
      <c r="F35" s="421"/>
      <c r="G35" s="520"/>
      <c r="H35" s="407"/>
      <c r="I35" s="513"/>
      <c r="J35" s="521"/>
      <c r="K35" s="521"/>
      <c r="L35" s="522"/>
      <c r="M35" s="407"/>
      <c r="N35" s="407"/>
      <c r="O35" s="540"/>
      <c r="P35" s="541"/>
      <c r="Q35" s="541"/>
    </row>
    <row r="36" spans="1:17" ht="8.25" customHeight="1">
      <c r="A36" s="415"/>
      <c r="B36" s="407"/>
      <c r="C36" s="407"/>
      <c r="D36" s="407"/>
      <c r="E36" s="189" t="e">
        <f>'5- Identificación de Riesgos'!#REF!</f>
        <v>#REF!</v>
      </c>
      <c r="F36" s="421"/>
      <c r="G36" s="520"/>
      <c r="H36" s="407"/>
      <c r="I36" s="513"/>
      <c r="J36" s="521"/>
      <c r="K36" s="521"/>
      <c r="L36" s="522"/>
      <c r="M36" s="407"/>
      <c r="N36" s="407"/>
      <c r="O36" s="540"/>
      <c r="P36" s="541"/>
      <c r="Q36" s="541"/>
    </row>
    <row r="37" spans="1:17" ht="8.25" customHeight="1">
      <c r="A37" s="415"/>
      <c r="B37" s="407"/>
      <c r="C37" s="407"/>
      <c r="D37" s="407"/>
      <c r="E37" s="189" t="e">
        <f>'5- Identificación de Riesgos'!#REF!</f>
        <v>#REF!</v>
      </c>
      <c r="F37" s="421"/>
      <c r="G37" s="520"/>
      <c r="H37" s="407"/>
      <c r="I37" s="513"/>
      <c r="J37" s="521"/>
      <c r="K37" s="521"/>
      <c r="L37" s="522"/>
      <c r="M37" s="407"/>
      <c r="N37" s="407"/>
      <c r="O37" s="540"/>
      <c r="P37" s="541"/>
      <c r="Q37" s="541"/>
    </row>
    <row r="38" spans="1:17" ht="8.25" customHeight="1">
      <c r="A38" s="415"/>
      <c r="B38" s="407"/>
      <c r="C38" s="407"/>
      <c r="D38" s="407"/>
      <c r="E38" s="189" t="e">
        <f>'5- Identificación de Riesgos'!#REF!</f>
        <v>#REF!</v>
      </c>
      <c r="F38" s="421"/>
      <c r="G38" s="520"/>
      <c r="H38" s="407"/>
      <c r="I38" s="513"/>
      <c r="J38" s="521"/>
      <c r="K38" s="521"/>
      <c r="L38" s="522"/>
      <c r="M38" s="407"/>
      <c r="N38" s="407"/>
      <c r="O38" s="540"/>
      <c r="P38" s="541"/>
      <c r="Q38" s="541"/>
    </row>
    <row r="39" spans="1:17" ht="8.25" customHeight="1">
      <c r="A39" s="415"/>
      <c r="B39" s="407"/>
      <c r="C39" s="407"/>
      <c r="D39" s="407"/>
      <c r="E39" s="189" t="e">
        <f>'5- Identificación de Riesgos'!#REF!</f>
        <v>#REF!</v>
      </c>
      <c r="F39" s="421"/>
      <c r="G39" s="520"/>
      <c r="H39" s="407"/>
      <c r="I39" s="514"/>
      <c r="J39" s="521"/>
      <c r="K39" s="521"/>
      <c r="L39" s="522"/>
      <c r="M39" s="407"/>
      <c r="N39" s="407"/>
      <c r="O39" s="540"/>
      <c r="P39" s="541"/>
      <c r="Q39" s="541"/>
    </row>
    <row r="40" spans="1:17" ht="6.75" customHeight="1">
      <c r="A40" s="415">
        <f>'5- Identificación de Riesgos'!A40</f>
        <v>4</v>
      </c>
      <c r="B40" s="407" t="str">
        <f>'5- Identificación de Riesgos'!B40</f>
        <v xml:space="preserve">Incumplimiento de los  términos y requisitos de ley en la atención  de los requerimientos de la ciudadanía </v>
      </c>
      <c r="C40" s="407" t="str">
        <f>'5- Identificación de Riesgos'!C40</f>
        <v xml:space="preserve">Responder fuera de tiempo o sin solucionar los requerimientos de la ciudadanía </v>
      </c>
      <c r="D40" s="407" t="s">
        <v>313</v>
      </c>
      <c r="E40" s="189" t="str">
        <f>'5- Identificación de Riesgos'!D30</f>
        <v xml:space="preserve">1. Omisión por parte de los nominadores de reportar las vacantes dentro de los términos establecidos en la Ley. </v>
      </c>
      <c r="F40" s="421" t="str">
        <f>'5- Identificación de Riesgos'!H40</f>
        <v>Muy Baja - 1</v>
      </c>
      <c r="G40" s="407" t="str">
        <f>'5- Identificación de Riesgos'!M40</f>
        <v>Moderado - 3</v>
      </c>
      <c r="H40" s="407" t="str">
        <f>'5- Identificación de Riesgos'!N40</f>
        <v>Moderado - 3</v>
      </c>
      <c r="I40" s="512"/>
      <c r="J40" s="521" t="str">
        <f>'6- Valoración Controles'!T40</f>
        <v>Muy Baja - 1</v>
      </c>
      <c r="K40" s="521" t="str">
        <f>'6- Valoración Controles'!U40</f>
        <v>Moderado - 3</v>
      </c>
      <c r="L40" s="522" t="e">
        <f>AVERAGE(#REF!)</f>
        <v>#REF!</v>
      </c>
      <c r="M40" s="407" t="str">
        <f>'6- Valoración Controles'!V40</f>
        <v>Moderado - 3</v>
      </c>
      <c r="N40" s="407" t="s">
        <v>400</v>
      </c>
      <c r="O40" s="539" t="s">
        <v>405</v>
      </c>
      <c r="P40" s="541" t="s">
        <v>402</v>
      </c>
      <c r="Q40" s="541" t="s">
        <v>537</v>
      </c>
    </row>
    <row r="41" spans="1:17" ht="6.75" customHeight="1">
      <c r="A41" s="415"/>
      <c r="B41" s="407"/>
      <c r="C41" s="407"/>
      <c r="D41" s="407"/>
      <c r="E41" s="189" t="str">
        <f>'5- Identificación de Riesgos'!D31</f>
        <v>2. No agotamiento de las listas de elegibles formuladas para proveer las vacantes de los empleados.</v>
      </c>
      <c r="F41" s="421"/>
      <c r="G41" s="520"/>
      <c r="H41" s="407"/>
      <c r="I41" s="513"/>
      <c r="J41" s="521"/>
      <c r="K41" s="521"/>
      <c r="L41" s="522"/>
      <c r="M41" s="407"/>
      <c r="N41" s="407"/>
      <c r="O41" s="540"/>
      <c r="P41" s="541"/>
      <c r="Q41" s="541"/>
    </row>
    <row r="42" spans="1:17" ht="6.75" customHeight="1">
      <c r="A42" s="415"/>
      <c r="B42" s="407"/>
      <c r="C42" s="407"/>
      <c r="D42" s="407"/>
      <c r="E42" s="189" t="str">
        <f>'5- Identificación de Riesgos'!D32</f>
        <v>3. Abstención de integrantes de registros de elegibles para optar por sedes vacantes en cargos de carrera que presentan problemas de seguridad y de orden público.</v>
      </c>
      <c r="F42" s="421"/>
      <c r="G42" s="520"/>
      <c r="H42" s="407"/>
      <c r="I42" s="513"/>
      <c r="J42" s="521"/>
      <c r="K42" s="521"/>
      <c r="L42" s="522"/>
      <c r="M42" s="407"/>
      <c r="N42" s="407"/>
      <c r="O42" s="540"/>
      <c r="P42" s="541"/>
      <c r="Q42" s="541"/>
    </row>
    <row r="43" spans="1:17" ht="6.75" customHeight="1">
      <c r="A43" s="415"/>
      <c r="B43" s="407"/>
      <c r="C43" s="407"/>
      <c r="D43" s="407"/>
      <c r="E43" s="189" t="str">
        <f>'5- Identificación de Riesgos'!D33</f>
        <v xml:space="preserve">4. Declinación de nombramientos de los integrantes de las listas de candidatos o de elegibles. </v>
      </c>
      <c r="F43" s="421"/>
      <c r="G43" s="520"/>
      <c r="H43" s="407"/>
      <c r="I43" s="513"/>
      <c r="J43" s="521"/>
      <c r="K43" s="521"/>
      <c r="L43" s="522"/>
      <c r="M43" s="407"/>
      <c r="N43" s="407"/>
      <c r="O43" s="540"/>
      <c r="P43" s="541"/>
      <c r="Q43" s="541"/>
    </row>
    <row r="44" spans="1:17" ht="6.75" customHeight="1">
      <c r="A44" s="415"/>
      <c r="B44" s="407"/>
      <c r="C44" s="407"/>
      <c r="D44" s="407"/>
      <c r="E44" s="189">
        <f>'5- Identificación de Riesgos'!D34</f>
        <v>0</v>
      </c>
      <c r="F44" s="421"/>
      <c r="G44" s="520"/>
      <c r="H44" s="407"/>
      <c r="I44" s="513"/>
      <c r="J44" s="521"/>
      <c r="K44" s="521"/>
      <c r="L44" s="522"/>
      <c r="M44" s="407"/>
      <c r="N44" s="407"/>
      <c r="O44" s="540"/>
      <c r="P44" s="541"/>
      <c r="Q44" s="541"/>
    </row>
    <row r="45" spans="1:17" ht="6.75" customHeight="1">
      <c r="A45" s="415"/>
      <c r="B45" s="407"/>
      <c r="C45" s="407"/>
      <c r="D45" s="407"/>
      <c r="E45" s="189">
        <f>'5- Identificación de Riesgos'!D35</f>
        <v>0</v>
      </c>
      <c r="F45" s="421"/>
      <c r="G45" s="520"/>
      <c r="H45" s="407"/>
      <c r="I45" s="513"/>
      <c r="J45" s="521"/>
      <c r="K45" s="521"/>
      <c r="L45" s="522"/>
      <c r="M45" s="407"/>
      <c r="N45" s="407"/>
      <c r="O45" s="540"/>
      <c r="P45" s="541"/>
      <c r="Q45" s="541"/>
    </row>
    <row r="46" spans="1:17" ht="6.75" customHeight="1">
      <c r="A46" s="415"/>
      <c r="B46" s="407"/>
      <c r="C46" s="407"/>
      <c r="D46" s="407"/>
      <c r="E46" s="189">
        <f>'5- Identificación de Riesgos'!D36</f>
        <v>0</v>
      </c>
      <c r="F46" s="421"/>
      <c r="G46" s="520"/>
      <c r="H46" s="407"/>
      <c r="I46" s="513"/>
      <c r="J46" s="521"/>
      <c r="K46" s="521"/>
      <c r="L46" s="522"/>
      <c r="M46" s="407"/>
      <c r="N46" s="407"/>
      <c r="O46" s="540"/>
      <c r="P46" s="541"/>
      <c r="Q46" s="541"/>
    </row>
    <row r="47" spans="1:17" ht="6.75" customHeight="1">
      <c r="A47" s="415"/>
      <c r="B47" s="407"/>
      <c r="C47" s="407"/>
      <c r="D47" s="407"/>
      <c r="E47" s="189">
        <f>'5- Identificación de Riesgos'!D37</f>
        <v>0</v>
      </c>
      <c r="F47" s="421"/>
      <c r="G47" s="520"/>
      <c r="H47" s="407"/>
      <c r="I47" s="513"/>
      <c r="J47" s="521"/>
      <c r="K47" s="521"/>
      <c r="L47" s="522"/>
      <c r="M47" s="407"/>
      <c r="N47" s="407"/>
      <c r="O47" s="540"/>
      <c r="P47" s="541"/>
      <c r="Q47" s="541"/>
    </row>
    <row r="48" spans="1:17" ht="6.75" customHeight="1">
      <c r="A48" s="415"/>
      <c r="B48" s="407"/>
      <c r="C48" s="407"/>
      <c r="D48" s="407"/>
      <c r="E48" s="189">
        <f>'5- Identificación de Riesgos'!D38</f>
        <v>0</v>
      </c>
      <c r="F48" s="421"/>
      <c r="G48" s="520"/>
      <c r="H48" s="407"/>
      <c r="I48" s="513"/>
      <c r="J48" s="521"/>
      <c r="K48" s="521"/>
      <c r="L48" s="522"/>
      <c r="M48" s="407"/>
      <c r="N48" s="407"/>
      <c r="O48" s="540"/>
      <c r="P48" s="541"/>
      <c r="Q48" s="541"/>
    </row>
    <row r="49" spans="1:17" ht="6.75" customHeight="1">
      <c r="A49" s="415"/>
      <c r="B49" s="407"/>
      <c r="C49" s="407"/>
      <c r="D49" s="407"/>
      <c r="E49" s="189">
        <f>'5- Identificación de Riesgos'!D39</f>
        <v>0</v>
      </c>
      <c r="F49" s="421"/>
      <c r="G49" s="520"/>
      <c r="H49" s="407"/>
      <c r="I49" s="514"/>
      <c r="J49" s="521"/>
      <c r="K49" s="521"/>
      <c r="L49" s="522"/>
      <c r="M49" s="407"/>
      <c r="N49" s="407"/>
      <c r="O49" s="540"/>
      <c r="P49" s="541"/>
      <c r="Q49" s="541"/>
    </row>
    <row r="50" spans="1:17" ht="60.75" customHeight="1">
      <c r="A50" s="415">
        <f>'5- Identificación de Riesgos'!A50</f>
        <v>5</v>
      </c>
      <c r="B50" s="407" t="str">
        <f>'5- Identificación de Riesgos'!B50</f>
        <v>Recibir dádivas o beneficios a nombre propio o de terceros para seleccionar o, rechazar aspirantes sin el lleno de los requisitos o asignar puntajes erróneos</v>
      </c>
      <c r="C50" s="407"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407" t="s">
        <v>313</v>
      </c>
      <c r="E50" s="189" t="str">
        <f>'5- Identificación de Riesgos'!D40</f>
        <v>1. Insuficiente planta de personal</v>
      </c>
      <c r="F50" s="421" t="str">
        <f>'5- Identificación de Riesgos'!H50</f>
        <v>Muy Baja - 1</v>
      </c>
      <c r="G50" s="407" t="str">
        <f>'5- Identificación de Riesgos'!M50</f>
        <v>Mayor - 4</v>
      </c>
      <c r="H50" s="407" t="str">
        <f>'5- Identificación de Riesgos'!N50</f>
        <v>Alto  - 4</v>
      </c>
      <c r="I50" s="512"/>
      <c r="J50" s="521" t="str">
        <f>'6- Valoración Controles'!T50</f>
        <v>Muy Baja - 1</v>
      </c>
      <c r="K50" s="521" t="str">
        <f>'6- Valoración Controles'!U50</f>
        <v>Mayor - 4</v>
      </c>
      <c r="L50" s="522" t="e">
        <f>AVERAGE(#REF!)</f>
        <v>#REF!</v>
      </c>
      <c r="M50" s="407" t="str">
        <f>'6- Valoración Controles'!V50</f>
        <v>Alto  - 4</v>
      </c>
      <c r="N50" s="407" t="s">
        <v>406</v>
      </c>
      <c r="O50" s="512" t="s">
        <v>526</v>
      </c>
      <c r="P50" s="512" t="s">
        <v>402</v>
      </c>
      <c r="Q50" s="515" t="s">
        <v>537</v>
      </c>
    </row>
    <row r="51" spans="1:17">
      <c r="A51" s="415"/>
      <c r="B51" s="407"/>
      <c r="C51" s="407"/>
      <c r="D51" s="407"/>
      <c r="E51" s="189" t="str">
        <f>'5- Identificación de Riesgos'!D41</f>
        <v>2. Alto volumen de requerimientos.</v>
      </c>
      <c r="F51" s="421"/>
      <c r="G51" s="520"/>
      <c r="H51" s="407"/>
      <c r="I51" s="513"/>
      <c r="J51" s="521"/>
      <c r="K51" s="521"/>
      <c r="L51" s="522"/>
      <c r="M51" s="407"/>
      <c r="N51" s="407"/>
      <c r="O51" s="513"/>
      <c r="P51" s="513"/>
      <c r="Q51" s="516"/>
    </row>
    <row r="52" spans="1:17">
      <c r="A52" s="415"/>
      <c r="B52" s="407"/>
      <c r="C52" s="407"/>
      <c r="D52" s="407"/>
      <c r="E52" s="189">
        <f>'5- Identificación de Riesgos'!D42</f>
        <v>0</v>
      </c>
      <c r="F52" s="421"/>
      <c r="G52" s="520"/>
      <c r="H52" s="407"/>
      <c r="I52" s="513"/>
      <c r="J52" s="521"/>
      <c r="K52" s="521"/>
      <c r="L52" s="522"/>
      <c r="M52" s="407"/>
      <c r="N52" s="407"/>
      <c r="O52" s="513"/>
      <c r="P52" s="513"/>
      <c r="Q52" s="516"/>
    </row>
    <row r="53" spans="1:17">
      <c r="A53" s="415"/>
      <c r="B53" s="407"/>
      <c r="C53" s="407"/>
      <c r="D53" s="407"/>
      <c r="E53" s="189">
        <f>'5- Identificación de Riesgos'!D43</f>
        <v>0</v>
      </c>
      <c r="F53" s="421"/>
      <c r="G53" s="520"/>
      <c r="H53" s="407"/>
      <c r="I53" s="513"/>
      <c r="J53" s="521"/>
      <c r="K53" s="521"/>
      <c r="L53" s="522"/>
      <c r="M53" s="407"/>
      <c r="N53" s="407"/>
      <c r="O53" s="513"/>
      <c r="P53" s="513"/>
      <c r="Q53" s="516"/>
    </row>
    <row r="54" spans="1:17">
      <c r="A54" s="415"/>
      <c r="B54" s="407"/>
      <c r="C54" s="407"/>
      <c r="D54" s="407"/>
      <c r="E54" s="189">
        <f>'5- Identificación de Riesgos'!D44</f>
        <v>0</v>
      </c>
      <c r="F54" s="421"/>
      <c r="G54" s="520"/>
      <c r="H54" s="407"/>
      <c r="I54" s="513"/>
      <c r="J54" s="521"/>
      <c r="K54" s="521"/>
      <c r="L54" s="522"/>
      <c r="M54" s="407"/>
      <c r="N54" s="407"/>
      <c r="O54" s="513"/>
      <c r="P54" s="513"/>
      <c r="Q54" s="516"/>
    </row>
    <row r="55" spans="1:17">
      <c r="A55" s="415"/>
      <c r="B55" s="407"/>
      <c r="C55" s="407"/>
      <c r="D55" s="407"/>
      <c r="E55" s="189">
        <f>'5- Identificación de Riesgos'!D45</f>
        <v>0</v>
      </c>
      <c r="F55" s="421"/>
      <c r="G55" s="520"/>
      <c r="H55" s="407"/>
      <c r="I55" s="513"/>
      <c r="J55" s="521"/>
      <c r="K55" s="521"/>
      <c r="L55" s="522"/>
      <c r="M55" s="407"/>
      <c r="N55" s="407"/>
      <c r="O55" s="513"/>
      <c r="P55" s="513"/>
      <c r="Q55" s="516"/>
    </row>
    <row r="56" spans="1:17">
      <c r="A56" s="415"/>
      <c r="B56" s="407"/>
      <c r="C56" s="407"/>
      <c r="D56" s="407"/>
      <c r="E56" s="189">
        <f>'5- Identificación de Riesgos'!D46</f>
        <v>0</v>
      </c>
      <c r="F56" s="421"/>
      <c r="G56" s="520"/>
      <c r="H56" s="407"/>
      <c r="I56" s="513"/>
      <c r="J56" s="521"/>
      <c r="K56" s="521"/>
      <c r="L56" s="522"/>
      <c r="M56" s="407"/>
      <c r="N56" s="407"/>
      <c r="O56" s="513"/>
      <c r="P56" s="513"/>
      <c r="Q56" s="516"/>
    </row>
    <row r="57" spans="1:17">
      <c r="A57" s="415"/>
      <c r="B57" s="407"/>
      <c r="C57" s="407"/>
      <c r="D57" s="407"/>
      <c r="E57" s="189">
        <f>'5- Identificación de Riesgos'!D47</f>
        <v>0</v>
      </c>
      <c r="F57" s="421"/>
      <c r="G57" s="520"/>
      <c r="H57" s="407"/>
      <c r="I57" s="513"/>
      <c r="J57" s="521"/>
      <c r="K57" s="521"/>
      <c r="L57" s="522"/>
      <c r="M57" s="407"/>
      <c r="N57" s="407"/>
      <c r="O57" s="513"/>
      <c r="P57" s="513"/>
      <c r="Q57" s="516"/>
    </row>
    <row r="58" spans="1:17">
      <c r="A58" s="415"/>
      <c r="B58" s="407"/>
      <c r="C58" s="407"/>
      <c r="D58" s="407"/>
      <c r="E58" s="189">
        <f>'5- Identificación de Riesgos'!D48</f>
        <v>0</v>
      </c>
      <c r="F58" s="421"/>
      <c r="G58" s="520"/>
      <c r="H58" s="407"/>
      <c r="I58" s="513"/>
      <c r="J58" s="521"/>
      <c r="K58" s="521"/>
      <c r="L58" s="522"/>
      <c r="M58" s="407"/>
      <c r="N58" s="407"/>
      <c r="O58" s="513"/>
      <c r="P58" s="513"/>
      <c r="Q58" s="516"/>
    </row>
    <row r="59" spans="1:17">
      <c r="A59" s="415"/>
      <c r="B59" s="407"/>
      <c r="C59" s="407"/>
      <c r="D59" s="407"/>
      <c r="E59" s="189">
        <f>'5- Identificación de Riesgos'!D49</f>
        <v>0</v>
      </c>
      <c r="F59" s="421"/>
      <c r="G59" s="520"/>
      <c r="H59" s="407"/>
      <c r="I59" s="514"/>
      <c r="J59" s="521"/>
      <c r="K59" s="521"/>
      <c r="L59" s="522"/>
      <c r="M59" s="407"/>
      <c r="N59" s="407"/>
      <c r="O59" s="514"/>
      <c r="P59" s="514"/>
      <c r="Q59" s="517"/>
    </row>
    <row r="60" spans="1:17" ht="30">
      <c r="A60" s="432">
        <f>'5- Identificación de Riesgos'!A60</f>
        <v>6</v>
      </c>
      <c r="B60" s="407"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407"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407" t="s">
        <v>313</v>
      </c>
      <c r="E60" s="189" t="str">
        <f>'5- Identificación de Riesgos'!D60</f>
        <v>1. Falta de ética de los servidores públicos (Debilidades en principios y valores)</v>
      </c>
      <c r="F60" s="421" t="str">
        <f>'5- Identificación de Riesgos'!H60</f>
        <v>Muy Baja - 1</v>
      </c>
      <c r="G60" s="407" t="str">
        <f>'5- Identificación de Riesgos'!M60</f>
        <v>Mayor - 4</v>
      </c>
      <c r="H60" s="407" t="str">
        <f>'5- Identificación de Riesgos'!N60</f>
        <v>Alto  - 4</v>
      </c>
      <c r="I60" s="512"/>
      <c r="J60" s="521" t="str">
        <f>'6- Valoración Controles'!T60</f>
        <v>Muy Baja - 1</v>
      </c>
      <c r="K60" s="521" t="str">
        <f>'6- Valoración Controles'!U60</f>
        <v>Mayor - 4</v>
      </c>
      <c r="L60" s="522" t="e">
        <f>AVERAGE(#REF!)</f>
        <v>#REF!</v>
      </c>
      <c r="M60" s="407" t="str">
        <f>'6- Valoración Controles'!V60</f>
        <v>Alto  - 4</v>
      </c>
      <c r="N60" s="407" t="s">
        <v>406</v>
      </c>
      <c r="O60" s="265"/>
      <c r="P60" s="190"/>
      <c r="Q60" s="191"/>
    </row>
    <row r="61" spans="1:17" ht="30">
      <c r="A61" s="432"/>
      <c r="B61" s="407"/>
      <c r="C61" s="407"/>
      <c r="D61" s="407"/>
      <c r="E61" s="189" t="str">
        <f>'5- Identificación de Riesgos'!D61</f>
        <v>2. Falta de ética de terceros interesados  (Debilidades principios y valores)</v>
      </c>
      <c r="F61" s="421"/>
      <c r="G61" s="520"/>
      <c r="H61" s="407"/>
      <c r="I61" s="513"/>
      <c r="J61" s="521"/>
      <c r="K61" s="521"/>
      <c r="L61" s="522"/>
      <c r="M61" s="407"/>
      <c r="N61" s="407"/>
      <c r="O61" s="190"/>
      <c r="P61" s="190"/>
      <c r="Q61" s="191"/>
    </row>
    <row r="62" spans="1:17" ht="30">
      <c r="A62" s="432"/>
      <c r="B62" s="407"/>
      <c r="C62" s="407"/>
      <c r="D62" s="407"/>
      <c r="E62" s="189" t="str">
        <f>'5- Identificación de Riesgos'!D62</f>
        <v>3. Debilidades en los procedimientos de control de proveedores (operador)</v>
      </c>
      <c r="F62" s="421"/>
      <c r="G62" s="520"/>
      <c r="H62" s="407"/>
      <c r="I62" s="513"/>
      <c r="J62" s="521"/>
      <c r="K62" s="521"/>
      <c r="L62" s="522"/>
      <c r="M62" s="407"/>
      <c r="N62" s="407"/>
      <c r="O62" s="190"/>
      <c r="P62" s="190"/>
      <c r="Q62" s="191"/>
    </row>
    <row r="63" spans="1:17">
      <c r="A63" s="432"/>
      <c r="B63" s="407"/>
      <c r="C63" s="407"/>
      <c r="D63" s="407"/>
      <c r="E63" s="189">
        <f>'5- Identificación de Riesgos'!D63</f>
        <v>0</v>
      </c>
      <c r="F63" s="421"/>
      <c r="G63" s="520"/>
      <c r="H63" s="407"/>
      <c r="I63" s="513"/>
      <c r="J63" s="521"/>
      <c r="K63" s="521"/>
      <c r="L63" s="522"/>
      <c r="M63" s="407"/>
      <c r="N63" s="407"/>
      <c r="O63" s="190"/>
      <c r="P63" s="190"/>
      <c r="Q63" s="191"/>
    </row>
    <row r="64" spans="1:17">
      <c r="A64" s="432"/>
      <c r="B64" s="407"/>
      <c r="C64" s="407"/>
      <c r="D64" s="407"/>
      <c r="E64" s="189">
        <f>'5- Identificación de Riesgos'!D64</f>
        <v>0</v>
      </c>
      <c r="F64" s="421"/>
      <c r="G64" s="520"/>
      <c r="H64" s="407"/>
      <c r="I64" s="513"/>
      <c r="J64" s="521"/>
      <c r="K64" s="521"/>
      <c r="L64" s="522"/>
      <c r="M64" s="407"/>
      <c r="N64" s="407"/>
      <c r="O64" s="190"/>
      <c r="P64" s="190"/>
      <c r="Q64" s="191"/>
    </row>
    <row r="65" spans="1:269">
      <c r="A65" s="432"/>
      <c r="B65" s="407"/>
      <c r="C65" s="407"/>
      <c r="D65" s="407"/>
      <c r="E65" s="189">
        <f>'5- Identificación de Riesgos'!D65</f>
        <v>0</v>
      </c>
      <c r="F65" s="421"/>
      <c r="G65" s="520"/>
      <c r="H65" s="407"/>
      <c r="I65" s="513"/>
      <c r="J65" s="521"/>
      <c r="K65" s="521"/>
      <c r="L65" s="522"/>
      <c r="M65" s="407"/>
      <c r="N65" s="407"/>
      <c r="O65" s="190"/>
      <c r="P65" s="190"/>
      <c r="Q65" s="191"/>
    </row>
    <row r="66" spans="1:269">
      <c r="A66" s="432"/>
      <c r="B66" s="407"/>
      <c r="C66" s="407"/>
      <c r="D66" s="407"/>
      <c r="E66" s="189">
        <f>'5- Identificación de Riesgos'!D66</f>
        <v>0</v>
      </c>
      <c r="F66" s="421"/>
      <c r="G66" s="520"/>
      <c r="H66" s="407"/>
      <c r="I66" s="513"/>
      <c r="J66" s="521"/>
      <c r="K66" s="521"/>
      <c r="L66" s="522"/>
      <c r="M66" s="407"/>
      <c r="N66" s="407"/>
      <c r="O66" s="190"/>
      <c r="P66" s="190"/>
      <c r="Q66" s="191"/>
    </row>
    <row r="67" spans="1:269">
      <c r="A67" s="432"/>
      <c r="B67" s="407"/>
      <c r="C67" s="407"/>
      <c r="D67" s="407"/>
      <c r="E67" s="189">
        <f>'5- Identificación de Riesgos'!D67</f>
        <v>0</v>
      </c>
      <c r="F67" s="421"/>
      <c r="G67" s="520"/>
      <c r="H67" s="407"/>
      <c r="I67" s="513"/>
      <c r="J67" s="521"/>
      <c r="K67" s="521"/>
      <c r="L67" s="522"/>
      <c r="M67" s="407"/>
      <c r="N67" s="407"/>
      <c r="O67" s="190"/>
      <c r="P67" s="190"/>
      <c r="Q67" s="191"/>
    </row>
    <row r="68" spans="1:269">
      <c r="A68" s="432"/>
      <c r="B68" s="407"/>
      <c r="C68" s="407"/>
      <c r="D68" s="407"/>
      <c r="E68" s="189">
        <f>'5- Identificación de Riesgos'!D68</f>
        <v>0</v>
      </c>
      <c r="F68" s="421"/>
      <c r="G68" s="520"/>
      <c r="H68" s="407"/>
      <c r="I68" s="513"/>
      <c r="J68" s="521"/>
      <c r="K68" s="521"/>
      <c r="L68" s="522"/>
      <c r="M68" s="407"/>
      <c r="N68" s="407"/>
      <c r="O68" s="190"/>
      <c r="P68" s="190"/>
      <c r="Q68" s="191"/>
    </row>
    <row r="69" spans="1:269">
      <c r="A69" s="432"/>
      <c r="B69" s="407"/>
      <c r="C69" s="407"/>
      <c r="D69" s="407"/>
      <c r="E69" s="189">
        <f>'5- Identificación de Riesgos'!D69</f>
        <v>0</v>
      </c>
      <c r="F69" s="421"/>
      <c r="G69" s="520"/>
      <c r="H69" s="407"/>
      <c r="I69" s="514"/>
      <c r="J69" s="521"/>
      <c r="K69" s="521"/>
      <c r="L69" s="522"/>
      <c r="M69" s="407"/>
      <c r="N69" s="407"/>
      <c r="O69" s="190"/>
      <c r="P69" s="190"/>
      <c r="Q69" s="191"/>
    </row>
    <row r="70" spans="1:269" s="203" customFormat="1" ht="30">
      <c r="A70" s="432">
        <f>'5- Identificación de Riesgos'!A70</f>
        <v>7</v>
      </c>
      <c r="B70" s="407"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407"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18" t="s">
        <v>313</v>
      </c>
      <c r="E70" s="199" t="str">
        <f>'5- Identificación de Riesgos'!D70</f>
        <v>1. Falta de ética de los servidores públicos (Debilidades en principios y valores)</v>
      </c>
      <c r="F70" s="421" t="str">
        <f>'5- Identificación de Riesgos'!H70</f>
        <v>Muy Baja - 1</v>
      </c>
      <c r="G70" s="407" t="str">
        <f>'5- Identificación de Riesgos'!M70</f>
        <v>Mayor - 4</v>
      </c>
      <c r="H70" s="407" t="str">
        <f>'5- Identificación de Riesgos'!N70</f>
        <v>Alto  - 4</v>
      </c>
      <c r="I70" s="534"/>
      <c r="J70" s="521" t="str">
        <f>'6- Valoración Controles'!T70</f>
        <v>Muy Baja - 1</v>
      </c>
      <c r="K70" s="521" t="str">
        <f>'6- Valoración Controles'!U70</f>
        <v>Mayor - 4</v>
      </c>
      <c r="L70" s="522" t="e">
        <f>AVERAGE(#REF!)</f>
        <v>#REF!</v>
      </c>
      <c r="M70" s="407" t="str">
        <f>'6- Valoración Controles'!V70</f>
        <v>Alto  - 4</v>
      </c>
      <c r="N70" s="407" t="s">
        <v>406</v>
      </c>
      <c r="O70" s="265"/>
      <c r="P70" s="200"/>
      <c r="Q70" s="201"/>
      <c r="R70" s="202"/>
      <c r="S70" s="202"/>
      <c r="T70" s="202"/>
      <c r="U70" s="202"/>
      <c r="V70" s="202"/>
      <c r="W70" s="202"/>
      <c r="X70" s="202"/>
      <c r="Y70" s="202"/>
      <c r="Z70" s="202"/>
      <c r="AA70" s="202"/>
      <c r="AB70" s="202"/>
      <c r="AC70" s="202"/>
      <c r="AD70" s="202"/>
      <c r="AE70" s="202"/>
      <c r="AF70" s="202"/>
      <c r="AG70" s="202"/>
      <c r="AH70" s="202"/>
      <c r="AI70" s="202"/>
      <c r="AJ70" s="202"/>
      <c r="AK70" s="202"/>
      <c r="AL70" s="202"/>
      <c r="AM70" s="202"/>
      <c r="AN70" s="202"/>
      <c r="AO70" s="202"/>
      <c r="AP70" s="202"/>
      <c r="AQ70" s="202"/>
      <c r="AR70" s="202"/>
      <c r="AS70" s="202"/>
      <c r="AT70" s="202"/>
      <c r="AU70" s="202"/>
      <c r="AV70" s="202"/>
      <c r="AW70" s="202"/>
      <c r="AX70" s="202"/>
      <c r="AY70" s="202"/>
      <c r="AZ70" s="202"/>
      <c r="BA70" s="202"/>
      <c r="BB70" s="202"/>
      <c r="BC70" s="202"/>
      <c r="BD70" s="202"/>
      <c r="BE70" s="202"/>
      <c r="BF70" s="202"/>
      <c r="BG70" s="202"/>
      <c r="BH70" s="202"/>
      <c r="BI70" s="202"/>
      <c r="BJ70" s="202"/>
      <c r="BK70" s="202"/>
      <c r="BL70" s="202"/>
      <c r="BM70" s="202"/>
      <c r="BN70" s="202"/>
      <c r="BO70" s="202"/>
      <c r="BP70" s="202"/>
      <c r="BQ70" s="202"/>
      <c r="BR70" s="202"/>
      <c r="BS70" s="202"/>
      <c r="BT70" s="202"/>
      <c r="BU70" s="202"/>
      <c r="BV70" s="202"/>
      <c r="BW70" s="202"/>
      <c r="BX70" s="202"/>
      <c r="BY70" s="202"/>
      <c r="BZ70" s="202"/>
      <c r="CA70" s="202"/>
      <c r="CB70" s="202"/>
      <c r="CC70" s="202"/>
      <c r="CD70" s="202"/>
      <c r="CE70" s="202"/>
      <c r="CF70" s="202"/>
      <c r="CG70" s="202"/>
      <c r="CH70" s="202"/>
      <c r="CI70" s="202"/>
      <c r="CJ70" s="202"/>
      <c r="CK70" s="202"/>
      <c r="CL70" s="202"/>
      <c r="CM70" s="202"/>
      <c r="CN70" s="202"/>
      <c r="CO70" s="202"/>
      <c r="CP70" s="202"/>
      <c r="CQ70" s="202"/>
      <c r="CR70" s="202"/>
      <c r="CS70" s="202"/>
      <c r="CT70" s="202"/>
      <c r="CU70" s="202"/>
      <c r="CV70" s="202"/>
      <c r="CW70" s="202"/>
      <c r="CX70" s="202"/>
      <c r="CY70" s="202"/>
      <c r="CZ70" s="202"/>
      <c r="DA70" s="202"/>
      <c r="DB70" s="202"/>
      <c r="DC70" s="202"/>
      <c r="DD70" s="202"/>
      <c r="DE70" s="202"/>
      <c r="DF70" s="202"/>
      <c r="DG70" s="202"/>
      <c r="DH70" s="202"/>
      <c r="DI70" s="202"/>
      <c r="DJ70" s="202"/>
      <c r="DK70" s="202"/>
      <c r="DL70" s="202"/>
      <c r="DM70" s="202"/>
      <c r="DN70" s="202"/>
      <c r="DO70" s="202"/>
      <c r="DP70" s="202"/>
      <c r="DQ70" s="202"/>
      <c r="DR70" s="202"/>
      <c r="DS70" s="202"/>
      <c r="DT70" s="202"/>
      <c r="DU70" s="202"/>
      <c r="DV70" s="202"/>
      <c r="DW70" s="202"/>
      <c r="DX70" s="202"/>
      <c r="DY70" s="202"/>
      <c r="DZ70" s="202"/>
      <c r="EA70" s="202"/>
      <c r="EB70" s="202"/>
      <c r="EC70" s="202"/>
      <c r="ED70" s="202"/>
      <c r="EE70" s="202"/>
      <c r="EF70" s="202"/>
      <c r="EG70" s="202"/>
      <c r="EH70" s="202"/>
      <c r="EI70" s="202"/>
      <c r="EJ70" s="202"/>
      <c r="EK70" s="202"/>
      <c r="EL70" s="202"/>
      <c r="EM70" s="202"/>
      <c r="EN70" s="202"/>
      <c r="EO70" s="202"/>
      <c r="EP70" s="202"/>
      <c r="EQ70" s="202"/>
      <c r="ER70" s="202"/>
      <c r="ES70" s="202"/>
      <c r="ET70" s="202"/>
      <c r="EU70" s="202"/>
      <c r="EV70" s="202"/>
      <c r="EW70" s="202"/>
      <c r="EX70" s="202"/>
      <c r="EY70" s="202"/>
      <c r="EZ70" s="202"/>
      <c r="FA70" s="202"/>
      <c r="FB70" s="202"/>
      <c r="FC70" s="202"/>
      <c r="FD70" s="202"/>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2"/>
      <c r="GA70" s="202"/>
      <c r="GB70" s="202"/>
      <c r="GC70" s="202"/>
      <c r="GD70" s="202"/>
      <c r="GE70" s="202"/>
      <c r="GF70" s="202"/>
      <c r="GG70" s="202"/>
      <c r="GH70" s="202"/>
      <c r="GI70" s="202"/>
      <c r="GJ70" s="202"/>
      <c r="GK70" s="202"/>
      <c r="GL70" s="202"/>
      <c r="GM70" s="202"/>
      <c r="GN70" s="202"/>
      <c r="GO70" s="202"/>
      <c r="GP70" s="202"/>
      <c r="GQ70" s="202"/>
      <c r="GR70" s="202"/>
      <c r="GS70" s="202"/>
      <c r="GT70" s="202"/>
      <c r="GU70" s="202"/>
      <c r="GV70" s="202"/>
      <c r="GW70" s="202"/>
      <c r="GX70" s="202"/>
      <c r="GY70" s="202"/>
      <c r="GZ70" s="202"/>
      <c r="HA70" s="202"/>
      <c r="HB70" s="202"/>
      <c r="HC70" s="202"/>
      <c r="HD70" s="202"/>
      <c r="HE70" s="202"/>
      <c r="HF70" s="202"/>
      <c r="HG70" s="202"/>
      <c r="HH70" s="202"/>
      <c r="HI70" s="202"/>
      <c r="HJ70" s="202"/>
      <c r="HK70" s="202"/>
      <c r="HL70" s="202"/>
      <c r="HM70" s="202"/>
      <c r="HN70" s="202"/>
      <c r="HO70" s="202"/>
      <c r="HP70" s="202"/>
      <c r="HQ70" s="202"/>
      <c r="HR70" s="202"/>
      <c r="HS70" s="202"/>
      <c r="HT70" s="202"/>
      <c r="HU70" s="202"/>
      <c r="HV70" s="202"/>
      <c r="HW70" s="202"/>
      <c r="HX70" s="202"/>
      <c r="HY70" s="202"/>
      <c r="HZ70" s="202"/>
      <c r="IA70" s="202"/>
      <c r="IB70" s="202"/>
      <c r="IC70" s="202"/>
      <c r="ID70" s="202"/>
      <c r="IE70" s="202"/>
      <c r="IF70" s="202"/>
      <c r="IG70" s="202"/>
      <c r="IH70" s="202"/>
      <c r="II70" s="202"/>
      <c r="IJ70" s="202"/>
      <c r="IK70" s="202"/>
      <c r="IL70" s="202"/>
      <c r="IM70" s="202"/>
      <c r="IN70" s="202"/>
      <c r="IO70" s="202"/>
      <c r="IP70" s="202"/>
      <c r="IQ70" s="202"/>
      <c r="IR70" s="202"/>
      <c r="IS70" s="202"/>
      <c r="IT70" s="202"/>
      <c r="IU70" s="202"/>
      <c r="IV70" s="202"/>
      <c r="IW70" s="202"/>
      <c r="IX70" s="202"/>
      <c r="IY70" s="202"/>
      <c r="IZ70" s="202"/>
      <c r="JA70" s="202"/>
      <c r="JB70" s="202"/>
      <c r="JC70" s="202"/>
      <c r="JD70" s="202"/>
      <c r="JE70" s="202"/>
      <c r="JF70" s="202"/>
      <c r="JG70" s="202"/>
      <c r="JH70" s="202"/>
      <c r="JI70" s="202"/>
    </row>
    <row r="71" spans="1:269" s="203" customFormat="1" ht="30">
      <c r="A71" s="432"/>
      <c r="B71" s="407"/>
      <c r="C71" s="407"/>
      <c r="D71" s="518"/>
      <c r="E71" s="199" t="str">
        <f>'5- Identificación de Riesgos'!D71</f>
        <v>2. Falta de ética de terceros interesados  (Debilidades principios y valores)</v>
      </c>
      <c r="F71" s="421"/>
      <c r="G71" s="520"/>
      <c r="H71" s="407"/>
      <c r="I71" s="535"/>
      <c r="J71" s="521"/>
      <c r="K71" s="521"/>
      <c r="L71" s="522"/>
      <c r="M71" s="407"/>
      <c r="N71" s="407"/>
      <c r="O71" s="200"/>
      <c r="P71" s="200"/>
      <c r="Q71" s="201"/>
      <c r="R71" s="202"/>
      <c r="S71" s="202"/>
      <c r="T71" s="202"/>
      <c r="U71" s="202"/>
      <c r="V71" s="202"/>
      <c r="W71" s="202"/>
      <c r="X71" s="202"/>
      <c r="Y71" s="202"/>
      <c r="Z71" s="202"/>
      <c r="AA71" s="202"/>
      <c r="AB71" s="202"/>
      <c r="AC71" s="202"/>
      <c r="AD71" s="202"/>
      <c r="AE71" s="202"/>
      <c r="AF71" s="202"/>
      <c r="AG71" s="202"/>
      <c r="AH71" s="202"/>
      <c r="AI71" s="202"/>
      <c r="AJ71" s="202"/>
      <c r="AK71" s="202"/>
      <c r="AL71" s="202"/>
      <c r="AM71" s="202"/>
      <c r="AN71" s="202"/>
      <c r="AO71" s="202"/>
      <c r="AP71" s="202"/>
      <c r="AQ71" s="202"/>
      <c r="AR71" s="202"/>
      <c r="AS71" s="202"/>
      <c r="AT71" s="202"/>
      <c r="AU71" s="202"/>
      <c r="AV71" s="202"/>
      <c r="AW71" s="202"/>
      <c r="AX71" s="202"/>
      <c r="AY71" s="202"/>
      <c r="AZ71" s="202"/>
      <c r="BA71" s="202"/>
      <c r="BB71" s="202"/>
      <c r="BC71" s="202"/>
      <c r="BD71" s="202"/>
      <c r="BE71" s="202"/>
      <c r="BF71" s="202"/>
      <c r="BG71" s="202"/>
      <c r="BH71" s="202"/>
      <c r="BI71" s="202"/>
      <c r="BJ71" s="202"/>
      <c r="BK71" s="202"/>
      <c r="BL71" s="202"/>
      <c r="BM71" s="202"/>
      <c r="BN71" s="202"/>
      <c r="BO71" s="202"/>
      <c r="BP71" s="202"/>
      <c r="BQ71" s="202"/>
      <c r="BR71" s="202"/>
      <c r="BS71" s="202"/>
      <c r="BT71" s="202"/>
      <c r="BU71" s="202"/>
      <c r="BV71" s="202"/>
      <c r="BW71" s="202"/>
      <c r="BX71" s="202"/>
      <c r="BY71" s="202"/>
      <c r="BZ71" s="202"/>
      <c r="CA71" s="202"/>
      <c r="CB71" s="202"/>
      <c r="CC71" s="202"/>
      <c r="CD71" s="202"/>
      <c r="CE71" s="202"/>
      <c r="CF71" s="202"/>
      <c r="CG71" s="202"/>
      <c r="CH71" s="202"/>
      <c r="CI71" s="202"/>
      <c r="CJ71" s="202"/>
      <c r="CK71" s="202"/>
      <c r="CL71" s="202"/>
      <c r="CM71" s="202"/>
      <c r="CN71" s="202"/>
      <c r="CO71" s="202"/>
      <c r="CP71" s="202"/>
      <c r="CQ71" s="202"/>
      <c r="CR71" s="202"/>
      <c r="CS71" s="202"/>
      <c r="CT71" s="202"/>
      <c r="CU71" s="202"/>
      <c r="CV71" s="202"/>
      <c r="CW71" s="202"/>
      <c r="CX71" s="202"/>
      <c r="CY71" s="202"/>
      <c r="CZ71" s="202"/>
      <c r="DA71" s="202"/>
      <c r="DB71" s="202"/>
      <c r="DC71" s="202"/>
      <c r="DD71" s="202"/>
      <c r="DE71" s="202"/>
      <c r="DF71" s="202"/>
      <c r="DG71" s="202"/>
      <c r="DH71" s="202"/>
      <c r="DI71" s="202"/>
      <c r="DJ71" s="202"/>
      <c r="DK71" s="202"/>
      <c r="DL71" s="202"/>
      <c r="DM71" s="202"/>
      <c r="DN71" s="202"/>
      <c r="DO71" s="202"/>
      <c r="DP71" s="202"/>
      <c r="DQ71" s="202"/>
      <c r="DR71" s="202"/>
      <c r="DS71" s="202"/>
      <c r="DT71" s="202"/>
      <c r="DU71" s="202"/>
      <c r="DV71" s="202"/>
      <c r="DW71" s="202"/>
      <c r="DX71" s="202"/>
      <c r="DY71" s="202"/>
      <c r="DZ71" s="202"/>
      <c r="EA71" s="202"/>
      <c r="EB71" s="202"/>
      <c r="EC71" s="202"/>
      <c r="ED71" s="202"/>
      <c r="EE71" s="202"/>
      <c r="EF71" s="202"/>
      <c r="EG71" s="202"/>
      <c r="EH71" s="202"/>
      <c r="EI71" s="202"/>
      <c r="EJ71" s="202"/>
      <c r="EK71" s="202"/>
      <c r="EL71" s="202"/>
      <c r="EM71" s="202"/>
      <c r="EN71" s="202"/>
      <c r="EO71" s="202"/>
      <c r="EP71" s="202"/>
      <c r="EQ71" s="202"/>
      <c r="ER71" s="202"/>
      <c r="ES71" s="202"/>
      <c r="ET71" s="202"/>
      <c r="EU71" s="202"/>
      <c r="EV71" s="202"/>
      <c r="EW71" s="202"/>
      <c r="EX71" s="202"/>
      <c r="EY71" s="202"/>
      <c r="EZ71" s="202"/>
      <c r="FA71" s="202"/>
      <c r="FB71" s="202"/>
      <c r="FC71" s="202"/>
      <c r="FD71" s="202"/>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2"/>
      <c r="GA71" s="202"/>
      <c r="GB71" s="202"/>
      <c r="GC71" s="202"/>
      <c r="GD71" s="202"/>
      <c r="GE71" s="202"/>
      <c r="GF71" s="202"/>
      <c r="GG71" s="202"/>
      <c r="GH71" s="202"/>
      <c r="GI71" s="202"/>
      <c r="GJ71" s="202"/>
      <c r="GK71" s="202"/>
      <c r="GL71" s="202"/>
      <c r="GM71" s="202"/>
      <c r="GN71" s="202"/>
      <c r="GO71" s="202"/>
      <c r="GP71" s="202"/>
      <c r="GQ71" s="202"/>
      <c r="GR71" s="202"/>
      <c r="GS71" s="202"/>
      <c r="GT71" s="202"/>
      <c r="GU71" s="202"/>
      <c r="GV71" s="202"/>
      <c r="GW71" s="202"/>
      <c r="GX71" s="202"/>
      <c r="GY71" s="202"/>
      <c r="GZ71" s="202"/>
      <c r="HA71" s="202"/>
      <c r="HB71" s="202"/>
      <c r="HC71" s="202"/>
      <c r="HD71" s="202"/>
      <c r="HE71" s="202"/>
      <c r="HF71" s="202"/>
      <c r="HG71" s="202"/>
      <c r="HH71" s="202"/>
      <c r="HI71" s="202"/>
      <c r="HJ71" s="202"/>
      <c r="HK71" s="202"/>
      <c r="HL71" s="202"/>
      <c r="HM71" s="202"/>
      <c r="HN71" s="202"/>
      <c r="HO71" s="202"/>
      <c r="HP71" s="202"/>
      <c r="HQ71" s="202"/>
      <c r="HR71" s="202"/>
      <c r="HS71" s="202"/>
      <c r="HT71" s="202"/>
      <c r="HU71" s="202"/>
      <c r="HV71" s="202"/>
      <c r="HW71" s="202"/>
      <c r="HX71" s="202"/>
      <c r="HY71" s="202"/>
      <c r="HZ71" s="202"/>
      <c r="IA71" s="202"/>
      <c r="IB71" s="202"/>
      <c r="IC71" s="202"/>
      <c r="ID71" s="202"/>
      <c r="IE71" s="202"/>
      <c r="IF71" s="202"/>
      <c r="IG71" s="202"/>
      <c r="IH71" s="202"/>
      <c r="II71" s="202"/>
      <c r="IJ71" s="202"/>
      <c r="IK71" s="202"/>
      <c r="IL71" s="202"/>
      <c r="IM71" s="202"/>
      <c r="IN71" s="202"/>
      <c r="IO71" s="202"/>
      <c r="IP71" s="202"/>
      <c r="IQ71" s="202"/>
      <c r="IR71" s="202"/>
      <c r="IS71" s="202"/>
      <c r="IT71" s="202"/>
      <c r="IU71" s="202"/>
      <c r="IV71" s="202"/>
      <c r="IW71" s="202"/>
      <c r="IX71" s="202"/>
      <c r="IY71" s="202"/>
      <c r="IZ71" s="202"/>
      <c r="JA71" s="202"/>
      <c r="JB71" s="202"/>
      <c r="JC71" s="202"/>
      <c r="JD71" s="202"/>
      <c r="JE71" s="202"/>
      <c r="JF71" s="202"/>
      <c r="JG71" s="202"/>
      <c r="JH71" s="202"/>
      <c r="JI71" s="202"/>
    </row>
    <row r="72" spans="1:269" s="203" customFormat="1" ht="30">
      <c r="A72" s="432"/>
      <c r="B72" s="407"/>
      <c r="C72" s="407"/>
      <c r="D72" s="518"/>
      <c r="E72" s="199" t="str">
        <f>'5- Identificación de Riesgos'!D72</f>
        <v>3. Debilidades en los controles de los procedimientos en los procesos de selección.</v>
      </c>
      <c r="F72" s="421"/>
      <c r="G72" s="520"/>
      <c r="H72" s="407"/>
      <c r="I72" s="535"/>
      <c r="J72" s="521"/>
      <c r="K72" s="521"/>
      <c r="L72" s="522"/>
      <c r="M72" s="407"/>
      <c r="N72" s="407"/>
      <c r="O72" s="200"/>
      <c r="P72" s="200"/>
      <c r="Q72" s="201"/>
      <c r="R72" s="202"/>
      <c r="S72" s="202"/>
      <c r="T72" s="202"/>
      <c r="U72" s="202"/>
      <c r="V72" s="202"/>
      <c r="W72" s="202"/>
      <c r="X72" s="202"/>
      <c r="Y72" s="202"/>
      <c r="Z72" s="202"/>
      <c r="AA72" s="202"/>
      <c r="AB72" s="202"/>
      <c r="AC72" s="202"/>
      <c r="AD72" s="202"/>
      <c r="AE72" s="202"/>
      <c r="AF72" s="202"/>
      <c r="AG72" s="202"/>
      <c r="AH72" s="202"/>
      <c r="AI72" s="202"/>
      <c r="AJ72" s="202"/>
      <c r="AK72" s="202"/>
      <c r="AL72" s="202"/>
      <c r="AM72" s="202"/>
      <c r="AN72" s="202"/>
      <c r="AO72" s="202"/>
      <c r="AP72" s="202"/>
      <c r="AQ72" s="202"/>
      <c r="AR72" s="202"/>
      <c r="AS72" s="202"/>
      <c r="AT72" s="202"/>
      <c r="AU72" s="202"/>
      <c r="AV72" s="202"/>
      <c r="AW72" s="202"/>
      <c r="AX72" s="202"/>
      <c r="AY72" s="202"/>
      <c r="AZ72" s="202"/>
      <c r="BA72" s="202"/>
      <c r="BB72" s="202"/>
      <c r="BC72" s="202"/>
      <c r="BD72" s="202"/>
      <c r="BE72" s="202"/>
      <c r="BF72" s="202"/>
      <c r="BG72" s="202"/>
      <c r="BH72" s="202"/>
      <c r="BI72" s="202"/>
      <c r="BJ72" s="202"/>
      <c r="BK72" s="202"/>
      <c r="BL72" s="202"/>
      <c r="BM72" s="202"/>
      <c r="BN72" s="202"/>
      <c r="BO72" s="202"/>
      <c r="BP72" s="202"/>
      <c r="BQ72" s="202"/>
      <c r="BR72" s="202"/>
      <c r="BS72" s="202"/>
      <c r="BT72" s="202"/>
      <c r="BU72" s="202"/>
      <c r="BV72" s="202"/>
      <c r="BW72" s="202"/>
      <c r="BX72" s="202"/>
      <c r="BY72" s="202"/>
      <c r="BZ72" s="202"/>
      <c r="CA72" s="202"/>
      <c r="CB72" s="202"/>
      <c r="CC72" s="202"/>
      <c r="CD72" s="202"/>
      <c r="CE72" s="202"/>
      <c r="CF72" s="202"/>
      <c r="CG72" s="202"/>
      <c r="CH72" s="202"/>
      <c r="CI72" s="202"/>
      <c r="CJ72" s="202"/>
      <c r="CK72" s="202"/>
      <c r="CL72" s="202"/>
      <c r="CM72" s="202"/>
      <c r="CN72" s="202"/>
      <c r="CO72" s="202"/>
      <c r="CP72" s="202"/>
      <c r="CQ72" s="202"/>
      <c r="CR72" s="202"/>
      <c r="CS72" s="202"/>
      <c r="CT72" s="202"/>
      <c r="CU72" s="202"/>
      <c r="CV72" s="202"/>
      <c r="CW72" s="202"/>
      <c r="CX72" s="202"/>
      <c r="CY72" s="202"/>
      <c r="CZ72" s="202"/>
      <c r="DA72" s="202"/>
      <c r="DB72" s="202"/>
      <c r="DC72" s="202"/>
      <c r="DD72" s="202"/>
      <c r="DE72" s="202"/>
      <c r="DF72" s="202"/>
      <c r="DG72" s="202"/>
      <c r="DH72" s="202"/>
      <c r="DI72" s="202"/>
      <c r="DJ72" s="202"/>
      <c r="DK72" s="202"/>
      <c r="DL72" s="202"/>
      <c r="DM72" s="202"/>
      <c r="DN72" s="202"/>
      <c r="DO72" s="202"/>
      <c r="DP72" s="202"/>
      <c r="DQ72" s="202"/>
      <c r="DR72" s="202"/>
      <c r="DS72" s="202"/>
      <c r="DT72" s="202"/>
      <c r="DU72" s="202"/>
      <c r="DV72" s="202"/>
      <c r="DW72" s="202"/>
      <c r="DX72" s="202"/>
      <c r="DY72" s="202"/>
      <c r="DZ72" s="202"/>
      <c r="EA72" s="202"/>
      <c r="EB72" s="202"/>
      <c r="EC72" s="202"/>
      <c r="ED72" s="202"/>
      <c r="EE72" s="202"/>
      <c r="EF72" s="202"/>
      <c r="EG72" s="202"/>
      <c r="EH72" s="202"/>
      <c r="EI72" s="202"/>
      <c r="EJ72" s="202"/>
      <c r="EK72" s="202"/>
      <c r="EL72" s="202"/>
      <c r="EM72" s="202"/>
      <c r="EN72" s="202"/>
      <c r="EO72" s="202"/>
      <c r="EP72" s="202"/>
      <c r="EQ72" s="202"/>
      <c r="ER72" s="202"/>
      <c r="ES72" s="202"/>
      <c r="ET72" s="202"/>
      <c r="EU72" s="202"/>
      <c r="EV72" s="202"/>
      <c r="EW72" s="202"/>
      <c r="EX72" s="202"/>
      <c r="EY72" s="202"/>
      <c r="EZ72" s="202"/>
      <c r="FA72" s="202"/>
      <c r="FB72" s="202"/>
      <c r="FC72" s="202"/>
      <c r="FD72" s="202"/>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2"/>
      <c r="GA72" s="202"/>
      <c r="GB72" s="202"/>
      <c r="GC72" s="202"/>
      <c r="GD72" s="202"/>
      <c r="GE72" s="202"/>
      <c r="GF72" s="202"/>
      <c r="GG72" s="202"/>
      <c r="GH72" s="202"/>
      <c r="GI72" s="202"/>
      <c r="GJ72" s="202"/>
      <c r="GK72" s="202"/>
      <c r="GL72" s="202"/>
      <c r="GM72" s="202"/>
      <c r="GN72" s="202"/>
      <c r="GO72" s="202"/>
      <c r="GP72" s="202"/>
      <c r="GQ72" s="202"/>
      <c r="GR72" s="202"/>
      <c r="GS72" s="202"/>
      <c r="GT72" s="202"/>
      <c r="GU72" s="202"/>
      <c r="GV72" s="202"/>
      <c r="GW72" s="202"/>
      <c r="GX72" s="202"/>
      <c r="GY72" s="202"/>
      <c r="GZ72" s="202"/>
      <c r="HA72" s="202"/>
      <c r="HB72" s="202"/>
      <c r="HC72" s="202"/>
      <c r="HD72" s="202"/>
      <c r="HE72" s="202"/>
      <c r="HF72" s="202"/>
      <c r="HG72" s="202"/>
      <c r="HH72" s="202"/>
      <c r="HI72" s="202"/>
      <c r="HJ72" s="202"/>
      <c r="HK72" s="202"/>
      <c r="HL72" s="202"/>
      <c r="HM72" s="202"/>
      <c r="HN72" s="202"/>
      <c r="HO72" s="202"/>
      <c r="HP72" s="202"/>
      <c r="HQ72" s="202"/>
      <c r="HR72" s="202"/>
      <c r="HS72" s="202"/>
      <c r="HT72" s="202"/>
      <c r="HU72" s="202"/>
      <c r="HV72" s="202"/>
      <c r="HW72" s="202"/>
      <c r="HX72" s="202"/>
      <c r="HY72" s="202"/>
      <c r="HZ72" s="202"/>
      <c r="IA72" s="202"/>
      <c r="IB72" s="202"/>
      <c r="IC72" s="202"/>
      <c r="ID72" s="202"/>
      <c r="IE72" s="202"/>
      <c r="IF72" s="202"/>
      <c r="IG72" s="202"/>
      <c r="IH72" s="202"/>
      <c r="II72" s="202"/>
      <c r="IJ72" s="202"/>
      <c r="IK72" s="202"/>
      <c r="IL72" s="202"/>
      <c r="IM72" s="202"/>
      <c r="IN72" s="202"/>
      <c r="IO72" s="202"/>
      <c r="IP72" s="202"/>
      <c r="IQ72" s="202"/>
      <c r="IR72" s="202"/>
      <c r="IS72" s="202"/>
      <c r="IT72" s="202"/>
      <c r="IU72" s="202"/>
      <c r="IV72" s="202"/>
      <c r="IW72" s="202"/>
      <c r="IX72" s="202"/>
      <c r="IY72" s="202"/>
      <c r="IZ72" s="202"/>
      <c r="JA72" s="202"/>
      <c r="JB72" s="202"/>
      <c r="JC72" s="202"/>
      <c r="JD72" s="202"/>
      <c r="JE72" s="202"/>
      <c r="JF72" s="202"/>
      <c r="JG72" s="202"/>
      <c r="JH72" s="202"/>
      <c r="JI72" s="202"/>
    </row>
    <row r="73" spans="1:269" s="203" customFormat="1">
      <c r="A73" s="432"/>
      <c r="B73" s="407"/>
      <c r="C73" s="407"/>
      <c r="D73" s="518"/>
      <c r="E73" s="199">
        <f>'5- Identificación de Riesgos'!D73</f>
        <v>0</v>
      </c>
      <c r="F73" s="421"/>
      <c r="G73" s="520"/>
      <c r="H73" s="407"/>
      <c r="I73" s="535"/>
      <c r="J73" s="521"/>
      <c r="K73" s="521"/>
      <c r="L73" s="522"/>
      <c r="M73" s="407"/>
      <c r="N73" s="407"/>
      <c r="O73" s="200"/>
      <c r="P73" s="200"/>
      <c r="Q73" s="201"/>
      <c r="R73" s="202"/>
      <c r="S73" s="202"/>
      <c r="T73" s="202"/>
      <c r="U73" s="202"/>
      <c r="V73" s="202"/>
      <c r="W73" s="202"/>
      <c r="X73" s="202"/>
      <c r="Y73" s="202"/>
      <c r="Z73" s="202"/>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2"/>
      <c r="CP73" s="202"/>
      <c r="CQ73" s="202"/>
      <c r="CR73" s="202"/>
      <c r="CS73" s="202"/>
      <c r="CT73" s="202"/>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2"/>
      <c r="EJ73" s="202"/>
      <c r="EK73" s="202"/>
      <c r="EL73" s="202"/>
      <c r="EM73" s="202"/>
      <c r="EN73" s="202"/>
      <c r="EO73" s="202"/>
      <c r="EP73" s="202"/>
      <c r="EQ73" s="202"/>
      <c r="ER73" s="202"/>
      <c r="ES73" s="202"/>
      <c r="ET73" s="202"/>
      <c r="EU73" s="202"/>
      <c r="EV73" s="202"/>
      <c r="EW73" s="202"/>
      <c r="EX73" s="202"/>
      <c r="EY73" s="202"/>
      <c r="EZ73" s="202"/>
      <c r="FA73" s="202"/>
      <c r="FB73" s="202"/>
      <c r="FC73" s="202"/>
      <c r="FD73" s="202"/>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2"/>
      <c r="GA73" s="202"/>
      <c r="GB73" s="202"/>
      <c r="GC73" s="202"/>
      <c r="GD73" s="202"/>
      <c r="GE73" s="202"/>
      <c r="GF73" s="202"/>
      <c r="GG73" s="202"/>
      <c r="GH73" s="202"/>
      <c r="GI73" s="202"/>
      <c r="GJ73" s="202"/>
      <c r="GK73" s="202"/>
      <c r="GL73" s="202"/>
      <c r="GM73" s="202"/>
      <c r="GN73" s="202"/>
      <c r="GO73" s="202"/>
      <c r="GP73" s="202"/>
      <c r="GQ73" s="202"/>
      <c r="GR73" s="202"/>
      <c r="GS73" s="202"/>
      <c r="GT73" s="202"/>
      <c r="GU73" s="202"/>
      <c r="GV73" s="202"/>
      <c r="GW73" s="202"/>
      <c r="GX73" s="202"/>
      <c r="GY73" s="202"/>
      <c r="GZ73" s="202"/>
      <c r="HA73" s="202"/>
      <c r="HB73" s="202"/>
      <c r="HC73" s="202"/>
      <c r="HD73" s="202"/>
      <c r="HE73" s="202"/>
      <c r="HF73" s="202"/>
      <c r="HG73" s="202"/>
      <c r="HH73" s="202"/>
      <c r="HI73" s="202"/>
      <c r="HJ73" s="202"/>
      <c r="HK73" s="202"/>
      <c r="HL73" s="202"/>
      <c r="HM73" s="202"/>
      <c r="HN73" s="202"/>
      <c r="HO73" s="202"/>
      <c r="HP73" s="202"/>
      <c r="HQ73" s="202"/>
      <c r="HR73" s="202"/>
      <c r="HS73" s="202"/>
      <c r="HT73" s="202"/>
      <c r="HU73" s="202"/>
      <c r="HV73" s="202"/>
      <c r="HW73" s="202"/>
      <c r="HX73" s="202"/>
      <c r="HY73" s="202"/>
      <c r="HZ73" s="202"/>
      <c r="IA73" s="202"/>
      <c r="IB73" s="202"/>
      <c r="IC73" s="202"/>
      <c r="ID73" s="202"/>
      <c r="IE73" s="202"/>
      <c r="IF73" s="202"/>
      <c r="IG73" s="202"/>
      <c r="IH73" s="202"/>
      <c r="II73" s="202"/>
      <c r="IJ73" s="202"/>
      <c r="IK73" s="202"/>
      <c r="IL73" s="202"/>
      <c r="IM73" s="202"/>
      <c r="IN73" s="202"/>
      <c r="IO73" s="202"/>
      <c r="IP73" s="202"/>
      <c r="IQ73" s="202"/>
      <c r="IR73" s="202"/>
      <c r="IS73" s="202"/>
      <c r="IT73" s="202"/>
      <c r="IU73" s="202"/>
      <c r="IV73" s="202"/>
      <c r="IW73" s="202"/>
      <c r="IX73" s="202"/>
      <c r="IY73" s="202"/>
      <c r="IZ73" s="202"/>
      <c r="JA73" s="202"/>
      <c r="JB73" s="202"/>
      <c r="JC73" s="202"/>
      <c r="JD73" s="202"/>
      <c r="JE73" s="202"/>
      <c r="JF73" s="202"/>
      <c r="JG73" s="202"/>
      <c r="JH73" s="202"/>
      <c r="JI73" s="202"/>
    </row>
    <row r="74" spans="1:269" s="203" customFormat="1">
      <c r="A74" s="432"/>
      <c r="B74" s="407"/>
      <c r="C74" s="407"/>
      <c r="D74" s="518"/>
      <c r="E74" s="199">
        <f>'5- Identificación de Riesgos'!D74</f>
        <v>0</v>
      </c>
      <c r="F74" s="421"/>
      <c r="G74" s="520"/>
      <c r="H74" s="407"/>
      <c r="I74" s="535"/>
      <c r="J74" s="521"/>
      <c r="K74" s="521"/>
      <c r="L74" s="522"/>
      <c r="M74" s="407"/>
      <c r="N74" s="407"/>
      <c r="O74" s="200"/>
      <c r="P74" s="200"/>
      <c r="Q74" s="201"/>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2"/>
      <c r="AS74" s="202"/>
      <c r="AT74" s="202"/>
      <c r="AU74" s="202"/>
      <c r="AV74" s="202"/>
      <c r="AW74" s="202"/>
      <c r="AX74" s="202"/>
      <c r="AY74" s="202"/>
      <c r="AZ74" s="202"/>
      <c r="BA74" s="202"/>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c r="CC74" s="202"/>
      <c r="CD74" s="202"/>
      <c r="CE74" s="202"/>
      <c r="CF74" s="202"/>
      <c r="CG74" s="202"/>
      <c r="CH74" s="202"/>
      <c r="CI74" s="202"/>
      <c r="CJ74" s="202"/>
      <c r="CK74" s="202"/>
      <c r="CL74" s="202"/>
      <c r="CM74" s="202"/>
      <c r="CN74" s="202"/>
      <c r="CO74" s="202"/>
      <c r="CP74" s="202"/>
      <c r="CQ74" s="202"/>
      <c r="CR74" s="202"/>
      <c r="CS74" s="202"/>
      <c r="CT74" s="202"/>
      <c r="CU74" s="202"/>
      <c r="CV74" s="202"/>
      <c r="CW74" s="202"/>
      <c r="CX74" s="202"/>
      <c r="CY74" s="202"/>
      <c r="CZ74" s="202"/>
      <c r="DA74" s="202"/>
      <c r="DB74" s="202"/>
      <c r="DC74" s="202"/>
      <c r="DD74" s="202"/>
      <c r="DE74" s="202"/>
      <c r="DF74" s="202"/>
      <c r="DG74" s="202"/>
      <c r="DH74" s="202"/>
      <c r="DI74" s="202"/>
      <c r="DJ74" s="202"/>
      <c r="DK74" s="202"/>
      <c r="DL74" s="202"/>
      <c r="DM74" s="202"/>
      <c r="DN74" s="202"/>
      <c r="DO74" s="202"/>
      <c r="DP74" s="202"/>
      <c r="DQ74" s="202"/>
      <c r="DR74" s="202"/>
      <c r="DS74" s="202"/>
      <c r="DT74" s="202"/>
      <c r="DU74" s="202"/>
      <c r="DV74" s="202"/>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2"/>
      <c r="GA74" s="202"/>
      <c r="GB74" s="202"/>
      <c r="GC74" s="202"/>
      <c r="GD74" s="202"/>
      <c r="GE74" s="202"/>
      <c r="GF74" s="202"/>
      <c r="GG74" s="202"/>
      <c r="GH74" s="202"/>
      <c r="GI74" s="202"/>
      <c r="GJ74" s="202"/>
      <c r="GK74" s="202"/>
      <c r="GL74" s="202"/>
      <c r="GM74" s="202"/>
      <c r="GN74" s="202"/>
      <c r="GO74" s="202"/>
      <c r="GP74" s="202"/>
      <c r="GQ74" s="202"/>
      <c r="GR74" s="202"/>
      <c r="GS74" s="202"/>
      <c r="GT74" s="202"/>
      <c r="GU74" s="202"/>
      <c r="GV74" s="202"/>
      <c r="GW74" s="202"/>
      <c r="GX74" s="202"/>
      <c r="GY74" s="202"/>
      <c r="GZ74" s="202"/>
      <c r="HA74" s="202"/>
      <c r="HB74" s="202"/>
      <c r="HC74" s="202"/>
      <c r="HD74" s="202"/>
      <c r="HE74" s="202"/>
      <c r="HF74" s="202"/>
      <c r="HG74" s="202"/>
      <c r="HH74" s="202"/>
      <c r="HI74" s="202"/>
      <c r="HJ74" s="202"/>
      <c r="HK74" s="202"/>
      <c r="HL74" s="202"/>
      <c r="HM74" s="202"/>
      <c r="HN74" s="202"/>
      <c r="HO74" s="202"/>
      <c r="HP74" s="202"/>
      <c r="HQ74" s="202"/>
      <c r="HR74" s="202"/>
      <c r="HS74" s="202"/>
      <c r="HT74" s="202"/>
      <c r="HU74" s="202"/>
      <c r="HV74" s="202"/>
      <c r="HW74" s="202"/>
      <c r="HX74" s="202"/>
      <c r="HY74" s="202"/>
      <c r="HZ74" s="202"/>
      <c r="IA74" s="202"/>
      <c r="IB74" s="202"/>
      <c r="IC74" s="202"/>
      <c r="ID74" s="202"/>
      <c r="IE74" s="202"/>
      <c r="IF74" s="202"/>
      <c r="IG74" s="202"/>
      <c r="IH74" s="202"/>
      <c r="II74" s="202"/>
      <c r="IJ74" s="202"/>
      <c r="IK74" s="202"/>
      <c r="IL74" s="202"/>
      <c r="IM74" s="202"/>
      <c r="IN74" s="202"/>
      <c r="IO74" s="202"/>
      <c r="IP74" s="202"/>
      <c r="IQ74" s="202"/>
      <c r="IR74" s="202"/>
      <c r="IS74" s="202"/>
      <c r="IT74" s="202"/>
      <c r="IU74" s="202"/>
      <c r="IV74" s="202"/>
      <c r="IW74" s="202"/>
      <c r="IX74" s="202"/>
      <c r="IY74" s="202"/>
      <c r="IZ74" s="202"/>
      <c r="JA74" s="202"/>
      <c r="JB74" s="202"/>
      <c r="JC74" s="202"/>
      <c r="JD74" s="202"/>
      <c r="JE74" s="202"/>
      <c r="JF74" s="202"/>
      <c r="JG74" s="202"/>
      <c r="JH74" s="202"/>
      <c r="JI74" s="202"/>
    </row>
    <row r="75" spans="1:269" s="203" customFormat="1">
      <c r="A75" s="432"/>
      <c r="B75" s="407"/>
      <c r="C75" s="407"/>
      <c r="D75" s="518"/>
      <c r="E75" s="199">
        <f>'5- Identificación de Riesgos'!D75</f>
        <v>0</v>
      </c>
      <c r="F75" s="421"/>
      <c r="G75" s="520"/>
      <c r="H75" s="407"/>
      <c r="I75" s="535"/>
      <c r="J75" s="521"/>
      <c r="K75" s="521"/>
      <c r="L75" s="522"/>
      <c r="M75" s="407"/>
      <c r="N75" s="407"/>
      <c r="O75" s="200"/>
      <c r="P75" s="200"/>
      <c r="Q75" s="201"/>
      <c r="R75" s="202"/>
      <c r="S75" s="202"/>
      <c r="T75" s="202"/>
      <c r="U75" s="202"/>
      <c r="V75" s="202"/>
      <c r="W75" s="202"/>
      <c r="X75" s="202"/>
      <c r="Y75" s="202"/>
      <c r="Z75" s="202"/>
      <c r="AA75" s="202"/>
      <c r="AB75" s="202"/>
      <c r="AC75" s="202"/>
      <c r="AD75" s="202"/>
      <c r="AE75" s="202"/>
      <c r="AF75" s="202"/>
      <c r="AG75" s="202"/>
      <c r="AH75" s="202"/>
      <c r="AI75" s="202"/>
      <c r="AJ75" s="202"/>
      <c r="AK75" s="202"/>
      <c r="AL75" s="202"/>
      <c r="AM75" s="202"/>
      <c r="AN75" s="202"/>
      <c r="AO75" s="202"/>
      <c r="AP75" s="202"/>
      <c r="AQ75" s="202"/>
      <c r="AR75" s="202"/>
      <c r="AS75" s="202"/>
      <c r="AT75" s="202"/>
      <c r="AU75" s="202"/>
      <c r="AV75" s="202"/>
      <c r="AW75" s="202"/>
      <c r="AX75" s="202"/>
      <c r="AY75" s="202"/>
      <c r="AZ75" s="202"/>
      <c r="BA75" s="202"/>
      <c r="BB75" s="202"/>
      <c r="BC75" s="202"/>
      <c r="BD75" s="202"/>
      <c r="BE75" s="202"/>
      <c r="BF75" s="202"/>
      <c r="BG75" s="202"/>
      <c r="BH75" s="202"/>
      <c r="BI75" s="202"/>
      <c r="BJ75" s="202"/>
      <c r="BK75" s="202"/>
      <c r="BL75" s="202"/>
      <c r="BM75" s="202"/>
      <c r="BN75" s="202"/>
      <c r="BO75" s="202"/>
      <c r="BP75" s="202"/>
      <c r="BQ75" s="202"/>
      <c r="BR75" s="202"/>
      <c r="BS75" s="202"/>
      <c r="BT75" s="202"/>
      <c r="BU75" s="202"/>
      <c r="BV75" s="202"/>
      <c r="BW75" s="202"/>
      <c r="BX75" s="202"/>
      <c r="BY75" s="202"/>
      <c r="BZ75" s="202"/>
      <c r="CA75" s="202"/>
      <c r="CB75" s="202"/>
      <c r="CC75" s="202"/>
      <c r="CD75" s="202"/>
      <c r="CE75" s="202"/>
      <c r="CF75" s="202"/>
      <c r="CG75" s="202"/>
      <c r="CH75" s="202"/>
      <c r="CI75" s="202"/>
      <c r="CJ75" s="202"/>
      <c r="CK75" s="202"/>
      <c r="CL75" s="202"/>
      <c r="CM75" s="202"/>
      <c r="CN75" s="202"/>
      <c r="CO75" s="202"/>
      <c r="CP75" s="202"/>
      <c r="CQ75" s="202"/>
      <c r="CR75" s="202"/>
      <c r="CS75" s="202"/>
      <c r="CT75" s="202"/>
      <c r="CU75" s="202"/>
      <c r="CV75" s="202"/>
      <c r="CW75" s="202"/>
      <c r="CX75" s="202"/>
      <c r="CY75" s="202"/>
      <c r="CZ75" s="202"/>
      <c r="DA75" s="202"/>
      <c r="DB75" s="202"/>
      <c r="DC75" s="202"/>
      <c r="DD75" s="202"/>
      <c r="DE75" s="202"/>
      <c r="DF75" s="202"/>
      <c r="DG75" s="202"/>
      <c r="DH75" s="202"/>
      <c r="DI75" s="202"/>
      <c r="DJ75" s="202"/>
      <c r="DK75" s="202"/>
      <c r="DL75" s="202"/>
      <c r="DM75" s="202"/>
      <c r="DN75" s="202"/>
      <c r="DO75" s="202"/>
      <c r="DP75" s="202"/>
      <c r="DQ75" s="202"/>
      <c r="DR75" s="202"/>
      <c r="DS75" s="202"/>
      <c r="DT75" s="202"/>
      <c r="DU75" s="202"/>
      <c r="DV75" s="202"/>
      <c r="DW75" s="202"/>
      <c r="DX75" s="202"/>
      <c r="DY75" s="202"/>
      <c r="DZ75" s="202"/>
      <c r="EA75" s="202"/>
      <c r="EB75" s="202"/>
      <c r="EC75" s="202"/>
      <c r="ED75" s="202"/>
      <c r="EE75" s="202"/>
      <c r="EF75" s="202"/>
      <c r="EG75" s="202"/>
      <c r="EH75" s="202"/>
      <c r="EI75" s="202"/>
      <c r="EJ75" s="202"/>
      <c r="EK75" s="202"/>
      <c r="EL75" s="202"/>
      <c r="EM75" s="202"/>
      <c r="EN75" s="202"/>
      <c r="EO75" s="202"/>
      <c r="EP75" s="202"/>
      <c r="EQ75" s="202"/>
      <c r="ER75" s="202"/>
      <c r="ES75" s="202"/>
      <c r="ET75" s="202"/>
      <c r="EU75" s="202"/>
      <c r="EV75" s="202"/>
      <c r="EW75" s="202"/>
      <c r="EX75" s="202"/>
      <c r="EY75" s="202"/>
      <c r="EZ75" s="202"/>
      <c r="FA75" s="202"/>
      <c r="FB75" s="202"/>
      <c r="FC75" s="202"/>
      <c r="FD75" s="202"/>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2"/>
      <c r="GA75" s="202"/>
      <c r="GB75" s="202"/>
      <c r="GC75" s="202"/>
      <c r="GD75" s="202"/>
      <c r="GE75" s="202"/>
      <c r="GF75" s="202"/>
      <c r="GG75" s="202"/>
      <c r="GH75" s="202"/>
      <c r="GI75" s="202"/>
      <c r="GJ75" s="202"/>
      <c r="GK75" s="202"/>
      <c r="GL75" s="202"/>
      <c r="GM75" s="202"/>
      <c r="GN75" s="202"/>
      <c r="GO75" s="202"/>
      <c r="GP75" s="202"/>
      <c r="GQ75" s="202"/>
      <c r="GR75" s="202"/>
      <c r="GS75" s="202"/>
      <c r="GT75" s="202"/>
      <c r="GU75" s="202"/>
      <c r="GV75" s="202"/>
      <c r="GW75" s="202"/>
      <c r="GX75" s="202"/>
      <c r="GY75" s="202"/>
      <c r="GZ75" s="202"/>
      <c r="HA75" s="202"/>
      <c r="HB75" s="202"/>
      <c r="HC75" s="202"/>
      <c r="HD75" s="202"/>
      <c r="HE75" s="202"/>
      <c r="HF75" s="202"/>
      <c r="HG75" s="202"/>
      <c r="HH75" s="202"/>
      <c r="HI75" s="202"/>
      <c r="HJ75" s="202"/>
      <c r="HK75" s="202"/>
      <c r="HL75" s="202"/>
      <c r="HM75" s="202"/>
      <c r="HN75" s="202"/>
      <c r="HO75" s="202"/>
      <c r="HP75" s="202"/>
      <c r="HQ75" s="202"/>
      <c r="HR75" s="202"/>
      <c r="HS75" s="202"/>
      <c r="HT75" s="202"/>
      <c r="HU75" s="202"/>
      <c r="HV75" s="202"/>
      <c r="HW75" s="202"/>
      <c r="HX75" s="202"/>
      <c r="HY75" s="202"/>
      <c r="HZ75" s="202"/>
      <c r="IA75" s="202"/>
      <c r="IB75" s="202"/>
      <c r="IC75" s="202"/>
      <c r="ID75" s="202"/>
      <c r="IE75" s="202"/>
      <c r="IF75" s="202"/>
      <c r="IG75" s="202"/>
      <c r="IH75" s="202"/>
      <c r="II75" s="202"/>
      <c r="IJ75" s="202"/>
      <c r="IK75" s="202"/>
      <c r="IL75" s="202"/>
      <c r="IM75" s="202"/>
      <c r="IN75" s="202"/>
      <c r="IO75" s="202"/>
      <c r="IP75" s="202"/>
      <c r="IQ75" s="202"/>
      <c r="IR75" s="202"/>
      <c r="IS75" s="202"/>
      <c r="IT75" s="202"/>
      <c r="IU75" s="202"/>
      <c r="IV75" s="202"/>
      <c r="IW75" s="202"/>
      <c r="IX75" s="202"/>
      <c r="IY75" s="202"/>
      <c r="IZ75" s="202"/>
      <c r="JA75" s="202"/>
      <c r="JB75" s="202"/>
      <c r="JC75" s="202"/>
      <c r="JD75" s="202"/>
      <c r="JE75" s="202"/>
      <c r="JF75" s="202"/>
      <c r="JG75" s="202"/>
      <c r="JH75" s="202"/>
      <c r="JI75" s="202"/>
    </row>
    <row r="76" spans="1:269" s="203" customFormat="1">
      <c r="A76" s="432"/>
      <c r="B76" s="407"/>
      <c r="C76" s="407"/>
      <c r="D76" s="518"/>
      <c r="E76" s="199">
        <f>'5- Identificación de Riesgos'!D76</f>
        <v>0</v>
      </c>
      <c r="F76" s="421"/>
      <c r="G76" s="520"/>
      <c r="H76" s="407"/>
      <c r="I76" s="535"/>
      <c r="J76" s="521"/>
      <c r="K76" s="521"/>
      <c r="L76" s="522"/>
      <c r="M76" s="407"/>
      <c r="N76" s="407"/>
      <c r="O76" s="200"/>
      <c r="P76" s="200"/>
      <c r="Q76" s="201"/>
      <c r="R76" s="202"/>
      <c r="S76" s="202"/>
      <c r="T76" s="202"/>
      <c r="U76" s="202"/>
      <c r="V76" s="202"/>
      <c r="W76" s="202"/>
      <c r="X76" s="202"/>
      <c r="Y76" s="202"/>
      <c r="Z76" s="202"/>
      <c r="AA76" s="202"/>
      <c r="AB76" s="202"/>
      <c r="AC76" s="202"/>
      <c r="AD76" s="202"/>
      <c r="AE76" s="202"/>
      <c r="AF76" s="202"/>
      <c r="AG76" s="202"/>
      <c r="AH76" s="202"/>
      <c r="AI76" s="202"/>
      <c r="AJ76" s="202"/>
      <c r="AK76" s="202"/>
      <c r="AL76" s="202"/>
      <c r="AM76" s="202"/>
      <c r="AN76" s="202"/>
      <c r="AO76" s="202"/>
      <c r="AP76" s="202"/>
      <c r="AQ76" s="202"/>
      <c r="AR76" s="202"/>
      <c r="AS76" s="202"/>
      <c r="AT76" s="202"/>
      <c r="AU76" s="202"/>
      <c r="AV76" s="202"/>
      <c r="AW76" s="202"/>
      <c r="AX76" s="202"/>
      <c r="AY76" s="202"/>
      <c r="AZ76" s="202"/>
      <c r="BA76" s="202"/>
      <c r="BB76" s="202"/>
      <c r="BC76" s="202"/>
      <c r="BD76" s="202"/>
      <c r="BE76" s="202"/>
      <c r="BF76" s="202"/>
      <c r="BG76" s="202"/>
      <c r="BH76" s="202"/>
      <c r="BI76" s="202"/>
      <c r="BJ76" s="202"/>
      <c r="BK76" s="202"/>
      <c r="BL76" s="202"/>
      <c r="BM76" s="202"/>
      <c r="BN76" s="202"/>
      <c r="BO76" s="202"/>
      <c r="BP76" s="202"/>
      <c r="BQ76" s="202"/>
      <c r="BR76" s="202"/>
      <c r="BS76" s="202"/>
      <c r="BT76" s="202"/>
      <c r="BU76" s="202"/>
      <c r="BV76" s="202"/>
      <c r="BW76" s="202"/>
      <c r="BX76" s="202"/>
      <c r="BY76" s="202"/>
      <c r="BZ76" s="202"/>
      <c r="CA76" s="202"/>
      <c r="CB76" s="202"/>
      <c r="CC76" s="202"/>
      <c r="CD76" s="202"/>
      <c r="CE76" s="202"/>
      <c r="CF76" s="202"/>
      <c r="CG76" s="202"/>
      <c r="CH76" s="202"/>
      <c r="CI76" s="202"/>
      <c r="CJ76" s="202"/>
      <c r="CK76" s="202"/>
      <c r="CL76" s="202"/>
      <c r="CM76" s="202"/>
      <c r="CN76" s="202"/>
      <c r="CO76" s="202"/>
      <c r="CP76" s="202"/>
      <c r="CQ76" s="202"/>
      <c r="CR76" s="202"/>
      <c r="CS76" s="202"/>
      <c r="CT76" s="202"/>
      <c r="CU76" s="202"/>
      <c r="CV76" s="202"/>
      <c r="CW76" s="202"/>
      <c r="CX76" s="202"/>
      <c r="CY76" s="202"/>
      <c r="CZ76" s="202"/>
      <c r="DA76" s="202"/>
      <c r="DB76" s="202"/>
      <c r="DC76" s="202"/>
      <c r="DD76" s="202"/>
      <c r="DE76" s="202"/>
      <c r="DF76" s="202"/>
      <c r="DG76" s="202"/>
      <c r="DH76" s="202"/>
      <c r="DI76" s="202"/>
      <c r="DJ76" s="202"/>
      <c r="DK76" s="202"/>
      <c r="DL76" s="202"/>
      <c r="DM76" s="202"/>
      <c r="DN76" s="202"/>
      <c r="DO76" s="202"/>
      <c r="DP76" s="202"/>
      <c r="DQ76" s="202"/>
      <c r="DR76" s="202"/>
      <c r="DS76" s="202"/>
      <c r="DT76" s="202"/>
      <c r="DU76" s="202"/>
      <c r="DV76" s="202"/>
      <c r="DW76" s="202"/>
      <c r="DX76" s="202"/>
      <c r="DY76" s="202"/>
      <c r="DZ76" s="202"/>
      <c r="EA76" s="202"/>
      <c r="EB76" s="202"/>
      <c r="EC76" s="202"/>
      <c r="ED76" s="202"/>
      <c r="EE76" s="202"/>
      <c r="EF76" s="202"/>
      <c r="EG76" s="202"/>
      <c r="EH76" s="202"/>
      <c r="EI76" s="202"/>
      <c r="EJ76" s="202"/>
      <c r="EK76" s="202"/>
      <c r="EL76" s="202"/>
      <c r="EM76" s="202"/>
      <c r="EN76" s="202"/>
      <c r="EO76" s="202"/>
      <c r="EP76" s="202"/>
      <c r="EQ76" s="202"/>
      <c r="ER76" s="202"/>
      <c r="ES76" s="202"/>
      <c r="ET76" s="202"/>
      <c r="EU76" s="202"/>
      <c r="EV76" s="202"/>
      <c r="EW76" s="202"/>
      <c r="EX76" s="202"/>
      <c r="EY76" s="202"/>
      <c r="EZ76" s="202"/>
      <c r="FA76" s="202"/>
      <c r="FB76" s="202"/>
      <c r="FC76" s="202"/>
      <c r="FD76" s="202"/>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2"/>
      <c r="GA76" s="202"/>
      <c r="GB76" s="202"/>
      <c r="GC76" s="202"/>
      <c r="GD76" s="202"/>
      <c r="GE76" s="202"/>
      <c r="GF76" s="202"/>
      <c r="GG76" s="202"/>
      <c r="GH76" s="202"/>
      <c r="GI76" s="202"/>
      <c r="GJ76" s="202"/>
      <c r="GK76" s="202"/>
      <c r="GL76" s="202"/>
      <c r="GM76" s="202"/>
      <c r="GN76" s="202"/>
      <c r="GO76" s="202"/>
      <c r="GP76" s="202"/>
      <c r="GQ76" s="202"/>
      <c r="GR76" s="202"/>
      <c r="GS76" s="202"/>
      <c r="GT76" s="202"/>
      <c r="GU76" s="202"/>
      <c r="GV76" s="202"/>
      <c r="GW76" s="202"/>
      <c r="GX76" s="202"/>
      <c r="GY76" s="202"/>
      <c r="GZ76" s="202"/>
      <c r="HA76" s="202"/>
      <c r="HB76" s="202"/>
      <c r="HC76" s="202"/>
      <c r="HD76" s="202"/>
      <c r="HE76" s="202"/>
      <c r="HF76" s="202"/>
      <c r="HG76" s="202"/>
      <c r="HH76" s="202"/>
      <c r="HI76" s="202"/>
      <c r="HJ76" s="202"/>
      <c r="HK76" s="202"/>
      <c r="HL76" s="202"/>
      <c r="HM76" s="202"/>
      <c r="HN76" s="202"/>
      <c r="HO76" s="202"/>
      <c r="HP76" s="202"/>
      <c r="HQ76" s="202"/>
      <c r="HR76" s="202"/>
      <c r="HS76" s="202"/>
      <c r="HT76" s="202"/>
      <c r="HU76" s="202"/>
      <c r="HV76" s="202"/>
      <c r="HW76" s="202"/>
      <c r="HX76" s="202"/>
      <c r="HY76" s="202"/>
      <c r="HZ76" s="202"/>
      <c r="IA76" s="202"/>
      <c r="IB76" s="202"/>
      <c r="IC76" s="202"/>
      <c r="ID76" s="202"/>
      <c r="IE76" s="202"/>
      <c r="IF76" s="202"/>
      <c r="IG76" s="202"/>
      <c r="IH76" s="202"/>
      <c r="II76" s="202"/>
      <c r="IJ76" s="202"/>
      <c r="IK76" s="202"/>
      <c r="IL76" s="202"/>
      <c r="IM76" s="202"/>
      <c r="IN76" s="202"/>
      <c r="IO76" s="202"/>
      <c r="IP76" s="202"/>
      <c r="IQ76" s="202"/>
      <c r="IR76" s="202"/>
      <c r="IS76" s="202"/>
      <c r="IT76" s="202"/>
      <c r="IU76" s="202"/>
      <c r="IV76" s="202"/>
      <c r="IW76" s="202"/>
      <c r="IX76" s="202"/>
      <c r="IY76" s="202"/>
      <c r="IZ76" s="202"/>
      <c r="JA76" s="202"/>
      <c r="JB76" s="202"/>
      <c r="JC76" s="202"/>
      <c r="JD76" s="202"/>
      <c r="JE76" s="202"/>
      <c r="JF76" s="202"/>
      <c r="JG76" s="202"/>
      <c r="JH76" s="202"/>
      <c r="JI76" s="202"/>
    </row>
    <row r="77" spans="1:269" s="203" customFormat="1">
      <c r="A77" s="432"/>
      <c r="B77" s="407"/>
      <c r="C77" s="407"/>
      <c r="D77" s="518"/>
      <c r="E77" s="199">
        <f>'5- Identificación de Riesgos'!D77</f>
        <v>0</v>
      </c>
      <c r="F77" s="421"/>
      <c r="G77" s="520"/>
      <c r="H77" s="407"/>
      <c r="I77" s="535"/>
      <c r="J77" s="521"/>
      <c r="K77" s="521"/>
      <c r="L77" s="522"/>
      <c r="M77" s="407"/>
      <c r="N77" s="407"/>
      <c r="O77" s="200"/>
      <c r="P77" s="200"/>
      <c r="Q77" s="201"/>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2"/>
      <c r="AP77" s="202"/>
      <c r="AQ77" s="202"/>
      <c r="AR77" s="202"/>
      <c r="AS77" s="202"/>
      <c r="AT77" s="202"/>
      <c r="AU77" s="202"/>
      <c r="AV77" s="202"/>
      <c r="AW77" s="202"/>
      <c r="AX77" s="202"/>
      <c r="AY77" s="202"/>
      <c r="AZ77" s="202"/>
      <c r="BA77" s="202"/>
      <c r="BB77" s="202"/>
      <c r="BC77" s="202"/>
      <c r="BD77" s="202"/>
      <c r="BE77" s="202"/>
      <c r="BF77" s="202"/>
      <c r="BG77" s="202"/>
      <c r="BH77" s="202"/>
      <c r="BI77" s="202"/>
      <c r="BJ77" s="202"/>
      <c r="BK77" s="202"/>
      <c r="BL77" s="202"/>
      <c r="BM77" s="202"/>
      <c r="BN77" s="202"/>
      <c r="BO77" s="202"/>
      <c r="BP77" s="202"/>
      <c r="BQ77" s="202"/>
      <c r="BR77" s="202"/>
      <c r="BS77" s="202"/>
      <c r="BT77" s="202"/>
      <c r="BU77" s="202"/>
      <c r="BV77" s="202"/>
      <c r="BW77" s="202"/>
      <c r="BX77" s="202"/>
      <c r="BY77" s="202"/>
      <c r="BZ77" s="202"/>
      <c r="CA77" s="202"/>
      <c r="CB77" s="202"/>
      <c r="CC77" s="202"/>
      <c r="CD77" s="202"/>
      <c r="CE77" s="202"/>
      <c r="CF77" s="202"/>
      <c r="CG77" s="202"/>
      <c r="CH77" s="202"/>
      <c r="CI77" s="202"/>
      <c r="CJ77" s="202"/>
      <c r="CK77" s="202"/>
      <c r="CL77" s="202"/>
      <c r="CM77" s="202"/>
      <c r="CN77" s="202"/>
      <c r="CO77" s="202"/>
      <c r="CP77" s="202"/>
      <c r="CQ77" s="202"/>
      <c r="CR77" s="202"/>
      <c r="CS77" s="202"/>
      <c r="CT77" s="202"/>
      <c r="CU77" s="202"/>
      <c r="CV77" s="202"/>
      <c r="CW77" s="202"/>
      <c r="CX77" s="202"/>
      <c r="CY77" s="202"/>
      <c r="CZ77" s="202"/>
      <c r="DA77" s="202"/>
      <c r="DB77" s="202"/>
      <c r="DC77" s="202"/>
      <c r="DD77" s="202"/>
      <c r="DE77" s="202"/>
      <c r="DF77" s="202"/>
      <c r="DG77" s="202"/>
      <c r="DH77" s="202"/>
      <c r="DI77" s="202"/>
      <c r="DJ77" s="202"/>
      <c r="DK77" s="202"/>
      <c r="DL77" s="202"/>
      <c r="DM77" s="202"/>
      <c r="DN77" s="202"/>
      <c r="DO77" s="202"/>
      <c r="DP77" s="202"/>
      <c r="DQ77" s="202"/>
      <c r="DR77" s="202"/>
      <c r="DS77" s="202"/>
      <c r="DT77" s="202"/>
      <c r="DU77" s="202"/>
      <c r="DV77" s="202"/>
      <c r="DW77" s="202"/>
      <c r="DX77" s="202"/>
      <c r="DY77" s="202"/>
      <c r="DZ77" s="202"/>
      <c r="EA77" s="202"/>
      <c r="EB77" s="202"/>
      <c r="EC77" s="202"/>
      <c r="ED77" s="202"/>
      <c r="EE77" s="202"/>
      <c r="EF77" s="202"/>
      <c r="EG77" s="202"/>
      <c r="EH77" s="202"/>
      <c r="EI77" s="202"/>
      <c r="EJ77" s="202"/>
      <c r="EK77" s="202"/>
      <c r="EL77" s="202"/>
      <c r="EM77" s="202"/>
      <c r="EN77" s="202"/>
      <c r="EO77" s="202"/>
      <c r="EP77" s="202"/>
      <c r="EQ77" s="202"/>
      <c r="ER77" s="202"/>
      <c r="ES77" s="202"/>
      <c r="ET77" s="202"/>
      <c r="EU77" s="202"/>
      <c r="EV77" s="202"/>
      <c r="EW77" s="202"/>
      <c r="EX77" s="202"/>
      <c r="EY77" s="202"/>
      <c r="EZ77" s="202"/>
      <c r="FA77" s="202"/>
      <c r="FB77" s="202"/>
      <c r="FC77" s="202"/>
      <c r="FD77" s="202"/>
      <c r="FE77" s="202"/>
      <c r="FF77" s="202"/>
      <c r="FG77" s="202"/>
      <c r="FH77" s="202"/>
      <c r="FI77" s="202"/>
      <c r="FJ77" s="202"/>
      <c r="FK77" s="202"/>
      <c r="FL77" s="202"/>
      <c r="FM77" s="202"/>
      <c r="FN77" s="202"/>
      <c r="FO77" s="202"/>
      <c r="FP77" s="202"/>
      <c r="FQ77" s="202"/>
      <c r="FR77" s="202"/>
      <c r="FS77" s="202"/>
      <c r="FT77" s="202"/>
      <c r="FU77" s="202"/>
      <c r="FV77" s="202"/>
      <c r="FW77" s="202"/>
      <c r="FX77" s="202"/>
      <c r="FY77" s="202"/>
      <c r="FZ77" s="202"/>
      <c r="GA77" s="202"/>
      <c r="GB77" s="202"/>
      <c r="GC77" s="202"/>
      <c r="GD77" s="202"/>
      <c r="GE77" s="202"/>
      <c r="GF77" s="202"/>
      <c r="GG77" s="202"/>
      <c r="GH77" s="202"/>
      <c r="GI77" s="202"/>
      <c r="GJ77" s="202"/>
      <c r="GK77" s="202"/>
      <c r="GL77" s="202"/>
      <c r="GM77" s="202"/>
      <c r="GN77" s="202"/>
      <c r="GO77" s="202"/>
      <c r="GP77" s="202"/>
      <c r="GQ77" s="202"/>
      <c r="GR77" s="202"/>
      <c r="GS77" s="202"/>
      <c r="GT77" s="202"/>
      <c r="GU77" s="202"/>
      <c r="GV77" s="202"/>
      <c r="GW77" s="202"/>
      <c r="GX77" s="202"/>
      <c r="GY77" s="202"/>
      <c r="GZ77" s="202"/>
      <c r="HA77" s="202"/>
      <c r="HB77" s="202"/>
      <c r="HC77" s="202"/>
      <c r="HD77" s="202"/>
      <c r="HE77" s="202"/>
      <c r="HF77" s="202"/>
      <c r="HG77" s="202"/>
      <c r="HH77" s="202"/>
      <c r="HI77" s="202"/>
      <c r="HJ77" s="202"/>
      <c r="HK77" s="202"/>
      <c r="HL77" s="202"/>
      <c r="HM77" s="202"/>
      <c r="HN77" s="202"/>
      <c r="HO77" s="202"/>
      <c r="HP77" s="202"/>
      <c r="HQ77" s="202"/>
      <c r="HR77" s="202"/>
      <c r="HS77" s="202"/>
      <c r="HT77" s="202"/>
      <c r="HU77" s="202"/>
      <c r="HV77" s="202"/>
      <c r="HW77" s="202"/>
      <c r="HX77" s="202"/>
      <c r="HY77" s="202"/>
      <c r="HZ77" s="202"/>
      <c r="IA77" s="202"/>
      <c r="IB77" s="202"/>
      <c r="IC77" s="202"/>
      <c r="ID77" s="202"/>
      <c r="IE77" s="202"/>
      <c r="IF77" s="202"/>
      <c r="IG77" s="202"/>
      <c r="IH77" s="202"/>
      <c r="II77" s="202"/>
      <c r="IJ77" s="202"/>
      <c r="IK77" s="202"/>
      <c r="IL77" s="202"/>
      <c r="IM77" s="202"/>
      <c r="IN77" s="202"/>
      <c r="IO77" s="202"/>
      <c r="IP77" s="202"/>
      <c r="IQ77" s="202"/>
      <c r="IR77" s="202"/>
      <c r="IS77" s="202"/>
      <c r="IT77" s="202"/>
      <c r="IU77" s="202"/>
      <c r="IV77" s="202"/>
      <c r="IW77" s="202"/>
      <c r="IX77" s="202"/>
      <c r="IY77" s="202"/>
      <c r="IZ77" s="202"/>
      <c r="JA77" s="202"/>
      <c r="JB77" s="202"/>
      <c r="JC77" s="202"/>
      <c r="JD77" s="202"/>
      <c r="JE77" s="202"/>
      <c r="JF77" s="202"/>
      <c r="JG77" s="202"/>
      <c r="JH77" s="202"/>
      <c r="JI77" s="202"/>
    </row>
    <row r="78" spans="1:269" s="203" customFormat="1">
      <c r="A78" s="432"/>
      <c r="B78" s="407"/>
      <c r="C78" s="407"/>
      <c r="D78" s="518"/>
      <c r="E78" s="199">
        <f>'5- Identificación de Riesgos'!D78</f>
        <v>0</v>
      </c>
      <c r="F78" s="421"/>
      <c r="G78" s="520"/>
      <c r="H78" s="407"/>
      <c r="I78" s="535"/>
      <c r="J78" s="521"/>
      <c r="K78" s="521"/>
      <c r="L78" s="522"/>
      <c r="M78" s="407"/>
      <c r="N78" s="407"/>
      <c r="O78" s="200"/>
      <c r="P78" s="200"/>
      <c r="Q78" s="201"/>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c r="BA78" s="202"/>
      <c r="BB78" s="202"/>
      <c r="BC78" s="202"/>
      <c r="BD78" s="202"/>
      <c r="BE78" s="202"/>
      <c r="BF78" s="202"/>
      <c r="BG78" s="202"/>
      <c r="BH78" s="202"/>
      <c r="BI78" s="202"/>
      <c r="BJ78" s="202"/>
      <c r="BK78" s="202"/>
      <c r="BL78" s="202"/>
      <c r="BM78" s="202"/>
      <c r="BN78" s="202"/>
      <c r="BO78" s="202"/>
      <c r="BP78" s="202"/>
      <c r="BQ78" s="202"/>
      <c r="BR78" s="202"/>
      <c r="BS78" s="202"/>
      <c r="BT78" s="202"/>
      <c r="BU78" s="202"/>
      <c r="BV78" s="202"/>
      <c r="BW78" s="202"/>
      <c r="BX78" s="202"/>
      <c r="BY78" s="202"/>
      <c r="BZ78" s="202"/>
      <c r="CA78" s="202"/>
      <c r="CB78" s="202"/>
      <c r="CC78" s="202"/>
      <c r="CD78" s="202"/>
      <c r="CE78" s="202"/>
      <c r="CF78" s="202"/>
      <c r="CG78" s="202"/>
      <c r="CH78" s="202"/>
      <c r="CI78" s="202"/>
      <c r="CJ78" s="202"/>
      <c r="CK78" s="202"/>
      <c r="CL78" s="202"/>
      <c r="CM78" s="202"/>
      <c r="CN78" s="202"/>
      <c r="CO78" s="202"/>
      <c r="CP78" s="202"/>
      <c r="CQ78" s="202"/>
      <c r="CR78" s="202"/>
      <c r="CS78" s="202"/>
      <c r="CT78" s="202"/>
      <c r="CU78" s="202"/>
      <c r="CV78" s="202"/>
      <c r="CW78" s="202"/>
      <c r="CX78" s="202"/>
      <c r="CY78" s="202"/>
      <c r="CZ78" s="202"/>
      <c r="DA78" s="202"/>
      <c r="DB78" s="202"/>
      <c r="DC78" s="202"/>
      <c r="DD78" s="202"/>
      <c r="DE78" s="202"/>
      <c r="DF78" s="202"/>
      <c r="DG78" s="202"/>
      <c r="DH78" s="202"/>
      <c r="DI78" s="202"/>
      <c r="DJ78" s="202"/>
      <c r="DK78" s="202"/>
      <c r="DL78" s="202"/>
      <c r="DM78" s="202"/>
      <c r="DN78" s="202"/>
      <c r="DO78" s="202"/>
      <c r="DP78" s="202"/>
      <c r="DQ78" s="202"/>
      <c r="DR78" s="202"/>
      <c r="DS78" s="202"/>
      <c r="DT78" s="202"/>
      <c r="DU78" s="202"/>
      <c r="DV78" s="202"/>
      <c r="DW78" s="202"/>
      <c r="DX78" s="202"/>
      <c r="DY78" s="202"/>
      <c r="DZ78" s="202"/>
      <c r="EA78" s="202"/>
      <c r="EB78" s="202"/>
      <c r="EC78" s="202"/>
      <c r="ED78" s="202"/>
      <c r="EE78" s="202"/>
      <c r="EF78" s="202"/>
      <c r="EG78" s="202"/>
      <c r="EH78" s="202"/>
      <c r="EI78" s="202"/>
      <c r="EJ78" s="202"/>
      <c r="EK78" s="202"/>
      <c r="EL78" s="202"/>
      <c r="EM78" s="202"/>
      <c r="EN78" s="202"/>
      <c r="EO78" s="202"/>
      <c r="EP78" s="202"/>
      <c r="EQ78" s="202"/>
      <c r="ER78" s="202"/>
      <c r="ES78" s="202"/>
      <c r="ET78" s="202"/>
      <c r="EU78" s="202"/>
      <c r="EV78" s="202"/>
      <c r="EW78" s="202"/>
      <c r="EX78" s="202"/>
      <c r="EY78" s="202"/>
      <c r="EZ78" s="202"/>
      <c r="FA78" s="202"/>
      <c r="FB78" s="202"/>
      <c r="FC78" s="202"/>
      <c r="FD78" s="202"/>
      <c r="FE78" s="202"/>
      <c r="FF78" s="202"/>
      <c r="FG78" s="202"/>
      <c r="FH78" s="202"/>
      <c r="FI78" s="202"/>
      <c r="FJ78" s="202"/>
      <c r="FK78" s="202"/>
      <c r="FL78" s="202"/>
      <c r="FM78" s="202"/>
      <c r="FN78" s="202"/>
      <c r="FO78" s="202"/>
      <c r="FP78" s="202"/>
      <c r="FQ78" s="202"/>
      <c r="FR78" s="202"/>
      <c r="FS78" s="202"/>
      <c r="FT78" s="202"/>
      <c r="FU78" s="202"/>
      <c r="FV78" s="202"/>
      <c r="FW78" s="202"/>
      <c r="FX78" s="202"/>
      <c r="FY78" s="202"/>
      <c r="FZ78" s="202"/>
      <c r="GA78" s="202"/>
      <c r="GB78" s="202"/>
      <c r="GC78" s="202"/>
      <c r="GD78" s="202"/>
      <c r="GE78" s="202"/>
      <c r="GF78" s="202"/>
      <c r="GG78" s="202"/>
      <c r="GH78" s="202"/>
      <c r="GI78" s="202"/>
      <c r="GJ78" s="202"/>
      <c r="GK78" s="202"/>
      <c r="GL78" s="202"/>
      <c r="GM78" s="202"/>
      <c r="GN78" s="202"/>
      <c r="GO78" s="202"/>
      <c r="GP78" s="202"/>
      <c r="GQ78" s="202"/>
      <c r="GR78" s="202"/>
      <c r="GS78" s="202"/>
      <c r="GT78" s="202"/>
      <c r="GU78" s="202"/>
      <c r="GV78" s="202"/>
      <c r="GW78" s="202"/>
      <c r="GX78" s="202"/>
      <c r="GY78" s="202"/>
      <c r="GZ78" s="202"/>
      <c r="HA78" s="202"/>
      <c r="HB78" s="202"/>
      <c r="HC78" s="202"/>
      <c r="HD78" s="202"/>
      <c r="HE78" s="202"/>
      <c r="HF78" s="202"/>
      <c r="HG78" s="202"/>
      <c r="HH78" s="202"/>
      <c r="HI78" s="202"/>
      <c r="HJ78" s="202"/>
      <c r="HK78" s="202"/>
      <c r="HL78" s="202"/>
      <c r="HM78" s="202"/>
      <c r="HN78" s="202"/>
      <c r="HO78" s="202"/>
      <c r="HP78" s="202"/>
      <c r="HQ78" s="202"/>
      <c r="HR78" s="202"/>
      <c r="HS78" s="202"/>
      <c r="HT78" s="202"/>
      <c r="HU78" s="202"/>
      <c r="HV78" s="202"/>
      <c r="HW78" s="202"/>
      <c r="HX78" s="202"/>
      <c r="HY78" s="202"/>
      <c r="HZ78" s="202"/>
      <c r="IA78" s="202"/>
      <c r="IB78" s="202"/>
      <c r="IC78" s="202"/>
      <c r="ID78" s="202"/>
      <c r="IE78" s="202"/>
      <c r="IF78" s="202"/>
      <c r="IG78" s="202"/>
      <c r="IH78" s="202"/>
      <c r="II78" s="202"/>
      <c r="IJ78" s="202"/>
      <c r="IK78" s="202"/>
      <c r="IL78" s="202"/>
      <c r="IM78" s="202"/>
      <c r="IN78" s="202"/>
      <c r="IO78" s="202"/>
      <c r="IP78" s="202"/>
      <c r="IQ78" s="202"/>
      <c r="IR78" s="202"/>
      <c r="IS78" s="202"/>
      <c r="IT78" s="202"/>
      <c r="IU78" s="202"/>
      <c r="IV78" s="202"/>
      <c r="IW78" s="202"/>
      <c r="IX78" s="202"/>
      <c r="IY78" s="202"/>
      <c r="IZ78" s="202"/>
      <c r="JA78" s="202"/>
      <c r="JB78" s="202"/>
      <c r="JC78" s="202"/>
      <c r="JD78" s="202"/>
      <c r="JE78" s="202"/>
      <c r="JF78" s="202"/>
      <c r="JG78" s="202"/>
      <c r="JH78" s="202"/>
      <c r="JI78" s="202"/>
    </row>
    <row r="79" spans="1:269" s="203" customFormat="1" ht="15.75" thickBot="1">
      <c r="A79" s="432"/>
      <c r="B79" s="407"/>
      <c r="C79" s="407"/>
      <c r="D79" s="519"/>
      <c r="E79" s="204">
        <f>'5- Identificación de Riesgos'!D79</f>
        <v>0</v>
      </c>
      <c r="F79" s="421"/>
      <c r="G79" s="520"/>
      <c r="H79" s="407"/>
      <c r="I79" s="536"/>
      <c r="J79" s="521"/>
      <c r="K79" s="521"/>
      <c r="L79" s="522"/>
      <c r="M79" s="407"/>
      <c r="N79" s="407"/>
      <c r="O79" s="205"/>
      <c r="P79" s="205"/>
      <c r="Q79" s="206"/>
      <c r="R79" s="202"/>
      <c r="S79" s="202"/>
      <c r="T79" s="202"/>
      <c r="U79" s="202"/>
      <c r="V79" s="202"/>
      <c r="W79" s="202"/>
      <c r="X79" s="202"/>
      <c r="Y79" s="202"/>
      <c r="Z79" s="202"/>
      <c r="AA79" s="202"/>
      <c r="AB79" s="202"/>
      <c r="AC79" s="202"/>
      <c r="AD79" s="202"/>
      <c r="AE79" s="202"/>
      <c r="AF79" s="202"/>
      <c r="AG79" s="202"/>
      <c r="AH79" s="202"/>
      <c r="AI79" s="202"/>
      <c r="AJ79" s="202"/>
      <c r="AK79" s="202"/>
      <c r="AL79" s="202"/>
      <c r="AM79" s="202"/>
      <c r="AN79" s="202"/>
      <c r="AO79" s="202"/>
      <c r="AP79" s="202"/>
      <c r="AQ79" s="202"/>
      <c r="AR79" s="202"/>
      <c r="AS79" s="202"/>
      <c r="AT79" s="202"/>
      <c r="AU79" s="202"/>
      <c r="AV79" s="202"/>
      <c r="AW79" s="202"/>
      <c r="AX79" s="202"/>
      <c r="AY79" s="202"/>
      <c r="AZ79" s="202"/>
      <c r="BA79" s="202"/>
      <c r="BB79" s="202"/>
      <c r="BC79" s="202"/>
      <c r="BD79" s="202"/>
      <c r="BE79" s="202"/>
      <c r="BF79" s="202"/>
      <c r="BG79" s="202"/>
      <c r="BH79" s="202"/>
      <c r="BI79" s="202"/>
      <c r="BJ79" s="202"/>
      <c r="BK79" s="202"/>
      <c r="BL79" s="202"/>
      <c r="BM79" s="202"/>
      <c r="BN79" s="202"/>
      <c r="BO79" s="202"/>
      <c r="BP79" s="202"/>
      <c r="BQ79" s="202"/>
      <c r="BR79" s="202"/>
      <c r="BS79" s="202"/>
      <c r="BT79" s="202"/>
      <c r="BU79" s="202"/>
      <c r="BV79" s="202"/>
      <c r="BW79" s="202"/>
      <c r="BX79" s="202"/>
      <c r="BY79" s="202"/>
      <c r="BZ79" s="202"/>
      <c r="CA79" s="202"/>
      <c r="CB79" s="202"/>
      <c r="CC79" s="202"/>
      <c r="CD79" s="202"/>
      <c r="CE79" s="202"/>
      <c r="CF79" s="202"/>
      <c r="CG79" s="202"/>
      <c r="CH79" s="202"/>
      <c r="CI79" s="202"/>
      <c r="CJ79" s="202"/>
      <c r="CK79" s="202"/>
      <c r="CL79" s="202"/>
      <c r="CM79" s="202"/>
      <c r="CN79" s="202"/>
      <c r="CO79" s="202"/>
      <c r="CP79" s="202"/>
      <c r="CQ79" s="202"/>
      <c r="CR79" s="202"/>
      <c r="CS79" s="202"/>
      <c r="CT79" s="202"/>
      <c r="CU79" s="202"/>
      <c r="CV79" s="202"/>
      <c r="CW79" s="202"/>
      <c r="CX79" s="202"/>
      <c r="CY79" s="202"/>
      <c r="CZ79" s="202"/>
      <c r="DA79" s="202"/>
      <c r="DB79" s="202"/>
      <c r="DC79" s="202"/>
      <c r="DD79" s="202"/>
      <c r="DE79" s="202"/>
      <c r="DF79" s="202"/>
      <c r="DG79" s="202"/>
      <c r="DH79" s="202"/>
      <c r="DI79" s="202"/>
      <c r="DJ79" s="202"/>
      <c r="DK79" s="202"/>
      <c r="DL79" s="202"/>
      <c r="DM79" s="202"/>
      <c r="DN79" s="202"/>
      <c r="DO79" s="202"/>
      <c r="DP79" s="202"/>
      <c r="DQ79" s="202"/>
      <c r="DR79" s="202"/>
      <c r="DS79" s="202"/>
      <c r="DT79" s="202"/>
      <c r="DU79" s="202"/>
      <c r="DV79" s="202"/>
      <c r="DW79" s="202"/>
      <c r="DX79" s="202"/>
      <c r="DY79" s="202"/>
      <c r="DZ79" s="202"/>
      <c r="EA79" s="202"/>
      <c r="EB79" s="202"/>
      <c r="EC79" s="202"/>
      <c r="ED79" s="202"/>
      <c r="EE79" s="202"/>
      <c r="EF79" s="202"/>
      <c r="EG79" s="202"/>
      <c r="EH79" s="202"/>
      <c r="EI79" s="202"/>
      <c r="EJ79" s="202"/>
      <c r="EK79" s="202"/>
      <c r="EL79" s="202"/>
      <c r="EM79" s="202"/>
      <c r="EN79" s="202"/>
      <c r="EO79" s="202"/>
      <c r="EP79" s="202"/>
      <c r="EQ79" s="202"/>
      <c r="ER79" s="202"/>
      <c r="ES79" s="202"/>
      <c r="ET79" s="202"/>
      <c r="EU79" s="202"/>
      <c r="EV79" s="202"/>
      <c r="EW79" s="202"/>
      <c r="EX79" s="202"/>
      <c r="EY79" s="202"/>
      <c r="EZ79" s="202"/>
      <c r="FA79" s="202"/>
      <c r="FB79" s="202"/>
      <c r="FC79" s="202"/>
      <c r="FD79" s="202"/>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2"/>
      <c r="GA79" s="202"/>
      <c r="GB79" s="202"/>
      <c r="GC79" s="202"/>
      <c r="GD79" s="202"/>
      <c r="GE79" s="202"/>
      <c r="GF79" s="202"/>
      <c r="GG79" s="202"/>
      <c r="GH79" s="202"/>
      <c r="GI79" s="202"/>
      <c r="GJ79" s="202"/>
      <c r="GK79" s="202"/>
      <c r="GL79" s="202"/>
      <c r="GM79" s="202"/>
      <c r="GN79" s="202"/>
      <c r="GO79" s="202"/>
      <c r="GP79" s="202"/>
      <c r="GQ79" s="202"/>
      <c r="GR79" s="202"/>
      <c r="GS79" s="202"/>
      <c r="GT79" s="202"/>
      <c r="GU79" s="202"/>
      <c r="GV79" s="202"/>
      <c r="GW79" s="202"/>
      <c r="GX79" s="202"/>
      <c r="GY79" s="202"/>
      <c r="GZ79" s="202"/>
      <c r="HA79" s="202"/>
      <c r="HB79" s="202"/>
      <c r="HC79" s="202"/>
      <c r="HD79" s="202"/>
      <c r="HE79" s="202"/>
      <c r="HF79" s="202"/>
      <c r="HG79" s="202"/>
      <c r="HH79" s="202"/>
      <c r="HI79" s="202"/>
      <c r="HJ79" s="202"/>
      <c r="HK79" s="202"/>
      <c r="HL79" s="202"/>
      <c r="HM79" s="202"/>
      <c r="HN79" s="202"/>
      <c r="HO79" s="202"/>
      <c r="HP79" s="202"/>
      <c r="HQ79" s="202"/>
      <c r="HR79" s="202"/>
      <c r="HS79" s="202"/>
      <c r="HT79" s="202"/>
      <c r="HU79" s="202"/>
      <c r="HV79" s="202"/>
      <c r="HW79" s="202"/>
      <c r="HX79" s="202"/>
      <c r="HY79" s="202"/>
      <c r="HZ79" s="202"/>
      <c r="IA79" s="202"/>
      <c r="IB79" s="202"/>
      <c r="IC79" s="202"/>
      <c r="ID79" s="202"/>
      <c r="IE79" s="202"/>
      <c r="IF79" s="202"/>
      <c r="IG79" s="202"/>
      <c r="IH79" s="202"/>
      <c r="II79" s="202"/>
      <c r="IJ79" s="202"/>
      <c r="IK79" s="202"/>
      <c r="IL79" s="202"/>
      <c r="IM79" s="202"/>
      <c r="IN79" s="202"/>
      <c r="IO79" s="202"/>
      <c r="IP79" s="202"/>
      <c r="IQ79" s="202"/>
      <c r="IR79" s="202"/>
      <c r="IS79" s="202"/>
      <c r="IT79" s="202"/>
      <c r="IU79" s="202"/>
      <c r="IV79" s="202"/>
      <c r="IW79" s="202"/>
      <c r="IX79" s="202"/>
      <c r="IY79" s="202"/>
      <c r="IZ79" s="202"/>
      <c r="JA79" s="202"/>
      <c r="JB79" s="202"/>
      <c r="JC79" s="202"/>
      <c r="JD79" s="202"/>
      <c r="JE79" s="202"/>
      <c r="JF79" s="202"/>
      <c r="JG79" s="202"/>
      <c r="JH79" s="202"/>
      <c r="JI79" s="202"/>
    </row>
    <row r="80" spans="1:269" ht="30">
      <c r="A80" s="432">
        <f>'5- Identificación de Riesgos'!A80</f>
        <v>8</v>
      </c>
      <c r="B80" s="407"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407"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18" t="s">
        <v>313</v>
      </c>
      <c r="E80" s="199" t="str">
        <f>'5- Identificación de Riesgos'!D80</f>
        <v>1. Falta de ética de los servidores públicos (Debilidades en principios y valores)</v>
      </c>
      <c r="F80" s="421" t="str">
        <f>'5- Identificación de Riesgos'!H80</f>
        <v>Muy Baja - 1</v>
      </c>
      <c r="G80" s="407" t="str">
        <f>'5- Identificación de Riesgos'!M80</f>
        <v>Mayor - 4</v>
      </c>
      <c r="H80" s="407" t="str">
        <f>'5- Identificación de Riesgos'!N80</f>
        <v>Alto  - 4</v>
      </c>
      <c r="I80" s="534"/>
      <c r="J80" s="521" t="str">
        <f>'6- Valoración Controles'!T80</f>
        <v>Muy Baja - 1</v>
      </c>
      <c r="K80" s="521" t="str">
        <f>'6- Valoración Controles'!U80</f>
        <v>Mayor - 4</v>
      </c>
      <c r="L80" s="522" t="e">
        <f>AVERAGE(#REF!)</f>
        <v>#REF!</v>
      </c>
      <c r="M80" s="407" t="str">
        <f>'6- Valoración Controles'!V80</f>
        <v>Alto  - 4</v>
      </c>
      <c r="N80" s="407" t="s">
        <v>406</v>
      </c>
      <c r="O80" s="200"/>
      <c r="P80" s="200"/>
      <c r="Q80" s="201"/>
    </row>
    <row r="81" spans="1:17" ht="30">
      <c r="A81" s="432"/>
      <c r="B81" s="407"/>
      <c r="C81" s="407"/>
      <c r="D81" s="518"/>
      <c r="E81" s="199" t="str">
        <f>'5- Identificación de Riesgos'!D81</f>
        <v>2. Falta de ética de terceros interesados  (Debilidades principios y valores)</v>
      </c>
      <c r="F81" s="421"/>
      <c r="G81" s="520"/>
      <c r="H81" s="407"/>
      <c r="I81" s="535"/>
      <c r="J81" s="521"/>
      <c r="K81" s="521"/>
      <c r="L81" s="522"/>
      <c r="M81" s="407"/>
      <c r="N81" s="407"/>
      <c r="O81" s="200"/>
      <c r="P81" s="200"/>
      <c r="Q81" s="201"/>
    </row>
    <row r="82" spans="1:17" ht="30">
      <c r="A82" s="432"/>
      <c r="B82" s="407"/>
      <c r="C82" s="407"/>
      <c r="D82" s="518"/>
      <c r="E82" s="199" t="str">
        <f>'5- Identificación de Riesgos'!D82</f>
        <v>3. Debilidades en los procedimientos de control de proveedores (operador)</v>
      </c>
      <c r="F82" s="421"/>
      <c r="G82" s="520"/>
      <c r="H82" s="407"/>
      <c r="I82" s="535"/>
      <c r="J82" s="521"/>
      <c r="K82" s="521"/>
      <c r="L82" s="522"/>
      <c r="M82" s="407"/>
      <c r="N82" s="407"/>
      <c r="O82" s="200"/>
      <c r="P82" s="200"/>
      <c r="Q82" s="201"/>
    </row>
    <row r="83" spans="1:17">
      <c r="A83" s="432"/>
      <c r="B83" s="407"/>
      <c r="C83" s="407"/>
      <c r="D83" s="518"/>
      <c r="E83" s="199">
        <f>'5- Identificación de Riesgos'!D83</f>
        <v>0</v>
      </c>
      <c r="F83" s="421"/>
      <c r="G83" s="520"/>
      <c r="H83" s="407"/>
      <c r="I83" s="535"/>
      <c r="J83" s="521"/>
      <c r="K83" s="521"/>
      <c r="L83" s="522"/>
      <c r="M83" s="407"/>
      <c r="N83" s="407"/>
      <c r="O83" s="200"/>
      <c r="P83" s="200"/>
      <c r="Q83" s="201"/>
    </row>
    <row r="84" spans="1:17">
      <c r="A84" s="432"/>
      <c r="B84" s="407"/>
      <c r="C84" s="407"/>
      <c r="D84" s="518"/>
      <c r="E84" s="199">
        <f>'5- Identificación de Riesgos'!D84</f>
        <v>0</v>
      </c>
      <c r="F84" s="421"/>
      <c r="G84" s="520"/>
      <c r="H84" s="407"/>
      <c r="I84" s="535"/>
      <c r="J84" s="521"/>
      <c r="K84" s="521"/>
      <c r="L84" s="522"/>
      <c r="M84" s="407"/>
      <c r="N84" s="407"/>
      <c r="O84" s="200"/>
      <c r="P84" s="200"/>
      <c r="Q84" s="201"/>
    </row>
    <row r="85" spans="1:17">
      <c r="A85" s="432"/>
      <c r="B85" s="407"/>
      <c r="C85" s="407"/>
      <c r="D85" s="518"/>
      <c r="E85" s="199">
        <f>'5- Identificación de Riesgos'!D85</f>
        <v>0</v>
      </c>
      <c r="F85" s="421"/>
      <c r="G85" s="520"/>
      <c r="H85" s="407"/>
      <c r="I85" s="535"/>
      <c r="J85" s="521"/>
      <c r="K85" s="521"/>
      <c r="L85" s="522"/>
      <c r="M85" s="407"/>
      <c r="N85" s="407"/>
      <c r="O85" s="200"/>
      <c r="P85" s="200"/>
      <c r="Q85" s="201"/>
    </row>
    <row r="86" spans="1:17">
      <c r="A86" s="432"/>
      <c r="B86" s="407"/>
      <c r="C86" s="407"/>
      <c r="D86" s="518"/>
      <c r="E86" s="199">
        <f>'5- Identificación de Riesgos'!D86</f>
        <v>0</v>
      </c>
      <c r="F86" s="421"/>
      <c r="G86" s="520"/>
      <c r="H86" s="407"/>
      <c r="I86" s="535"/>
      <c r="J86" s="521"/>
      <c r="K86" s="521"/>
      <c r="L86" s="522"/>
      <c r="M86" s="407"/>
      <c r="N86" s="407"/>
      <c r="O86" s="200"/>
      <c r="P86" s="200"/>
      <c r="Q86" s="201"/>
    </row>
    <row r="87" spans="1:17">
      <c r="A87" s="432"/>
      <c r="B87" s="407"/>
      <c r="C87" s="407"/>
      <c r="D87" s="518"/>
      <c r="E87" s="199">
        <f>'5- Identificación de Riesgos'!D87</f>
        <v>0</v>
      </c>
      <c r="F87" s="421"/>
      <c r="G87" s="520"/>
      <c r="H87" s="407"/>
      <c r="I87" s="535"/>
      <c r="J87" s="521"/>
      <c r="K87" s="521"/>
      <c r="L87" s="522"/>
      <c r="M87" s="407"/>
      <c r="N87" s="407"/>
      <c r="O87" s="200"/>
      <c r="P87" s="200"/>
      <c r="Q87" s="201"/>
    </row>
    <row r="88" spans="1:17">
      <c r="A88" s="432"/>
      <c r="B88" s="407"/>
      <c r="C88" s="407"/>
      <c r="D88" s="518"/>
      <c r="E88" s="199">
        <f>'5- Identificación de Riesgos'!D88</f>
        <v>0</v>
      </c>
      <c r="F88" s="421"/>
      <c r="G88" s="520"/>
      <c r="H88" s="407"/>
      <c r="I88" s="535"/>
      <c r="J88" s="521"/>
      <c r="K88" s="521"/>
      <c r="L88" s="522"/>
      <c r="M88" s="407"/>
      <c r="N88" s="407"/>
      <c r="O88" s="200"/>
      <c r="P88" s="200"/>
      <c r="Q88" s="201"/>
    </row>
    <row r="89" spans="1:17" ht="15.75" thickBot="1">
      <c r="A89" s="432"/>
      <c r="B89" s="407"/>
      <c r="C89" s="407"/>
      <c r="D89" s="519"/>
      <c r="E89" s="204">
        <f>'5- Identificación de Riesgos'!D89</f>
        <v>0</v>
      </c>
      <c r="F89" s="421"/>
      <c r="G89" s="520"/>
      <c r="H89" s="407"/>
      <c r="I89" s="536"/>
      <c r="J89" s="521"/>
      <c r="K89" s="521"/>
      <c r="L89" s="522"/>
      <c r="M89" s="407"/>
      <c r="N89" s="407"/>
      <c r="O89" s="205"/>
      <c r="P89" s="205"/>
      <c r="Q89" s="206"/>
    </row>
  </sheetData>
  <mergeCells count="147">
    <mergeCell ref="Q40:Q49"/>
    <mergeCell ref="O10:O19"/>
    <mergeCell ref="P10:P19"/>
    <mergeCell ref="Q10:Q19"/>
    <mergeCell ref="O20:O29"/>
    <mergeCell ref="P20:P29"/>
    <mergeCell ref="Q20:Q29"/>
    <mergeCell ref="O30:O39"/>
    <mergeCell ref="P30:P39"/>
    <mergeCell ref="Q30:Q39"/>
    <mergeCell ref="K80:K89"/>
    <mergeCell ref="L80:L89"/>
    <mergeCell ref="M80:M89"/>
    <mergeCell ref="N80:N89"/>
    <mergeCell ref="A80:A89"/>
    <mergeCell ref="B80:B89"/>
    <mergeCell ref="C80:C89"/>
    <mergeCell ref="D80:D89"/>
    <mergeCell ref="F80:F89"/>
    <mergeCell ref="G80:G89"/>
    <mergeCell ref="H80:H89"/>
    <mergeCell ref="I80:I89"/>
    <mergeCell ref="J80:J8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O40:O49"/>
    <mergeCell ref="P40:P49"/>
    <mergeCell ref="L8:L9"/>
    <mergeCell ref="J8:J9"/>
    <mergeCell ref="H8:H9"/>
    <mergeCell ref="C8:C9"/>
    <mergeCell ref="D8:D9"/>
    <mergeCell ref="B8:B9"/>
    <mergeCell ref="L10:L19"/>
    <mergeCell ref="F30:F39"/>
    <mergeCell ref="I50:I59"/>
    <mergeCell ref="I40:I4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K20:K29"/>
    <mergeCell ref="I10:I19"/>
    <mergeCell ref="I20:I29"/>
    <mergeCell ref="A30:A39"/>
    <mergeCell ref="A10:A19"/>
    <mergeCell ref="B10:B19"/>
    <mergeCell ref="F10:F19"/>
    <mergeCell ref="K8:K9"/>
    <mergeCell ref="B30:B39"/>
    <mergeCell ref="C30:C39"/>
    <mergeCell ref="D30:D39"/>
    <mergeCell ref="B20:B29"/>
    <mergeCell ref="I8:I9"/>
    <mergeCell ref="I30:I3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J60:J69"/>
    <mergeCell ref="K60:K69"/>
    <mergeCell ref="L60:L69"/>
    <mergeCell ref="M60:M69"/>
    <mergeCell ref="N60:N69"/>
    <mergeCell ref="G50:G59"/>
    <mergeCell ref="H50:H59"/>
    <mergeCell ref="J50:J59"/>
    <mergeCell ref="K50:K59"/>
    <mergeCell ref="L50:L59"/>
    <mergeCell ref="I60:I69"/>
    <mergeCell ref="O50:O59"/>
    <mergeCell ref="P50:P59"/>
    <mergeCell ref="Q50:Q59"/>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s>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4" priority="519" operator="containsText" text="Muy baja">
      <formula>NOT(ISERROR(SEARCH("Muy baja",F10)))</formula>
    </cfRule>
    <cfRule type="containsText" dxfId="273" priority="518" operator="containsText" text="Baja">
      <formula>NOT(ISERROR(SEARCH("Baja",F10)))</formula>
    </cfRule>
    <cfRule type="containsText" dxfId="272" priority="516" operator="containsText" text="Alta">
      <formula>NOT(ISERROR(SEARCH("Alta",F10)))</formula>
    </cfRule>
    <cfRule type="containsText" dxfId="271" priority="515" operator="containsText" text="Muy bajo">
      <formula>NOT(ISERROR(SEARCH("Muy bajo",F10)))</formula>
    </cfRule>
    <cfRule type="containsText" dxfId="270" priority="514" operator="containsText" text="Muy Baja'Tabla probabilidad'!">
      <formula>NOT(ISERROR(SEARCH("Muy Baja'Tabla probabilidad'!",F10)))</formula>
    </cfRule>
    <cfRule type="containsText" dxfId="269" priority="513" operator="containsText" text="Muy Baja">
      <formula>NOT(ISERROR(SEARCH("Muy Baja",F10)))</formula>
    </cfRule>
    <cfRule type="containsText" dxfId="268" priority="512" operator="containsText" text="Muy Baja">
      <formula>NOT(ISERROR(SEARCH("Muy Baja",F10)))</formula>
    </cfRule>
    <cfRule type="containsText" dxfId="267" priority="511" operator="containsText" text="Muy Baja">
      <formula>NOT(ISERROR(SEARCH("Muy Baja",F10)))</formula>
    </cfRule>
    <cfRule type="containsText" dxfId="266" priority="510" operator="containsText" text="Baja">
      <formula>NOT(ISERROR(SEARCH("Baja",F10)))</formula>
    </cfRule>
    <cfRule type="containsText" dxfId="265" priority="509" operator="containsText" text="Muy Baja">
      <formula>NOT(ISERROR(SEARCH("Muy Baja",F10)))</formula>
    </cfRule>
    <cfRule type="containsText" dxfId="264" priority="508" operator="containsText" text="Media">
      <formula>NOT(ISERROR(SEARCH("Media",F10)))</formula>
    </cfRule>
    <cfRule type="containsText" dxfId="263" priority="501" operator="containsText" text="Muy Baja">
      <formula>NOT(ISERROR(SEARCH("Muy Baja",F10)))</formula>
    </cfRule>
  </conditionalFormatting>
  <conditionalFormatting sqref="G10 G20 G30 G40 G50 G60 G70 G80">
    <cfRule type="containsText" dxfId="262" priority="496" operator="containsText" text="Mayor">
      <formula>NOT(ISERROR(SEARCH("Mayor",G10)))</formula>
    </cfRule>
    <cfRule type="containsText" dxfId="261" priority="497" operator="containsText" text="Alta">
      <formula>NOT(ISERROR(SEARCH("Alta",G10)))</formula>
    </cfRule>
    <cfRule type="containsText" dxfId="260" priority="498" operator="containsText" text="Moderado">
      <formula>NOT(ISERROR(SEARCH("Moderado",G10)))</formula>
    </cfRule>
    <cfRule type="containsText" dxfId="259" priority="499" operator="containsText" text="Menor">
      <formula>NOT(ISERROR(SEARCH("Menor",G10)))</formula>
    </cfRule>
    <cfRule type="containsText" dxfId="258" priority="500" operator="containsText" text="Leve">
      <formula>NOT(ISERROR(SEARCH("Leve",G10)))</formula>
    </cfRule>
    <cfRule type="containsText" dxfId="257" priority="495" operator="containsText" text="Catastrófico">
      <formula>NOT(ISERROR(SEARCH("Catastrófico",G10)))</formula>
    </cfRule>
  </conditionalFormatting>
  <conditionalFormatting sqref="H10:I10 H20:I20 H30:I30 H40:I40 H50:I50 H60:I60 H70:I70 H80:I80">
    <cfRule type="containsText" dxfId="256" priority="494" operator="containsText" text="Extremo">
      <formula>NOT(ISERROR(SEARCH("Extremo",H10)))</formula>
    </cfRule>
    <cfRule type="containsText" dxfId="255" priority="493" operator="containsText" text="Moderado">
      <formula>NOT(ISERROR(SEARCH("Moderado",H10)))</formula>
    </cfRule>
    <cfRule type="containsText" dxfId="254" priority="492" operator="containsText" text="Bajo">
      <formula>NOT(ISERROR(SEARCH("Bajo",H10)))</formula>
    </cfRule>
    <cfRule type="containsText" dxfId="253" priority="491" operator="containsText" text="Alto">
      <formula>NOT(ISERROR(SEARCH("Alto",H10)))</formula>
    </cfRule>
  </conditionalFormatting>
  <conditionalFormatting sqref="H10:I10 H20:I20 H30:I30 H40:I40">
    <cfRule type="containsText" dxfId="252" priority="490" operator="containsText" text="Extremo">
      <formula>NOT(ISERROR(SEARCH("Extremo",H10)))</formula>
    </cfRule>
  </conditionalFormatting>
  <conditionalFormatting sqref="H50:I50">
    <cfRule type="containsText" dxfId="251" priority="180" operator="containsText" text="Extremo">
      <formula>NOT(ISERROR(SEARCH("Extremo",H50)))</formula>
    </cfRule>
  </conditionalFormatting>
  <conditionalFormatting sqref="H60:I60 H70:I70 H80:I80">
    <cfRule type="containsText" dxfId="250" priority="169" operator="containsText" text="Extremo">
      <formula>NOT(ISERROR(SEARCH("Extremo",H60)))</formula>
    </cfRule>
  </conditionalFormatting>
  <conditionalFormatting sqref="J10:J89">
    <cfRule type="containsText" dxfId="249" priority="463" operator="containsText" text="Muy Baja">
      <formula>NOT(ISERROR(SEARCH("Muy Baja",J10)))</formula>
    </cfRule>
    <cfRule type="containsText" dxfId="248" priority="462" operator="containsText" text="Baja">
      <formula>NOT(ISERROR(SEARCH("Baja",J10)))</formula>
    </cfRule>
    <cfRule type="containsText" dxfId="247" priority="461" operator="containsText" text="Media">
      <formula>NOT(ISERROR(SEARCH("Media",J10)))</formula>
    </cfRule>
    <cfRule type="containsText" dxfId="246" priority="460" operator="containsText" text="Alta">
      <formula>NOT(ISERROR(SEARCH("Alta",J10)))</formula>
    </cfRule>
    <cfRule type="containsText" dxfId="245" priority="459" operator="containsText" text="Muy Alta">
      <formula>NOT(ISERROR(SEARCH("Muy Alta",J10)))</formula>
    </cfRule>
    <cfRule type="containsText" dxfId="244" priority="109" operator="containsText" text="Muy Baja">
      <formula>NOT(ISERROR(SEARCH("Muy Baja",J10)))</formula>
    </cfRule>
  </conditionalFormatting>
  <conditionalFormatting sqref="K10:K89">
    <cfRule type="containsText" dxfId="243" priority="45" operator="containsText" text="Moderado">
      <formula>NOT(ISERROR(SEARCH("Moderado",K10)))</formula>
    </cfRule>
    <cfRule type="containsText" dxfId="242" priority="46" operator="containsText" text="Menor">
      <formula>NOT(ISERROR(SEARCH("Menor",K10)))</formula>
    </cfRule>
    <cfRule type="containsText" dxfId="241" priority="47" operator="containsText" text="Leve">
      <formula>NOT(ISERROR(SEARCH("Leve",K10)))</formula>
    </cfRule>
    <cfRule type="containsText" dxfId="240" priority="48" operator="containsText" text="Mayor">
      <formula>NOT(ISERROR(SEARCH("Mayor",K10)))</formula>
    </cfRule>
    <cfRule type="containsText" dxfId="239" priority="44" operator="containsText" text="Catastrófico">
      <formula>NOT(ISERROR(SEARCH("Catastrófico",K10)))</formula>
    </cfRule>
  </conditionalFormatting>
  <conditionalFormatting sqref="M10 M20 M30 M40 M50 M60 M70 M80">
    <cfRule type="containsText" dxfId="238" priority="472" operator="containsText" text="Alto">
      <formula>NOT(ISERROR(SEARCH("Alto",M10)))</formula>
    </cfRule>
    <cfRule type="containsText" dxfId="237" priority="471" operator="containsText" text="Baja">
      <formula>NOT(ISERROR(SEARCH("Baja",M10)))</formula>
    </cfRule>
    <cfRule type="containsText" dxfId="236" priority="470" operator="containsText" text="Extremo">
      <formula>NOT(ISERROR(SEARCH("Extremo",M10)))</formula>
    </cfRule>
    <cfRule type="containsText" dxfId="235" priority="469" operator="containsText" text="Moderado">
      <formula>NOT(ISERROR(SEARCH("Moderado",M10)))</formula>
    </cfRule>
    <cfRule type="containsText" dxfId="234" priority="468" operator="containsText" text="Bajo">
      <formula>NOT(ISERROR(SEARCH("Bajo",M10)))</formula>
    </cfRule>
    <cfRule type="containsText" dxfId="233" priority="467" operator="containsText" text="Menor">
      <formula>NOT(ISERROR(SEARCH("Menor",M10)))</formula>
    </cfRule>
    <cfRule type="containsText" dxfId="232" priority="466" operator="containsText" text="Moderado">
      <formula>NOT(ISERROR(SEARCH("Moderado",M10)))</formula>
    </cfRule>
    <cfRule type="containsText" dxfId="231" priority="465" operator="containsText" text="Alto">
      <formula>NOT(ISERROR(SEARCH("Alto",M10)))</formula>
    </cfRule>
    <cfRule type="containsText" dxfId="230" priority="464" operator="containsText" text="Extremo">
      <formula>NOT(ISERROR(SEARCH("Extremo",M10)))</formula>
    </cfRule>
  </conditionalFormatting>
  <dataValidations count="1">
    <dataValidation type="list" allowBlank="1" showInputMessage="1" showErrorMessage="1" sqref="D10:D8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37" sqref="C37:E37"/>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51" t="s">
        <v>407</v>
      </c>
      <c r="C2" s="551"/>
      <c r="D2" s="551"/>
      <c r="E2" s="551"/>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408</v>
      </c>
      <c r="D4" s="63"/>
      <c r="E4" s="63" t="s">
        <v>409</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410</v>
      </c>
      <c r="D5" s="63"/>
      <c r="E5" s="65" t="s">
        <v>411</v>
      </c>
      <c r="F5" s="63" t="s">
        <v>409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412</v>
      </c>
      <c r="C6" s="107" t="s">
        <v>413</v>
      </c>
      <c r="D6" s="67">
        <v>0.04</v>
      </c>
      <c r="E6" s="68" t="s">
        <v>414</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415</v>
      </c>
      <c r="C7" s="107" t="s">
        <v>416</v>
      </c>
      <c r="D7" s="67">
        <v>0.09</v>
      </c>
      <c r="E7" s="68" t="s">
        <v>417</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418</v>
      </c>
      <c r="C8" s="107" t="s">
        <v>419</v>
      </c>
      <c r="D8" s="67">
        <v>0.28999999999999998</v>
      </c>
      <c r="E8" s="68" t="s">
        <v>420</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421</v>
      </c>
      <c r="C9" s="107" t="s">
        <v>422</v>
      </c>
      <c r="D9" s="67">
        <v>0.49</v>
      </c>
      <c r="E9" s="68" t="s">
        <v>423</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424</v>
      </c>
      <c r="C10" s="107" t="s">
        <v>425</v>
      </c>
      <c r="D10" s="67">
        <v>1</v>
      </c>
      <c r="E10" s="68" t="s">
        <v>426</v>
      </c>
      <c r="F10" s="69">
        <v>5</v>
      </c>
      <c r="G10" s="2"/>
      <c r="H10" s="2"/>
      <c r="I10" s="90" t="s">
        <v>427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2" t="s">
        <v>428</v>
      </c>
      <c r="C14" s="552"/>
      <c r="D14" s="552"/>
      <c r="E14" s="552"/>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50" t="s">
        <v>295</v>
      </c>
      <c r="D16" s="550"/>
      <c r="E16" s="550"/>
      <c r="F16" s="99"/>
      <c r="G16" s="75"/>
      <c r="H16" s="75"/>
      <c r="I16" s="91" t="s">
        <v>290</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429</v>
      </c>
      <c r="C17" s="548" t="s">
        <v>304</v>
      </c>
      <c r="D17" s="548"/>
      <c r="E17" s="548"/>
      <c r="F17" s="100">
        <v>1</v>
      </c>
      <c r="G17" s="75"/>
      <c r="H17" s="75"/>
      <c r="I17" s="90" t="s">
        <v>295</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430</v>
      </c>
      <c r="C18" s="548" t="s">
        <v>431</v>
      </c>
      <c r="D18" s="548"/>
      <c r="E18" s="548"/>
      <c r="F18" s="100">
        <v>2</v>
      </c>
      <c r="G18" s="75"/>
      <c r="H18" s="75"/>
      <c r="I18" s="90" t="s">
        <v>432</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433</v>
      </c>
      <c r="C19" s="548" t="s">
        <v>296</v>
      </c>
      <c r="D19" s="548"/>
      <c r="E19" s="548"/>
      <c r="F19" s="100">
        <v>3</v>
      </c>
      <c r="G19" s="75"/>
      <c r="H19" s="75"/>
      <c r="I19" s="90" t="s">
        <v>313</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434</v>
      </c>
      <c r="C20" s="548" t="s">
        <v>324</v>
      </c>
      <c r="D20" s="548"/>
      <c r="E20" s="548"/>
      <c r="F20" s="100">
        <v>4</v>
      </c>
      <c r="G20" s="75"/>
      <c r="H20" s="75"/>
      <c r="I20" s="90" t="s">
        <v>435</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436</v>
      </c>
      <c r="C21" s="548" t="s">
        <v>437</v>
      </c>
      <c r="D21" s="548"/>
      <c r="E21" s="548"/>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49" t="s">
        <v>432</v>
      </c>
      <c r="D24" s="549"/>
      <c r="E24" s="549"/>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429</v>
      </c>
      <c r="C25" s="548" t="s">
        <v>438</v>
      </c>
      <c r="D25" s="548"/>
      <c r="E25" s="548"/>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430</v>
      </c>
      <c r="C26" s="548" t="s">
        <v>439</v>
      </c>
      <c r="D26" s="548"/>
      <c r="E26" s="548"/>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433</v>
      </c>
      <c r="C27" s="548" t="s">
        <v>440</v>
      </c>
      <c r="D27" s="548"/>
      <c r="E27" s="548"/>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434</v>
      </c>
      <c r="C28" s="548" t="s">
        <v>441</v>
      </c>
      <c r="D28" s="548"/>
      <c r="E28" s="548"/>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436</v>
      </c>
      <c r="C29" s="548" t="s">
        <v>442</v>
      </c>
      <c r="D29" s="548"/>
      <c r="E29" s="548"/>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50" t="s">
        <v>313</v>
      </c>
      <c r="D32" s="550"/>
      <c r="E32" s="550"/>
      <c r="F32" s="84"/>
      <c r="I32" s="83"/>
      <c r="J32" s="83"/>
      <c r="K32" s="83"/>
      <c r="L32" s="83"/>
      <c r="M32" s="83"/>
      <c r="N32" s="83"/>
      <c r="O32" s="83"/>
      <c r="P32" s="83"/>
      <c r="Q32" s="83"/>
      <c r="R32" s="83"/>
      <c r="S32" s="83"/>
    </row>
    <row r="33" spans="2:19" s="75" customFormat="1" ht="20.25">
      <c r="B33" s="66" t="s">
        <v>429</v>
      </c>
      <c r="C33" s="548" t="s">
        <v>314</v>
      </c>
      <c r="D33" s="548"/>
      <c r="E33" s="548"/>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430</v>
      </c>
      <c r="C34" s="548" t="s">
        <v>443</v>
      </c>
      <c r="D34" s="548"/>
      <c r="E34" s="548"/>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433</v>
      </c>
      <c r="C35" s="548" t="s">
        <v>444</v>
      </c>
      <c r="D35" s="548"/>
      <c r="E35" s="548"/>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434</v>
      </c>
      <c r="C36" s="548" t="s">
        <v>445</v>
      </c>
      <c r="D36" s="548"/>
      <c r="E36" s="548"/>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436</v>
      </c>
      <c r="C37" s="548" t="s">
        <v>446</v>
      </c>
      <c r="D37" s="548"/>
      <c r="E37" s="548"/>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50" t="s">
        <v>435</v>
      </c>
      <c r="D40" s="550"/>
      <c r="E40" s="550"/>
      <c r="F40" s="84"/>
    </row>
    <row r="41" spans="2:19" s="75" customFormat="1" ht="20.25">
      <c r="B41" s="102" t="s">
        <v>429</v>
      </c>
      <c r="C41" s="548" t="s">
        <v>447</v>
      </c>
      <c r="D41" s="548"/>
      <c r="E41" s="548"/>
      <c r="F41" s="101">
        <v>1</v>
      </c>
    </row>
    <row r="42" spans="2:19" s="75" customFormat="1" ht="20.25">
      <c r="B42" s="103" t="s">
        <v>430</v>
      </c>
      <c r="C42" s="548" t="s">
        <v>448</v>
      </c>
      <c r="D42" s="548"/>
      <c r="E42" s="548"/>
      <c r="F42" s="101">
        <v>2</v>
      </c>
    </row>
    <row r="43" spans="2:19" s="75" customFormat="1" ht="20.25">
      <c r="B43" s="104" t="s">
        <v>433</v>
      </c>
      <c r="C43" s="548" t="s">
        <v>449</v>
      </c>
      <c r="D43" s="548"/>
      <c r="E43" s="548"/>
      <c r="F43" s="101">
        <v>3</v>
      </c>
    </row>
    <row r="44" spans="2:19" s="75" customFormat="1" ht="20.25">
      <c r="B44" s="105" t="s">
        <v>434</v>
      </c>
      <c r="C44" s="548" t="s">
        <v>450</v>
      </c>
      <c r="D44" s="548"/>
      <c r="E44" s="548"/>
      <c r="F44" s="101">
        <v>4</v>
      </c>
    </row>
    <row r="45" spans="2:19" s="75" customFormat="1" ht="20.25">
      <c r="B45" s="106" t="s">
        <v>436</v>
      </c>
      <c r="C45" s="548" t="s">
        <v>451</v>
      </c>
      <c r="D45" s="548"/>
      <c r="E45" s="548"/>
      <c r="F45" s="101">
        <v>5</v>
      </c>
    </row>
    <row r="46" spans="2:19" s="75" customFormat="1" ht="20.25">
      <c r="B46" s="83"/>
      <c r="C46" s="83" t="s">
        <v>452</v>
      </c>
      <c r="D46" s="83"/>
      <c r="F46" s="84"/>
    </row>
    <row r="47" spans="2:19" s="75" customFormat="1" ht="20.25">
      <c r="B47" s="83"/>
      <c r="C47" s="83"/>
      <c r="D47" s="83"/>
      <c r="F47" s="84"/>
    </row>
    <row r="48" spans="2:19" s="75" customFormat="1" ht="20.25">
      <c r="B48" s="76"/>
      <c r="C48" s="549" t="s">
        <v>453</v>
      </c>
      <c r="D48" s="549"/>
      <c r="E48" s="549"/>
      <c r="F48" s="84"/>
    </row>
    <row r="49" spans="2:6" s="75" customFormat="1" ht="20.25" customHeight="1">
      <c r="B49" s="78" t="s">
        <v>429</v>
      </c>
      <c r="C49" s="545" t="s">
        <v>454</v>
      </c>
      <c r="D49" s="546"/>
      <c r="E49" s="547"/>
      <c r="F49" s="69">
        <v>1</v>
      </c>
    </row>
    <row r="50" spans="2:6" s="75" customFormat="1" ht="20.25" customHeight="1">
      <c r="B50" s="79" t="s">
        <v>430</v>
      </c>
      <c r="C50" s="545" t="s">
        <v>455</v>
      </c>
      <c r="D50" s="546"/>
      <c r="E50" s="547"/>
      <c r="F50" s="69">
        <v>2</v>
      </c>
    </row>
    <row r="51" spans="2:6" s="75" customFormat="1" ht="20.25" customHeight="1">
      <c r="B51" s="80" t="s">
        <v>433</v>
      </c>
      <c r="C51" s="545" t="s">
        <v>456</v>
      </c>
      <c r="D51" s="546"/>
      <c r="E51" s="547"/>
      <c r="F51" s="69">
        <v>3</v>
      </c>
    </row>
    <row r="52" spans="2:6" s="75" customFormat="1" ht="20.25" customHeight="1">
      <c r="B52" s="81" t="s">
        <v>434</v>
      </c>
      <c r="C52" s="545" t="s">
        <v>457</v>
      </c>
      <c r="D52" s="546"/>
      <c r="E52" s="547"/>
      <c r="F52" s="69">
        <v>4</v>
      </c>
    </row>
    <row r="53" spans="2:6" s="75" customFormat="1" ht="20.25" customHeight="1">
      <c r="B53" s="82" t="s">
        <v>436</v>
      </c>
      <c r="C53" s="545" t="s">
        <v>458</v>
      </c>
      <c r="D53" s="546"/>
      <c r="E53" s="547"/>
      <c r="F53" s="69">
        <v>5</v>
      </c>
    </row>
    <row r="54" spans="2:6" s="75" customFormat="1" ht="20.25">
      <c r="B54" s="83"/>
      <c r="C54" s="83"/>
      <c r="D54" s="83"/>
      <c r="E54" s="83"/>
      <c r="F54" s="84"/>
    </row>
    <row r="55" spans="2:6" s="75" customFormat="1" ht="20.25"/>
    <row r="56" spans="2:6" s="75" customFormat="1" ht="20.25" customHeight="1">
      <c r="B56" s="76"/>
      <c r="C56" s="93" t="s">
        <v>427</v>
      </c>
      <c r="D56" s="93"/>
      <c r="E56" s="93"/>
      <c r="F56" s="84"/>
    </row>
    <row r="57" spans="2:6" s="75" customFormat="1" ht="20.25" customHeight="1">
      <c r="B57" s="78" t="s">
        <v>429</v>
      </c>
      <c r="C57" s="542" t="s">
        <v>459</v>
      </c>
      <c r="D57" s="543"/>
      <c r="E57" s="544"/>
      <c r="F57" s="69">
        <v>1</v>
      </c>
    </row>
    <row r="58" spans="2:6" s="75" customFormat="1" ht="20.25" customHeight="1">
      <c r="B58" s="79" t="s">
        <v>430</v>
      </c>
      <c r="C58" s="542" t="s">
        <v>460</v>
      </c>
      <c r="D58" s="543"/>
      <c r="E58" s="544"/>
      <c r="F58" s="69">
        <v>2</v>
      </c>
    </row>
    <row r="59" spans="2:6" s="75" customFormat="1" ht="20.25" customHeight="1">
      <c r="B59" s="80" t="s">
        <v>433</v>
      </c>
      <c r="C59" s="542" t="s">
        <v>461</v>
      </c>
      <c r="D59" s="543"/>
      <c r="E59" s="544"/>
      <c r="F59" s="69">
        <v>3</v>
      </c>
    </row>
    <row r="60" spans="2:6" s="75" customFormat="1" ht="20.25" customHeight="1">
      <c r="B60" s="81" t="s">
        <v>434</v>
      </c>
      <c r="C60" s="542" t="s">
        <v>462</v>
      </c>
      <c r="D60" s="543"/>
      <c r="E60" s="544"/>
      <c r="F60" s="69">
        <v>4</v>
      </c>
    </row>
    <row r="61" spans="2:6" s="75" customFormat="1" ht="20.25" customHeight="1">
      <c r="B61" s="82" t="s">
        <v>436</v>
      </c>
      <c r="C61" s="542" t="s">
        <v>463</v>
      </c>
      <c r="D61" s="543"/>
      <c r="E61" s="544"/>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E10" sqref="E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55" t="s">
        <v>464</v>
      </c>
      <c r="C4" s="556"/>
      <c r="D4" s="556"/>
      <c r="E4" s="557" t="s">
        <v>465</v>
      </c>
      <c r="F4" s="557"/>
      <c r="G4" s="557"/>
      <c r="H4" s="557"/>
      <c r="I4" s="558"/>
      <c r="Q4" s="559" t="s">
        <v>466</v>
      </c>
      <c r="R4" s="559"/>
    </row>
    <row r="5" spans="2:19">
      <c r="B5" s="555"/>
      <c r="C5" s="556"/>
      <c r="D5" s="556"/>
      <c r="E5" s="557"/>
      <c r="F5" s="557"/>
      <c r="G5" s="557"/>
      <c r="H5" s="557"/>
      <c r="I5" s="558"/>
      <c r="Q5" s="559"/>
      <c r="R5" s="559"/>
    </row>
    <row r="6" spans="2:19">
      <c r="B6" s="555"/>
      <c r="C6" s="556"/>
      <c r="D6" s="556"/>
      <c r="E6" s="557"/>
      <c r="F6" s="557"/>
      <c r="G6" s="557"/>
      <c r="H6" s="557"/>
      <c r="I6" s="558"/>
      <c r="Q6" s="559"/>
      <c r="R6" s="559"/>
    </row>
    <row r="7" spans="2:19" ht="15.75" thickBot="1">
      <c r="B7" s="111"/>
      <c r="I7" s="112"/>
    </row>
    <row r="8" spans="2:19" ht="62.25" customHeight="1" thickBot="1">
      <c r="B8" s="560" t="s">
        <v>409</v>
      </c>
      <c r="C8" s="561"/>
      <c r="D8" s="55" t="s">
        <v>467</v>
      </c>
      <c r="E8" s="56">
        <v>5</v>
      </c>
      <c r="F8" s="56">
        <v>10</v>
      </c>
      <c r="G8" s="56">
        <v>15</v>
      </c>
      <c r="H8" s="56">
        <v>20</v>
      </c>
      <c r="I8" s="113">
        <v>25</v>
      </c>
      <c r="K8" s="562" t="s">
        <v>468</v>
      </c>
      <c r="L8" s="563"/>
      <c r="M8" s="563"/>
      <c r="N8" s="563"/>
      <c r="O8" s="563"/>
      <c r="P8" s="564"/>
      <c r="Q8" s="565" t="s">
        <v>469</v>
      </c>
      <c r="R8" s="565"/>
      <c r="S8" s="17" t="s">
        <v>470</v>
      </c>
    </row>
    <row r="9" spans="2:19" ht="62.25" customHeight="1" thickBot="1">
      <c r="B9" s="560"/>
      <c r="C9" s="561"/>
      <c r="D9" s="55" t="s">
        <v>471</v>
      </c>
      <c r="E9" s="57">
        <v>4</v>
      </c>
      <c r="F9" s="57">
        <v>8</v>
      </c>
      <c r="G9" s="56">
        <v>12</v>
      </c>
      <c r="H9" s="56">
        <v>16</v>
      </c>
      <c r="I9" s="113">
        <v>20</v>
      </c>
      <c r="K9" s="566" t="s">
        <v>472</v>
      </c>
      <c r="L9" s="567"/>
      <c r="M9" s="567"/>
      <c r="N9" s="567"/>
      <c r="O9" s="567"/>
      <c r="P9" s="567"/>
      <c r="Q9" s="568" t="s">
        <v>473</v>
      </c>
      <c r="R9" s="569"/>
      <c r="S9" s="17" t="s">
        <v>406</v>
      </c>
    </row>
    <row r="10" spans="2:19" ht="62.25" customHeight="1" thickBot="1">
      <c r="B10" s="560"/>
      <c r="C10" s="561"/>
      <c r="D10" s="55" t="s">
        <v>474</v>
      </c>
      <c r="E10" s="57">
        <v>3</v>
      </c>
      <c r="F10" s="57">
        <v>6</v>
      </c>
      <c r="G10" s="57">
        <v>9</v>
      </c>
      <c r="H10" s="56">
        <v>12</v>
      </c>
      <c r="I10" s="113">
        <v>15</v>
      </c>
      <c r="K10" s="570" t="s">
        <v>433</v>
      </c>
      <c r="L10" s="571"/>
      <c r="M10" s="571"/>
      <c r="N10" s="571"/>
      <c r="O10" s="571"/>
      <c r="P10" s="571"/>
      <c r="Q10" s="565" t="s">
        <v>475</v>
      </c>
      <c r="R10" s="565"/>
      <c r="S10" s="17" t="s">
        <v>476</v>
      </c>
    </row>
    <row r="11" spans="2:19" ht="62.25" customHeight="1">
      <c r="B11" s="560"/>
      <c r="C11" s="561"/>
      <c r="D11" s="55" t="s">
        <v>477</v>
      </c>
      <c r="E11" s="58">
        <v>2</v>
      </c>
      <c r="F11" s="57">
        <v>4</v>
      </c>
      <c r="G11" s="57">
        <v>6</v>
      </c>
      <c r="H11" s="56">
        <v>8</v>
      </c>
      <c r="I11" s="113">
        <v>10</v>
      </c>
      <c r="K11" s="572" t="s">
        <v>478</v>
      </c>
      <c r="L11" s="573"/>
      <c r="M11" s="573"/>
      <c r="N11" s="573"/>
      <c r="O11" s="573"/>
      <c r="P11" s="573"/>
      <c r="Q11" s="565" t="s">
        <v>400</v>
      </c>
      <c r="R11" s="426"/>
      <c r="S11" s="17" t="s">
        <v>400</v>
      </c>
    </row>
    <row r="12" spans="2:19" ht="62.25" customHeight="1">
      <c r="B12" s="560"/>
      <c r="C12" s="561"/>
      <c r="D12" s="55" t="s">
        <v>479</v>
      </c>
      <c r="E12" s="58">
        <v>1</v>
      </c>
      <c r="F12" s="58">
        <v>2</v>
      </c>
      <c r="G12" s="57">
        <v>3</v>
      </c>
      <c r="H12" s="56">
        <v>4</v>
      </c>
      <c r="I12" s="113">
        <v>5</v>
      </c>
    </row>
    <row r="13" spans="2:19" ht="62.25" customHeight="1" thickBot="1">
      <c r="B13" s="114"/>
      <c r="C13" s="553" t="s">
        <v>480</v>
      </c>
      <c r="D13" s="554"/>
      <c r="E13" s="115" t="s">
        <v>481</v>
      </c>
      <c r="F13" s="115" t="s">
        <v>482</v>
      </c>
      <c r="G13" s="115" t="s">
        <v>483</v>
      </c>
      <c r="H13" s="115" t="s">
        <v>484</v>
      </c>
      <c r="I13" s="116" t="s">
        <v>485</v>
      </c>
    </row>
    <row r="17" spans="4:6">
      <c r="D17" s="17"/>
      <c r="E17" s="17"/>
      <c r="F17" s="17"/>
    </row>
    <row r="18" spans="4:6" ht="15.75">
      <c r="D18" s="22" t="s">
        <v>486</v>
      </c>
      <c r="E18" s="117" t="s">
        <v>478</v>
      </c>
      <c r="F18" s="117">
        <v>1</v>
      </c>
    </row>
    <row r="19" spans="4:6">
      <c r="D19" s="22" t="s">
        <v>487</v>
      </c>
      <c r="E19" s="22" t="s">
        <v>478</v>
      </c>
      <c r="F19" s="22">
        <v>2</v>
      </c>
    </row>
    <row r="20" spans="4:6">
      <c r="D20" s="22" t="s">
        <v>488</v>
      </c>
      <c r="E20" s="22" t="s">
        <v>433</v>
      </c>
      <c r="F20" s="22">
        <v>2</v>
      </c>
    </row>
    <row r="21" spans="4:6">
      <c r="D21" s="22" t="s">
        <v>489</v>
      </c>
      <c r="E21" s="22" t="s">
        <v>490</v>
      </c>
      <c r="F21" s="22">
        <v>3</v>
      </c>
    </row>
    <row r="22" spans="4:6">
      <c r="D22" s="22" t="s">
        <v>491</v>
      </c>
      <c r="E22" s="22" t="s">
        <v>468</v>
      </c>
      <c r="F22" s="22">
        <v>4</v>
      </c>
    </row>
    <row r="23" spans="4:6">
      <c r="D23" s="22" t="s">
        <v>492</v>
      </c>
      <c r="E23" s="22" t="s">
        <v>478</v>
      </c>
      <c r="F23" s="22">
        <v>1</v>
      </c>
    </row>
    <row r="24" spans="4:6">
      <c r="D24" s="22" t="s">
        <v>493</v>
      </c>
      <c r="E24" s="22" t="s">
        <v>433</v>
      </c>
      <c r="F24" s="22">
        <v>2</v>
      </c>
    </row>
    <row r="25" spans="4:6">
      <c r="D25" s="22" t="s">
        <v>494</v>
      </c>
      <c r="E25" s="22" t="s">
        <v>433</v>
      </c>
      <c r="F25" s="22">
        <v>2</v>
      </c>
    </row>
    <row r="26" spans="4:6">
      <c r="D26" s="22" t="s">
        <v>495</v>
      </c>
      <c r="E26" s="22" t="s">
        <v>472</v>
      </c>
      <c r="F26" s="22">
        <v>3</v>
      </c>
    </row>
    <row r="27" spans="4:6">
      <c r="D27" s="22" t="s">
        <v>496</v>
      </c>
      <c r="E27" s="22" t="s">
        <v>468</v>
      </c>
      <c r="F27" s="22">
        <v>4</v>
      </c>
    </row>
    <row r="28" spans="4:6">
      <c r="D28" s="22" t="s">
        <v>497</v>
      </c>
      <c r="E28" s="22" t="s">
        <v>433</v>
      </c>
      <c r="F28" s="22">
        <v>2</v>
      </c>
    </row>
    <row r="29" spans="4:6">
      <c r="D29" s="22" t="s">
        <v>498</v>
      </c>
      <c r="E29" s="22" t="s">
        <v>433</v>
      </c>
      <c r="F29" s="22">
        <v>2</v>
      </c>
    </row>
    <row r="30" spans="4:6">
      <c r="D30" s="22" t="s">
        <v>499</v>
      </c>
      <c r="E30" s="22" t="s">
        <v>433</v>
      </c>
      <c r="F30" s="22">
        <v>2</v>
      </c>
    </row>
    <row r="31" spans="4:6">
      <c r="D31" s="22" t="s">
        <v>500</v>
      </c>
      <c r="E31" s="22" t="s">
        <v>472</v>
      </c>
      <c r="F31" s="22">
        <v>3</v>
      </c>
    </row>
    <row r="32" spans="4:6">
      <c r="D32" s="22" t="s">
        <v>501</v>
      </c>
      <c r="E32" s="22" t="s">
        <v>468</v>
      </c>
      <c r="F32" s="22">
        <v>4</v>
      </c>
    </row>
    <row r="33" spans="4:6">
      <c r="D33" s="22" t="s">
        <v>502</v>
      </c>
      <c r="E33" s="22" t="s">
        <v>433</v>
      </c>
      <c r="F33" s="22">
        <v>2</v>
      </c>
    </row>
    <row r="34" spans="4:6">
      <c r="D34" s="22" t="s">
        <v>503</v>
      </c>
      <c r="E34" s="22" t="s">
        <v>433</v>
      </c>
      <c r="F34" s="22">
        <v>2</v>
      </c>
    </row>
    <row r="35" spans="4:6">
      <c r="D35" s="22" t="s">
        <v>504</v>
      </c>
      <c r="E35" s="22" t="s">
        <v>472</v>
      </c>
      <c r="F35" s="22">
        <v>3</v>
      </c>
    </row>
    <row r="36" spans="4:6">
      <c r="D36" s="22" t="s">
        <v>505</v>
      </c>
      <c r="E36" s="22" t="s">
        <v>472</v>
      </c>
      <c r="F36" s="22">
        <v>3</v>
      </c>
    </row>
    <row r="37" spans="4:6">
      <c r="D37" s="22" t="s">
        <v>506</v>
      </c>
      <c r="E37" s="22" t="s">
        <v>468</v>
      </c>
      <c r="F37" s="22">
        <v>4</v>
      </c>
    </row>
    <row r="38" spans="4:6">
      <c r="D38" s="22" t="s">
        <v>507</v>
      </c>
      <c r="E38" s="22" t="s">
        <v>472</v>
      </c>
      <c r="F38" s="22">
        <v>3</v>
      </c>
    </row>
    <row r="39" spans="4:6">
      <c r="D39" s="22" t="s">
        <v>508</v>
      </c>
      <c r="E39" s="22" t="s">
        <v>472</v>
      </c>
      <c r="F39" s="22">
        <v>3</v>
      </c>
    </row>
    <row r="40" spans="4:6">
      <c r="D40" s="22" t="s">
        <v>509</v>
      </c>
      <c r="E40" s="22" t="s">
        <v>472</v>
      </c>
      <c r="F40" s="22">
        <v>3</v>
      </c>
    </row>
    <row r="41" spans="4:6">
      <c r="D41" s="22" t="s">
        <v>510</v>
      </c>
      <c r="E41" s="22" t="s">
        <v>472</v>
      </c>
      <c r="F41" s="22">
        <v>3</v>
      </c>
    </row>
    <row r="42" spans="4:6">
      <c r="D42" s="22" t="s">
        <v>511</v>
      </c>
      <c r="E42" s="22" t="s">
        <v>468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abSelected="1" zoomScale="55" zoomScaleNormal="55" workbookViewId="0">
      <selection activeCell="I30" sqref="I30:I39"/>
    </sheetView>
  </sheetViews>
  <sheetFormatPr baseColWidth="10" defaultColWidth="11.42578125" defaultRowHeight="15"/>
  <cols>
    <col min="1" max="1" width="4.140625" style="5" bestFit="1"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5"/>
      <c r="B1" s="576"/>
      <c r="C1" s="579"/>
      <c r="D1" s="579"/>
      <c r="E1" s="579"/>
      <c r="F1" s="579"/>
      <c r="G1" s="579"/>
      <c r="H1" s="579"/>
      <c r="I1" s="579"/>
      <c r="J1" s="580"/>
      <c r="K1" s="574"/>
      <c r="L1" s="574"/>
      <c r="M1" s="5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7"/>
      <c r="B2" s="578"/>
      <c r="C2" s="581"/>
      <c r="D2" s="581"/>
      <c r="E2" s="581"/>
      <c r="F2" s="581"/>
      <c r="G2" s="581"/>
      <c r="H2" s="581"/>
      <c r="I2" s="581"/>
      <c r="J2" s="582"/>
      <c r="K2" s="574"/>
      <c r="L2" s="574"/>
      <c r="M2" s="5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1"/>
      <c r="D3" s="581"/>
      <c r="E3" s="581"/>
      <c r="F3" s="581"/>
      <c r="G3" s="581"/>
      <c r="H3" s="581"/>
      <c r="I3" s="581"/>
      <c r="J3" s="582"/>
      <c r="K3" s="574"/>
      <c r="L3" s="574"/>
      <c r="M3" s="5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1" t="s">
        <v>268</v>
      </c>
      <c r="B4" s="441"/>
      <c r="C4" s="446" t="s">
        <v>5</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1" t="s">
        <v>270</v>
      </c>
      <c r="B5" s="441"/>
      <c r="C5" s="447" t="s">
        <v>34</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1" t="s">
        <v>271</v>
      </c>
      <c r="B6" s="441"/>
      <c r="C6" s="613" t="s">
        <v>272</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1" t="s">
        <v>512</v>
      </c>
      <c r="B7" s="602"/>
      <c r="C7" s="603"/>
      <c r="D7" s="604" t="s">
        <v>513</v>
      </c>
      <c r="E7" s="604"/>
      <c r="F7" s="604"/>
      <c r="G7" s="612" t="s">
        <v>514</v>
      </c>
      <c r="H7" s="596" t="s">
        <v>515</v>
      </c>
      <c r="I7" s="598" t="s">
        <v>516</v>
      </c>
      <c r="J7" s="599"/>
      <c r="K7" s="598" t="s">
        <v>517</v>
      </c>
      <c r="L7" s="599"/>
      <c r="M7" s="600"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5" t="s">
        <v>212</v>
      </c>
      <c r="D8" s="28" t="s">
        <v>222</v>
      </c>
      <c r="E8" s="28" t="s">
        <v>519</v>
      </c>
      <c r="F8" s="28" t="s">
        <v>520</v>
      </c>
      <c r="G8" s="612"/>
      <c r="H8" s="597"/>
      <c r="I8" s="29" t="s">
        <v>521</v>
      </c>
      <c r="J8" s="29" t="s">
        <v>522</v>
      </c>
      <c r="K8" s="29" t="s">
        <v>523</v>
      </c>
      <c r="L8" s="29" t="s">
        <v>524</v>
      </c>
      <c r="M8" s="6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7"/>
      <c r="B9" s="588"/>
      <c r="C9" s="588"/>
      <c r="D9" s="588"/>
      <c r="E9" s="588"/>
      <c r="F9" s="588"/>
      <c r="G9" s="588"/>
      <c r="H9" s="195"/>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9">
        <f>'7- Mapa Final'!A10</f>
        <v>1</v>
      </c>
      <c r="B10" s="591" t="str">
        <f>'7- Mapa Final'!B10</f>
        <v xml:space="preserve">Ejecutar procesos de selección en los cuales los resultados  no estén acordes con los  requisitos y principios  establecidos </v>
      </c>
      <c r="C10" s="591" t="str">
        <f>'7- Mapa Final'!C10</f>
        <v>Seleccionar personal mediante procesos en los cuales no se cumplan las etapas establecidas,  se  seleccionen  aspirantes que  no cumplen con los requisitos ,  se rechacen  aspirantes que cumplen o se que se asignen puntajes erróneos.</v>
      </c>
      <c r="D10" s="610" t="str">
        <f>'7- Mapa Final'!J10</f>
        <v>Muy Baja - 1</v>
      </c>
      <c r="E10" s="611" t="str">
        <f>'7- Mapa Final'!K10</f>
        <v>Moderado - 3</v>
      </c>
      <c r="F10" s="594" t="str">
        <f>'7- Mapa Final'!M10</f>
        <v>Moderado - 3</v>
      </c>
      <c r="G10" s="407" t="s">
        <v>400</v>
      </c>
      <c r="H10" s="425" t="s">
        <v>401</v>
      </c>
      <c r="I10" s="609"/>
      <c r="J10" s="609" t="s">
        <v>525</v>
      </c>
      <c r="K10" s="583">
        <v>45658</v>
      </c>
      <c r="L10" s="583">
        <v>45747</v>
      </c>
      <c r="M10" s="593" t="s">
        <v>541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0"/>
      <c r="B11" s="592"/>
      <c r="C11" s="592"/>
      <c r="D11" s="606"/>
      <c r="E11" s="608"/>
      <c r="F11" s="595"/>
      <c r="G11" s="407"/>
      <c r="H11" s="426"/>
      <c r="I11" s="584"/>
      <c r="J11" s="584"/>
      <c r="K11" s="584"/>
      <c r="L11" s="584"/>
      <c r="M11" s="58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0"/>
      <c r="B12" s="592"/>
      <c r="C12" s="592"/>
      <c r="D12" s="606"/>
      <c r="E12" s="608"/>
      <c r="F12" s="595"/>
      <c r="G12" s="407"/>
      <c r="H12" s="426"/>
      <c r="I12" s="584"/>
      <c r="J12" s="584"/>
      <c r="K12" s="584"/>
      <c r="L12" s="584"/>
      <c r="M12" s="58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0"/>
      <c r="B13" s="592"/>
      <c r="C13" s="592"/>
      <c r="D13" s="606"/>
      <c r="E13" s="608"/>
      <c r="F13" s="595"/>
      <c r="G13" s="407"/>
      <c r="H13" s="426"/>
      <c r="I13" s="584"/>
      <c r="J13" s="584"/>
      <c r="K13" s="584"/>
      <c r="L13" s="584"/>
      <c r="M13" s="58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0"/>
      <c r="B14" s="592"/>
      <c r="C14" s="592"/>
      <c r="D14" s="606"/>
      <c r="E14" s="608"/>
      <c r="F14" s="595"/>
      <c r="G14" s="407"/>
      <c r="H14" s="426"/>
      <c r="I14" s="584"/>
      <c r="J14" s="584"/>
      <c r="K14" s="584"/>
      <c r="L14" s="584"/>
      <c r="M14" s="58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0"/>
      <c r="B15" s="592"/>
      <c r="C15" s="592"/>
      <c r="D15" s="606"/>
      <c r="E15" s="608"/>
      <c r="F15" s="595"/>
      <c r="G15" s="407"/>
      <c r="H15" s="426"/>
      <c r="I15" s="584"/>
      <c r="J15" s="584"/>
      <c r="K15" s="584"/>
      <c r="L15" s="584"/>
      <c r="M15" s="58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0"/>
      <c r="B16" s="592"/>
      <c r="C16" s="592"/>
      <c r="D16" s="606"/>
      <c r="E16" s="608"/>
      <c r="F16" s="595"/>
      <c r="G16" s="407"/>
      <c r="H16" s="426"/>
      <c r="I16" s="584"/>
      <c r="J16" s="584"/>
      <c r="K16" s="584"/>
      <c r="L16" s="584"/>
      <c r="M16" s="58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0"/>
      <c r="B17" s="592"/>
      <c r="C17" s="592"/>
      <c r="D17" s="606"/>
      <c r="E17" s="608"/>
      <c r="F17" s="595"/>
      <c r="G17" s="407"/>
      <c r="H17" s="426"/>
      <c r="I17" s="584"/>
      <c r="J17" s="584"/>
      <c r="K17" s="584"/>
      <c r="L17" s="584"/>
      <c r="M17" s="58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0"/>
      <c r="B18" s="592"/>
      <c r="C18" s="592"/>
      <c r="D18" s="606"/>
      <c r="E18" s="608"/>
      <c r="F18" s="595"/>
      <c r="G18" s="407"/>
      <c r="H18" s="426"/>
      <c r="I18" s="584"/>
      <c r="J18" s="584"/>
      <c r="K18" s="584"/>
      <c r="L18" s="584"/>
      <c r="M18" s="58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0"/>
      <c r="B19" s="592"/>
      <c r="C19" s="592"/>
      <c r="D19" s="606"/>
      <c r="E19" s="608"/>
      <c r="F19" s="595"/>
      <c r="G19" s="407"/>
      <c r="H19" s="426"/>
      <c r="I19" s="584"/>
      <c r="J19" s="584"/>
      <c r="K19" s="584"/>
      <c r="L19" s="584"/>
      <c r="M19" s="58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9">
        <f>'7- Mapa Final'!A20</f>
        <v>2</v>
      </c>
      <c r="B20" s="591" t="str">
        <f>'7- Mapa Final'!B20</f>
        <v xml:space="preserve">Gestionar  traslados de personal que no se ajusten a las condiciones requeridas  </v>
      </c>
      <c r="C20" s="591" t="str">
        <f>'7- Mapa Final'!C20</f>
        <v>Realizar o no realizar traslados en las condiciones y tiempos  requeridos para atender las solicitudes y necesidades identificadas.</v>
      </c>
      <c r="D20" s="610" t="str">
        <f>'7- Mapa Final'!J20</f>
        <v>Muy Baja - 1</v>
      </c>
      <c r="E20" s="611" t="str">
        <f>'7- Mapa Final'!K20</f>
        <v>Leve - 1</v>
      </c>
      <c r="F20" s="594" t="str">
        <f>'7- Mapa Final'!M20</f>
        <v>Bajo - 1</v>
      </c>
      <c r="G20" s="407" t="s">
        <v>400</v>
      </c>
      <c r="H20" s="425" t="s">
        <v>403</v>
      </c>
      <c r="I20" s="609"/>
      <c r="J20" s="609" t="s">
        <v>525</v>
      </c>
      <c r="K20" s="583">
        <v>45658</v>
      </c>
      <c r="L20" s="583">
        <v>45747</v>
      </c>
      <c r="M20" s="585" t="s">
        <v>542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0"/>
      <c r="B21" s="592"/>
      <c r="C21" s="592"/>
      <c r="D21" s="606"/>
      <c r="E21" s="608"/>
      <c r="F21" s="595"/>
      <c r="G21" s="407"/>
      <c r="H21" s="426"/>
      <c r="I21" s="584"/>
      <c r="J21" s="584"/>
      <c r="K21" s="584"/>
      <c r="L21" s="584"/>
      <c r="M21" s="58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0"/>
      <c r="B22" s="592"/>
      <c r="C22" s="592"/>
      <c r="D22" s="606"/>
      <c r="E22" s="608"/>
      <c r="F22" s="595"/>
      <c r="G22" s="407"/>
      <c r="H22" s="426"/>
      <c r="I22" s="584"/>
      <c r="J22" s="584"/>
      <c r="K22" s="584"/>
      <c r="L22" s="584"/>
      <c r="M22" s="58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0"/>
      <c r="B23" s="592"/>
      <c r="C23" s="592"/>
      <c r="D23" s="606"/>
      <c r="E23" s="608"/>
      <c r="F23" s="595"/>
      <c r="G23" s="407"/>
      <c r="H23" s="426"/>
      <c r="I23" s="584"/>
      <c r="J23" s="584"/>
      <c r="K23" s="584"/>
      <c r="L23" s="584"/>
      <c r="M23" s="58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0"/>
      <c r="B24" s="592"/>
      <c r="C24" s="592"/>
      <c r="D24" s="606"/>
      <c r="E24" s="608"/>
      <c r="F24" s="595"/>
      <c r="G24" s="407"/>
      <c r="H24" s="426"/>
      <c r="I24" s="584"/>
      <c r="J24" s="584"/>
      <c r="K24" s="584"/>
      <c r="L24" s="584"/>
      <c r="M24" s="58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90"/>
      <c r="B25" s="592"/>
      <c r="C25" s="592"/>
      <c r="D25" s="606"/>
      <c r="E25" s="608"/>
      <c r="F25" s="595"/>
      <c r="G25" s="407"/>
      <c r="H25" s="426"/>
      <c r="I25" s="584"/>
      <c r="J25" s="584"/>
      <c r="K25" s="584"/>
      <c r="L25" s="584"/>
      <c r="M25" s="586"/>
      <c r="N25" s="34"/>
      <c r="O25" s="34"/>
    </row>
    <row r="26" spans="1:169" ht="15" customHeight="1">
      <c r="A26" s="590"/>
      <c r="B26" s="592"/>
      <c r="C26" s="592"/>
      <c r="D26" s="606"/>
      <c r="E26" s="608"/>
      <c r="F26" s="595"/>
      <c r="G26" s="407"/>
      <c r="H26" s="426"/>
      <c r="I26" s="584"/>
      <c r="J26" s="584"/>
      <c r="K26" s="584"/>
      <c r="L26" s="584"/>
      <c r="M26" s="586"/>
      <c r="N26" s="34"/>
      <c r="O26" s="34"/>
    </row>
    <row r="27" spans="1:169" ht="15" customHeight="1">
      <c r="A27" s="590"/>
      <c r="B27" s="592"/>
      <c r="C27" s="592"/>
      <c r="D27" s="606"/>
      <c r="E27" s="608"/>
      <c r="F27" s="595"/>
      <c r="G27" s="407"/>
      <c r="H27" s="426"/>
      <c r="I27" s="584"/>
      <c r="J27" s="584"/>
      <c r="K27" s="584"/>
      <c r="L27" s="584"/>
      <c r="M27" s="586"/>
      <c r="N27" s="34"/>
      <c r="O27" s="34"/>
    </row>
    <row r="28" spans="1:169" ht="15" customHeight="1">
      <c r="A28" s="590"/>
      <c r="B28" s="592"/>
      <c r="C28" s="592"/>
      <c r="D28" s="606"/>
      <c r="E28" s="608"/>
      <c r="F28" s="595"/>
      <c r="G28" s="407"/>
      <c r="H28" s="426"/>
      <c r="I28" s="584"/>
      <c r="J28" s="584"/>
      <c r="K28" s="584"/>
      <c r="L28" s="584"/>
      <c r="M28" s="586"/>
      <c r="N28" s="34"/>
      <c r="O28" s="34"/>
    </row>
    <row r="29" spans="1:169" ht="37.5" customHeight="1" thickBot="1">
      <c r="A29" s="590"/>
      <c r="B29" s="592"/>
      <c r="C29" s="592"/>
      <c r="D29" s="606"/>
      <c r="E29" s="608"/>
      <c r="F29" s="595"/>
      <c r="G29" s="407"/>
      <c r="H29" s="426"/>
      <c r="I29" s="584"/>
      <c r="J29" s="584"/>
      <c r="K29" s="584"/>
      <c r="L29" s="584"/>
      <c r="M29" s="586"/>
      <c r="N29" s="34"/>
      <c r="O29" s="34"/>
    </row>
    <row r="30" spans="1:169" s="26" customFormat="1" ht="24" customHeight="1">
      <c r="A30" s="589">
        <f>'7- Mapa Final'!A30</f>
        <v>3</v>
      </c>
      <c r="B30" s="591" t="str">
        <f>'7- Mapa Final'!B30</f>
        <v xml:space="preserve">Imposibilidad de consolidar la cobertura de la carrera Judicial </v>
      </c>
      <c r="C30" s="591" t="str">
        <f>'7- Mapa Final'!C30</f>
        <v>Cuando no se dispone de la toatlidad de cargos  cubiertos en carrera</v>
      </c>
      <c r="D30" s="610" t="str">
        <f>'7- Mapa Final'!J30</f>
        <v>Muy Baja - 1</v>
      </c>
      <c r="E30" s="611" t="str">
        <f>'7- Mapa Final'!K30</f>
        <v>Menor - 2</v>
      </c>
      <c r="F30" s="594" t="str">
        <f>'7- Mapa Final'!M30</f>
        <v>Bajo - 2</v>
      </c>
      <c r="G30" s="407" t="s">
        <v>400</v>
      </c>
      <c r="H30" s="425" t="s">
        <v>404</v>
      </c>
      <c r="I30" s="609"/>
      <c r="J30" s="609" t="s">
        <v>525</v>
      </c>
      <c r="K30" s="583">
        <v>45658</v>
      </c>
      <c r="L30" s="583">
        <v>45747</v>
      </c>
      <c r="M30" s="585" t="s">
        <v>543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24" customHeight="1">
      <c r="A31" s="590"/>
      <c r="B31" s="592"/>
      <c r="C31" s="592"/>
      <c r="D31" s="606"/>
      <c r="E31" s="608"/>
      <c r="F31" s="595"/>
      <c r="G31" s="407"/>
      <c r="H31" s="426"/>
      <c r="I31" s="584"/>
      <c r="J31" s="584"/>
      <c r="K31" s="584"/>
      <c r="L31" s="584"/>
      <c r="M31" s="58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24" customHeight="1">
      <c r="A32" s="590"/>
      <c r="B32" s="592"/>
      <c r="C32" s="592"/>
      <c r="D32" s="606"/>
      <c r="E32" s="608"/>
      <c r="F32" s="595"/>
      <c r="G32" s="407"/>
      <c r="H32" s="426"/>
      <c r="I32" s="584"/>
      <c r="J32" s="584"/>
      <c r="K32" s="584"/>
      <c r="L32" s="584"/>
      <c r="M32" s="58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24" customHeight="1">
      <c r="A33" s="590"/>
      <c r="B33" s="592"/>
      <c r="C33" s="592"/>
      <c r="D33" s="606"/>
      <c r="E33" s="608"/>
      <c r="F33" s="595"/>
      <c r="G33" s="407"/>
      <c r="H33" s="426"/>
      <c r="I33" s="584"/>
      <c r="J33" s="584"/>
      <c r="K33" s="584"/>
      <c r="L33" s="584"/>
      <c r="M33" s="58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24" customHeight="1">
      <c r="A34" s="590"/>
      <c r="B34" s="592"/>
      <c r="C34" s="592"/>
      <c r="D34" s="606"/>
      <c r="E34" s="608"/>
      <c r="F34" s="595"/>
      <c r="G34" s="407"/>
      <c r="H34" s="426"/>
      <c r="I34" s="584"/>
      <c r="J34" s="584"/>
      <c r="K34" s="584"/>
      <c r="L34" s="584"/>
      <c r="M34" s="58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24" customHeight="1">
      <c r="A35" s="590"/>
      <c r="B35" s="592"/>
      <c r="C35" s="592"/>
      <c r="D35" s="606"/>
      <c r="E35" s="608"/>
      <c r="F35" s="595"/>
      <c r="G35" s="407"/>
      <c r="H35" s="426"/>
      <c r="I35" s="584"/>
      <c r="J35" s="584"/>
      <c r="K35" s="584"/>
      <c r="L35" s="584"/>
      <c r="M35" s="586"/>
      <c r="N35" s="34"/>
      <c r="O35" s="34"/>
    </row>
    <row r="36" spans="1:169" ht="24" customHeight="1">
      <c r="A36" s="590"/>
      <c r="B36" s="592"/>
      <c r="C36" s="592"/>
      <c r="D36" s="606"/>
      <c r="E36" s="608"/>
      <c r="F36" s="595"/>
      <c r="G36" s="407"/>
      <c r="H36" s="426"/>
      <c r="I36" s="584"/>
      <c r="J36" s="584"/>
      <c r="K36" s="584"/>
      <c r="L36" s="584"/>
      <c r="M36" s="586"/>
      <c r="N36" s="34"/>
      <c r="O36" s="34"/>
    </row>
    <row r="37" spans="1:169" ht="24" customHeight="1">
      <c r="A37" s="590"/>
      <c r="B37" s="592"/>
      <c r="C37" s="592"/>
      <c r="D37" s="606"/>
      <c r="E37" s="608"/>
      <c r="F37" s="595"/>
      <c r="G37" s="407"/>
      <c r="H37" s="426"/>
      <c r="I37" s="584"/>
      <c r="J37" s="584"/>
      <c r="K37" s="584"/>
      <c r="L37" s="584"/>
      <c r="M37" s="586"/>
      <c r="N37" s="34"/>
      <c r="O37" s="34"/>
    </row>
    <row r="38" spans="1:169" ht="24" customHeight="1">
      <c r="A38" s="590"/>
      <c r="B38" s="592"/>
      <c r="C38" s="592"/>
      <c r="D38" s="606"/>
      <c r="E38" s="608"/>
      <c r="F38" s="595"/>
      <c r="G38" s="407"/>
      <c r="H38" s="426"/>
      <c r="I38" s="584"/>
      <c r="J38" s="584"/>
      <c r="K38" s="584"/>
      <c r="L38" s="584"/>
      <c r="M38" s="586"/>
      <c r="N38" s="34"/>
      <c r="O38" s="34"/>
    </row>
    <row r="39" spans="1:169" ht="24" customHeight="1" thickBot="1">
      <c r="A39" s="590"/>
      <c r="B39" s="592"/>
      <c r="C39" s="592"/>
      <c r="D39" s="606"/>
      <c r="E39" s="608"/>
      <c r="F39" s="595"/>
      <c r="G39" s="407"/>
      <c r="H39" s="426"/>
      <c r="I39" s="584"/>
      <c r="J39" s="584"/>
      <c r="K39" s="584"/>
      <c r="L39" s="584"/>
      <c r="M39" s="586"/>
      <c r="N39" s="34"/>
      <c r="O39" s="34"/>
    </row>
    <row r="40" spans="1:169" s="26" customFormat="1" ht="12.75" customHeight="1">
      <c r="A40" s="589">
        <f>'7- Mapa Final'!A40</f>
        <v>4</v>
      </c>
      <c r="B40" s="592" t="str">
        <f>'7- Mapa Final'!B40</f>
        <v xml:space="preserve">Incumplimiento de los  términos y requisitos de ley en la atención  de los requerimientos de la ciudadanía </v>
      </c>
      <c r="C40" s="592" t="str">
        <f>'7- Mapa Final'!C40</f>
        <v xml:space="preserve">Responder fuera de tiempo o sin solucionar los requerimientos de la ciudadanía </v>
      </c>
      <c r="D40" s="605" t="str">
        <f>'7- Mapa Final'!J40</f>
        <v>Muy Baja - 1</v>
      </c>
      <c r="E40" s="607" t="str">
        <f>'7- Mapa Final'!K40</f>
        <v>Moderado - 3</v>
      </c>
      <c r="F40" s="595" t="str">
        <f>'7- Mapa Final'!M40</f>
        <v>Moderado - 3</v>
      </c>
      <c r="G40" s="407" t="s">
        <v>400</v>
      </c>
      <c r="H40" s="585" t="s">
        <v>405</v>
      </c>
      <c r="I40" s="584"/>
      <c r="J40" s="609" t="s">
        <v>525</v>
      </c>
      <c r="K40" s="583">
        <v>45658</v>
      </c>
      <c r="L40" s="583">
        <v>45747</v>
      </c>
      <c r="M40" s="585"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0"/>
      <c r="B41" s="592"/>
      <c r="C41" s="592"/>
      <c r="D41" s="606"/>
      <c r="E41" s="608"/>
      <c r="F41" s="595"/>
      <c r="G41" s="407"/>
      <c r="H41" s="586"/>
      <c r="I41" s="584"/>
      <c r="J41" s="584"/>
      <c r="K41" s="584"/>
      <c r="L41" s="584"/>
      <c r="M41" s="58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0"/>
      <c r="B42" s="592"/>
      <c r="C42" s="592"/>
      <c r="D42" s="606"/>
      <c r="E42" s="608"/>
      <c r="F42" s="595"/>
      <c r="G42" s="407"/>
      <c r="H42" s="586"/>
      <c r="I42" s="584"/>
      <c r="J42" s="584"/>
      <c r="K42" s="584"/>
      <c r="L42" s="584"/>
      <c r="M42" s="58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0"/>
      <c r="B43" s="592"/>
      <c r="C43" s="592"/>
      <c r="D43" s="606"/>
      <c r="E43" s="608"/>
      <c r="F43" s="595"/>
      <c r="G43" s="407"/>
      <c r="H43" s="586"/>
      <c r="I43" s="584"/>
      <c r="J43" s="584"/>
      <c r="K43" s="584"/>
      <c r="L43" s="584"/>
      <c r="M43" s="58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0"/>
      <c r="B44" s="592"/>
      <c r="C44" s="592"/>
      <c r="D44" s="606"/>
      <c r="E44" s="608"/>
      <c r="F44" s="595"/>
      <c r="G44" s="407"/>
      <c r="H44" s="586"/>
      <c r="I44" s="584"/>
      <c r="J44" s="584"/>
      <c r="K44" s="584"/>
      <c r="L44" s="584"/>
      <c r="M44" s="58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0"/>
      <c r="B45" s="592"/>
      <c r="C45" s="592"/>
      <c r="D45" s="606"/>
      <c r="E45" s="608"/>
      <c r="F45" s="595"/>
      <c r="G45" s="407"/>
      <c r="H45" s="586"/>
      <c r="I45" s="584"/>
      <c r="J45" s="584"/>
      <c r="K45" s="584"/>
      <c r="L45" s="584"/>
      <c r="M45" s="586"/>
      <c r="N45" s="34"/>
      <c r="O45" s="34"/>
    </row>
    <row r="46" spans="1:169">
      <c r="A46" s="590"/>
      <c r="B46" s="592"/>
      <c r="C46" s="592"/>
      <c r="D46" s="606"/>
      <c r="E46" s="608"/>
      <c r="F46" s="595"/>
      <c r="G46" s="407"/>
      <c r="H46" s="586"/>
      <c r="I46" s="584"/>
      <c r="J46" s="584"/>
      <c r="K46" s="584"/>
      <c r="L46" s="584"/>
      <c r="M46" s="586"/>
      <c r="N46" s="34"/>
      <c r="O46" s="34"/>
    </row>
    <row r="47" spans="1:169">
      <c r="A47" s="590"/>
      <c r="B47" s="592"/>
      <c r="C47" s="592"/>
      <c r="D47" s="606"/>
      <c r="E47" s="608"/>
      <c r="F47" s="595"/>
      <c r="G47" s="407"/>
      <c r="H47" s="586"/>
      <c r="I47" s="584"/>
      <c r="J47" s="584"/>
      <c r="K47" s="584"/>
      <c r="L47" s="584"/>
      <c r="M47" s="586"/>
      <c r="N47" s="34"/>
      <c r="O47" s="34"/>
    </row>
    <row r="48" spans="1:169">
      <c r="A48" s="590"/>
      <c r="B48" s="592"/>
      <c r="C48" s="592"/>
      <c r="D48" s="606"/>
      <c r="E48" s="608"/>
      <c r="F48" s="595"/>
      <c r="G48" s="407"/>
      <c r="H48" s="586"/>
      <c r="I48" s="584"/>
      <c r="J48" s="584"/>
      <c r="K48" s="584"/>
      <c r="L48" s="584"/>
      <c r="M48" s="586"/>
      <c r="N48" s="34"/>
      <c r="O48" s="34"/>
    </row>
    <row r="49" spans="1:169" ht="15.75" thickBot="1">
      <c r="A49" s="590"/>
      <c r="B49" s="592"/>
      <c r="C49" s="592"/>
      <c r="D49" s="606"/>
      <c r="E49" s="608"/>
      <c r="F49" s="595"/>
      <c r="G49" s="407"/>
      <c r="H49" s="586"/>
      <c r="I49" s="584"/>
      <c r="J49" s="584"/>
      <c r="K49" s="584"/>
      <c r="L49" s="584"/>
      <c r="M49" s="586"/>
      <c r="N49" s="34"/>
      <c r="O49" s="34"/>
    </row>
    <row r="50" spans="1:169" s="26" customFormat="1" ht="12.75" customHeight="1">
      <c r="A50" s="618">
        <f>'7- Mapa Final'!A50</f>
        <v>5</v>
      </c>
      <c r="B50" s="592" t="str">
        <f>'7- Mapa Final'!B50</f>
        <v>Recibir dádivas o beneficios a nombre propio o de terceros para seleccionar o, rechazar aspirantes sin el lleno de los requisitos o asignar puntajes erróneos</v>
      </c>
      <c r="C50" s="59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05" t="str">
        <f>'7- Mapa Final'!J50</f>
        <v>Muy Baja - 1</v>
      </c>
      <c r="E50" s="607" t="str">
        <f>'7- Mapa Final'!K50</f>
        <v>Mayor - 4</v>
      </c>
      <c r="F50" s="595" t="str">
        <f>'7- Mapa Final'!M50</f>
        <v>Alto  - 4</v>
      </c>
      <c r="G50" s="407" t="s">
        <v>406</v>
      </c>
      <c r="H50" s="620" t="s">
        <v>526</v>
      </c>
      <c r="I50" s="621"/>
      <c r="J50" s="609" t="s">
        <v>525</v>
      </c>
      <c r="K50" s="583">
        <v>45658</v>
      </c>
      <c r="L50" s="583">
        <v>45747</v>
      </c>
      <c r="M50" s="622" t="s">
        <v>545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592"/>
      <c r="C51" s="592"/>
      <c r="D51" s="606"/>
      <c r="E51" s="608"/>
      <c r="F51" s="595"/>
      <c r="G51" s="407"/>
      <c r="H51" s="620"/>
      <c r="I51" s="621"/>
      <c r="J51" s="584"/>
      <c r="K51" s="584"/>
      <c r="L51" s="584"/>
      <c r="M51" s="62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592"/>
      <c r="C52" s="592"/>
      <c r="D52" s="606"/>
      <c r="E52" s="608"/>
      <c r="F52" s="595"/>
      <c r="G52" s="407"/>
      <c r="H52" s="620"/>
      <c r="I52" s="621"/>
      <c r="J52" s="584"/>
      <c r="K52" s="584"/>
      <c r="L52" s="584"/>
      <c r="M52" s="62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592"/>
      <c r="C53" s="592"/>
      <c r="D53" s="606"/>
      <c r="E53" s="608"/>
      <c r="F53" s="595"/>
      <c r="G53" s="407"/>
      <c r="H53" s="620"/>
      <c r="I53" s="621"/>
      <c r="J53" s="584"/>
      <c r="K53" s="584"/>
      <c r="L53" s="584"/>
      <c r="M53" s="62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592"/>
      <c r="C54" s="592"/>
      <c r="D54" s="606"/>
      <c r="E54" s="608"/>
      <c r="F54" s="595"/>
      <c r="G54" s="407"/>
      <c r="H54" s="620"/>
      <c r="I54" s="621"/>
      <c r="J54" s="584"/>
      <c r="K54" s="584"/>
      <c r="L54" s="584"/>
      <c r="M54" s="62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592"/>
      <c r="C55" s="592"/>
      <c r="D55" s="606"/>
      <c r="E55" s="608"/>
      <c r="F55" s="595"/>
      <c r="G55" s="407"/>
      <c r="H55" s="620"/>
      <c r="I55" s="621"/>
      <c r="J55" s="584"/>
      <c r="K55" s="584"/>
      <c r="L55" s="584"/>
      <c r="M55" s="622"/>
      <c r="N55" s="34"/>
      <c r="O55" s="34"/>
    </row>
    <row r="56" spans="1:169">
      <c r="A56" s="619"/>
      <c r="B56" s="592"/>
      <c r="C56" s="592"/>
      <c r="D56" s="606"/>
      <c r="E56" s="608"/>
      <c r="F56" s="595"/>
      <c r="G56" s="407"/>
      <c r="H56" s="620"/>
      <c r="I56" s="621"/>
      <c r="J56" s="584"/>
      <c r="K56" s="584"/>
      <c r="L56" s="584"/>
      <c r="M56" s="622"/>
      <c r="N56" s="34"/>
      <c r="O56" s="34"/>
    </row>
    <row r="57" spans="1:169">
      <c r="A57" s="619"/>
      <c r="B57" s="592"/>
      <c r="C57" s="592"/>
      <c r="D57" s="606"/>
      <c r="E57" s="608"/>
      <c r="F57" s="595"/>
      <c r="G57" s="407"/>
      <c r="H57" s="620"/>
      <c r="I57" s="621"/>
      <c r="J57" s="584"/>
      <c r="K57" s="584"/>
      <c r="L57" s="584"/>
      <c r="M57" s="622"/>
      <c r="N57" s="34"/>
      <c r="O57" s="34"/>
    </row>
    <row r="58" spans="1:169">
      <c r="A58" s="619"/>
      <c r="B58" s="592"/>
      <c r="C58" s="592"/>
      <c r="D58" s="606"/>
      <c r="E58" s="608"/>
      <c r="F58" s="595"/>
      <c r="G58" s="407"/>
      <c r="H58" s="620"/>
      <c r="I58" s="621"/>
      <c r="J58" s="584"/>
      <c r="K58" s="584"/>
      <c r="L58" s="584"/>
      <c r="M58" s="622"/>
      <c r="N58" s="34"/>
      <c r="O58" s="34"/>
    </row>
    <row r="59" spans="1:169" ht="15.75" thickBot="1">
      <c r="A59" s="619"/>
      <c r="B59" s="592"/>
      <c r="C59" s="592"/>
      <c r="D59" s="606"/>
      <c r="E59" s="608"/>
      <c r="F59" s="595"/>
      <c r="G59" s="407"/>
      <c r="H59" s="620"/>
      <c r="I59" s="621"/>
      <c r="J59" s="584"/>
      <c r="K59" s="584"/>
      <c r="L59" s="584"/>
      <c r="M59" s="622"/>
      <c r="N59" s="34"/>
      <c r="O59" s="34"/>
    </row>
    <row r="60" spans="1:169" s="26" customFormat="1" ht="12.75" customHeight="1">
      <c r="A60" s="618">
        <f>'7- Mapa Final'!A60</f>
        <v>6</v>
      </c>
      <c r="B60" s="59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9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05" t="str">
        <f>'7- Mapa Final'!J60</f>
        <v>Muy Baja - 1</v>
      </c>
      <c r="E60" s="607" t="str">
        <f>'7- Mapa Final'!K60</f>
        <v>Mayor - 4</v>
      </c>
      <c r="F60" s="595" t="str">
        <f>'7- Mapa Final'!M60</f>
        <v>Alto  - 4</v>
      </c>
      <c r="G60" s="407" t="s">
        <v>406</v>
      </c>
      <c r="H60" s="616"/>
      <c r="I60" s="616"/>
      <c r="J60" s="616"/>
      <c r="K60" s="616"/>
      <c r="L60" s="616"/>
      <c r="M60" s="62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592"/>
      <c r="C61" s="592"/>
      <c r="D61" s="606"/>
      <c r="E61" s="608"/>
      <c r="F61" s="595"/>
      <c r="G61" s="407"/>
      <c r="H61" s="616"/>
      <c r="I61" s="616"/>
      <c r="J61" s="616"/>
      <c r="K61" s="616"/>
      <c r="L61" s="616"/>
      <c r="M61" s="62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592"/>
      <c r="C62" s="592"/>
      <c r="D62" s="606"/>
      <c r="E62" s="608"/>
      <c r="F62" s="595"/>
      <c r="G62" s="407"/>
      <c r="H62" s="616"/>
      <c r="I62" s="616"/>
      <c r="J62" s="616"/>
      <c r="K62" s="616"/>
      <c r="L62" s="616"/>
      <c r="M62" s="62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592"/>
      <c r="C63" s="592"/>
      <c r="D63" s="606"/>
      <c r="E63" s="608"/>
      <c r="F63" s="595"/>
      <c r="G63" s="407"/>
      <c r="H63" s="616"/>
      <c r="I63" s="616"/>
      <c r="J63" s="616"/>
      <c r="K63" s="616"/>
      <c r="L63" s="616"/>
      <c r="M63" s="62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592"/>
      <c r="C64" s="592"/>
      <c r="D64" s="606"/>
      <c r="E64" s="608"/>
      <c r="F64" s="595"/>
      <c r="G64" s="407"/>
      <c r="H64" s="616"/>
      <c r="I64" s="616"/>
      <c r="J64" s="616"/>
      <c r="K64" s="616"/>
      <c r="L64" s="616"/>
      <c r="M64" s="62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19"/>
      <c r="B65" s="592"/>
      <c r="C65" s="592"/>
      <c r="D65" s="606"/>
      <c r="E65" s="608"/>
      <c r="F65" s="595"/>
      <c r="G65" s="407"/>
      <c r="H65" s="616"/>
      <c r="I65" s="616"/>
      <c r="J65" s="616"/>
      <c r="K65" s="616"/>
      <c r="L65" s="616"/>
      <c r="M65" s="623"/>
      <c r="N65" s="34"/>
      <c r="O65" s="34"/>
    </row>
    <row r="66" spans="1:169">
      <c r="A66" s="619"/>
      <c r="B66" s="592"/>
      <c r="C66" s="592"/>
      <c r="D66" s="606"/>
      <c r="E66" s="608"/>
      <c r="F66" s="595"/>
      <c r="G66" s="407"/>
      <c r="H66" s="616"/>
      <c r="I66" s="616"/>
      <c r="J66" s="616"/>
      <c r="K66" s="616"/>
      <c r="L66" s="616"/>
      <c r="M66" s="623"/>
      <c r="N66" s="34"/>
      <c r="O66" s="34"/>
    </row>
    <row r="67" spans="1:169">
      <c r="A67" s="619"/>
      <c r="B67" s="592"/>
      <c r="C67" s="592"/>
      <c r="D67" s="606"/>
      <c r="E67" s="608"/>
      <c r="F67" s="595"/>
      <c r="G67" s="407"/>
      <c r="H67" s="616"/>
      <c r="I67" s="616"/>
      <c r="J67" s="616"/>
      <c r="K67" s="616"/>
      <c r="L67" s="616"/>
      <c r="M67" s="623"/>
      <c r="N67" s="34"/>
      <c r="O67" s="34"/>
    </row>
    <row r="68" spans="1:169">
      <c r="A68" s="619"/>
      <c r="B68" s="592"/>
      <c r="C68" s="592"/>
      <c r="D68" s="606"/>
      <c r="E68" s="608"/>
      <c r="F68" s="595"/>
      <c r="G68" s="407"/>
      <c r="H68" s="616"/>
      <c r="I68" s="616"/>
      <c r="J68" s="616"/>
      <c r="K68" s="616"/>
      <c r="L68" s="616"/>
      <c r="M68" s="623"/>
      <c r="N68" s="34"/>
      <c r="O68" s="34"/>
    </row>
    <row r="69" spans="1:169" ht="15.75" thickBot="1">
      <c r="A69" s="619"/>
      <c r="B69" s="592"/>
      <c r="C69" s="592"/>
      <c r="D69" s="606"/>
      <c r="E69" s="608"/>
      <c r="F69" s="595"/>
      <c r="G69" s="407"/>
      <c r="H69" s="616"/>
      <c r="I69" s="616"/>
      <c r="J69" s="616"/>
      <c r="K69" s="616"/>
      <c r="L69" s="616"/>
      <c r="M69" s="623"/>
      <c r="N69" s="34"/>
      <c r="O69" s="34"/>
    </row>
    <row r="70" spans="1:169" s="26" customFormat="1" ht="12.75" customHeight="1">
      <c r="A70" s="618">
        <f>'7- Mapa Final'!A70</f>
        <v>7</v>
      </c>
      <c r="B70" s="59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9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05" t="str">
        <f>'7- Mapa Final'!J70</f>
        <v>Muy Baja - 1</v>
      </c>
      <c r="E70" s="607" t="str">
        <f>'7- Mapa Final'!K70</f>
        <v>Mayor - 4</v>
      </c>
      <c r="F70" s="595" t="str">
        <f>'7- Mapa Final'!M70</f>
        <v>Alto  - 4</v>
      </c>
      <c r="G70" s="407" t="s">
        <v>406</v>
      </c>
      <c r="H70" s="616"/>
      <c r="I70" s="616"/>
      <c r="J70" s="616"/>
      <c r="K70" s="616"/>
      <c r="L70" s="616"/>
      <c r="M70" s="62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19"/>
      <c r="B71" s="592"/>
      <c r="C71" s="592"/>
      <c r="D71" s="606"/>
      <c r="E71" s="608"/>
      <c r="F71" s="595"/>
      <c r="G71" s="407"/>
      <c r="H71" s="616"/>
      <c r="I71" s="616"/>
      <c r="J71" s="616"/>
      <c r="K71" s="616"/>
      <c r="L71" s="616"/>
      <c r="M71" s="62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19"/>
      <c r="B72" s="592"/>
      <c r="C72" s="592"/>
      <c r="D72" s="606"/>
      <c r="E72" s="608"/>
      <c r="F72" s="595"/>
      <c r="G72" s="407"/>
      <c r="H72" s="616"/>
      <c r="I72" s="616"/>
      <c r="J72" s="616"/>
      <c r="K72" s="616"/>
      <c r="L72" s="616"/>
      <c r="M72" s="62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19"/>
      <c r="B73" s="592"/>
      <c r="C73" s="592"/>
      <c r="D73" s="606"/>
      <c r="E73" s="608"/>
      <c r="F73" s="595"/>
      <c r="G73" s="407"/>
      <c r="H73" s="616"/>
      <c r="I73" s="616"/>
      <c r="J73" s="616"/>
      <c r="K73" s="616"/>
      <c r="L73" s="616"/>
      <c r="M73" s="62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19"/>
      <c r="B74" s="592"/>
      <c r="C74" s="592"/>
      <c r="D74" s="606"/>
      <c r="E74" s="608"/>
      <c r="F74" s="595"/>
      <c r="G74" s="407"/>
      <c r="H74" s="616"/>
      <c r="I74" s="616"/>
      <c r="J74" s="616"/>
      <c r="K74" s="616"/>
      <c r="L74" s="616"/>
      <c r="M74" s="62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19"/>
      <c r="B75" s="592"/>
      <c r="C75" s="592"/>
      <c r="D75" s="606"/>
      <c r="E75" s="608"/>
      <c r="F75" s="595"/>
      <c r="G75" s="407"/>
      <c r="H75" s="616"/>
      <c r="I75" s="616"/>
      <c r="J75" s="616"/>
      <c r="K75" s="616"/>
      <c r="L75" s="616"/>
      <c r="M75" s="623"/>
      <c r="N75" s="34"/>
      <c r="O75" s="34"/>
    </row>
    <row r="76" spans="1:169">
      <c r="A76" s="619"/>
      <c r="B76" s="592"/>
      <c r="C76" s="592"/>
      <c r="D76" s="606"/>
      <c r="E76" s="608"/>
      <c r="F76" s="595"/>
      <c r="G76" s="407"/>
      <c r="H76" s="616"/>
      <c r="I76" s="616"/>
      <c r="J76" s="616"/>
      <c r="K76" s="616"/>
      <c r="L76" s="616"/>
      <c r="M76" s="623"/>
      <c r="N76" s="34"/>
      <c r="O76" s="34"/>
    </row>
    <row r="77" spans="1:169">
      <c r="A77" s="619"/>
      <c r="B77" s="592"/>
      <c r="C77" s="592"/>
      <c r="D77" s="606"/>
      <c r="E77" s="608"/>
      <c r="F77" s="595"/>
      <c r="G77" s="407"/>
      <c r="H77" s="616"/>
      <c r="I77" s="616"/>
      <c r="J77" s="616"/>
      <c r="K77" s="616"/>
      <c r="L77" s="616"/>
      <c r="M77" s="623"/>
      <c r="N77" s="34"/>
      <c r="O77" s="34"/>
    </row>
    <row r="78" spans="1:169">
      <c r="A78" s="619"/>
      <c r="B78" s="592"/>
      <c r="C78" s="592"/>
      <c r="D78" s="606"/>
      <c r="E78" s="608"/>
      <c r="F78" s="595"/>
      <c r="G78" s="407"/>
      <c r="H78" s="616"/>
      <c r="I78" s="616"/>
      <c r="J78" s="616"/>
      <c r="K78" s="616"/>
      <c r="L78" s="616"/>
      <c r="M78" s="623"/>
      <c r="N78" s="34"/>
      <c r="O78" s="34"/>
    </row>
    <row r="79" spans="1:169" ht="15.75" thickBot="1">
      <c r="A79" s="619"/>
      <c r="B79" s="625"/>
      <c r="C79" s="625"/>
      <c r="D79" s="626"/>
      <c r="E79" s="627"/>
      <c r="F79" s="628"/>
      <c r="G79" s="407"/>
      <c r="H79" s="617"/>
      <c r="I79" s="617"/>
      <c r="J79" s="617"/>
      <c r="K79" s="617"/>
      <c r="L79" s="617"/>
      <c r="M79" s="624"/>
      <c r="N79" s="34"/>
      <c r="O79" s="34"/>
    </row>
    <row r="80" spans="1:169">
      <c r="A80" s="618">
        <f>'7- Mapa Final'!A80</f>
        <v>8</v>
      </c>
      <c r="B80" s="59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9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05" t="str">
        <f>'7- Mapa Final'!J80</f>
        <v>Muy Baja - 1</v>
      </c>
      <c r="E80" s="607" t="str">
        <f>'7- Mapa Final'!K80</f>
        <v>Mayor - 4</v>
      </c>
      <c r="F80" s="595" t="str">
        <f>'7- Mapa Final'!M80</f>
        <v>Alto  - 4</v>
      </c>
      <c r="G80" s="407" t="s">
        <v>406</v>
      </c>
      <c r="H80" s="616"/>
      <c r="I80" s="616"/>
      <c r="J80" s="616"/>
      <c r="K80" s="616"/>
      <c r="L80" s="616"/>
      <c r="M80" s="623"/>
    </row>
    <row r="81" spans="1:13">
      <c r="A81" s="619"/>
      <c r="B81" s="592"/>
      <c r="C81" s="592"/>
      <c r="D81" s="606"/>
      <c r="E81" s="608"/>
      <c r="F81" s="595"/>
      <c r="G81" s="407"/>
      <c r="H81" s="616"/>
      <c r="I81" s="616"/>
      <c r="J81" s="616"/>
      <c r="K81" s="616"/>
      <c r="L81" s="616"/>
      <c r="M81" s="623"/>
    </row>
    <row r="82" spans="1:13">
      <c r="A82" s="619"/>
      <c r="B82" s="592"/>
      <c r="C82" s="592"/>
      <c r="D82" s="606"/>
      <c r="E82" s="608"/>
      <c r="F82" s="595"/>
      <c r="G82" s="407"/>
      <c r="H82" s="616"/>
      <c r="I82" s="616"/>
      <c r="J82" s="616"/>
      <c r="K82" s="616"/>
      <c r="L82" s="616"/>
      <c r="M82" s="623"/>
    </row>
    <row r="83" spans="1:13">
      <c r="A83" s="619"/>
      <c r="B83" s="592"/>
      <c r="C83" s="592"/>
      <c r="D83" s="606"/>
      <c r="E83" s="608"/>
      <c r="F83" s="595"/>
      <c r="G83" s="407"/>
      <c r="H83" s="616"/>
      <c r="I83" s="616"/>
      <c r="J83" s="616"/>
      <c r="K83" s="616"/>
      <c r="L83" s="616"/>
      <c r="M83" s="623"/>
    </row>
    <row r="84" spans="1:13">
      <c r="A84" s="619"/>
      <c r="B84" s="592"/>
      <c r="C84" s="592"/>
      <c r="D84" s="606"/>
      <c r="E84" s="608"/>
      <c r="F84" s="595"/>
      <c r="G84" s="407"/>
      <c r="H84" s="616"/>
      <c r="I84" s="616"/>
      <c r="J84" s="616"/>
      <c r="K84" s="616"/>
      <c r="L84" s="616"/>
      <c r="M84" s="623"/>
    </row>
    <row r="85" spans="1:13">
      <c r="A85" s="619"/>
      <c r="B85" s="592"/>
      <c r="C85" s="592"/>
      <c r="D85" s="606"/>
      <c r="E85" s="608"/>
      <c r="F85" s="595"/>
      <c r="G85" s="407"/>
      <c r="H85" s="616"/>
      <c r="I85" s="616"/>
      <c r="J85" s="616"/>
      <c r="K85" s="616"/>
      <c r="L85" s="616"/>
      <c r="M85" s="623"/>
    </row>
    <row r="86" spans="1:13">
      <c r="A86" s="619"/>
      <c r="B86" s="592"/>
      <c r="C86" s="592"/>
      <c r="D86" s="606"/>
      <c r="E86" s="608"/>
      <c r="F86" s="595"/>
      <c r="G86" s="407"/>
      <c r="H86" s="616"/>
      <c r="I86" s="616"/>
      <c r="J86" s="616"/>
      <c r="K86" s="616"/>
      <c r="L86" s="616"/>
      <c r="M86" s="623"/>
    </row>
    <row r="87" spans="1:13">
      <c r="A87" s="619"/>
      <c r="B87" s="592"/>
      <c r="C87" s="592"/>
      <c r="D87" s="606"/>
      <c r="E87" s="608"/>
      <c r="F87" s="595"/>
      <c r="G87" s="407"/>
      <c r="H87" s="616"/>
      <c r="I87" s="616"/>
      <c r="J87" s="616"/>
      <c r="K87" s="616"/>
      <c r="L87" s="616"/>
      <c r="M87" s="623"/>
    </row>
    <row r="88" spans="1:13">
      <c r="A88" s="619"/>
      <c r="B88" s="592"/>
      <c r="C88" s="592"/>
      <c r="D88" s="606"/>
      <c r="E88" s="608"/>
      <c r="F88" s="595"/>
      <c r="G88" s="407"/>
      <c r="H88" s="616"/>
      <c r="I88" s="616"/>
      <c r="J88" s="616"/>
      <c r="K88" s="616"/>
      <c r="L88" s="616"/>
      <c r="M88" s="623"/>
    </row>
    <row r="89" spans="1:13" ht="15.75" thickBot="1">
      <c r="A89" s="619"/>
      <c r="B89" s="625"/>
      <c r="C89" s="625"/>
      <c r="D89" s="626"/>
      <c r="E89" s="627"/>
      <c r="F89" s="628"/>
      <c r="G89" s="407"/>
      <c r="H89" s="617"/>
      <c r="I89" s="617"/>
      <c r="J89" s="617"/>
      <c r="K89" s="617"/>
      <c r="L89" s="617"/>
      <c r="M89" s="624"/>
    </row>
  </sheetData>
  <mergeCells count="121">
    <mergeCell ref="I70:I79"/>
    <mergeCell ref="J70:J79"/>
    <mergeCell ref="J80:J89"/>
    <mergeCell ref="K80:K89"/>
    <mergeCell ref="L80:L89"/>
    <mergeCell ref="M80:M89"/>
    <mergeCell ref="A80:A89"/>
    <mergeCell ref="B80:B89"/>
    <mergeCell ref="C80:C89"/>
    <mergeCell ref="D80:D89"/>
    <mergeCell ref="E80:E89"/>
    <mergeCell ref="F80:F89"/>
    <mergeCell ref="G80:G89"/>
    <mergeCell ref="H80:H89"/>
    <mergeCell ref="I80:I89"/>
    <mergeCell ref="A70:A79"/>
    <mergeCell ref="B70:B79"/>
    <mergeCell ref="C70:C79"/>
    <mergeCell ref="D70:D79"/>
    <mergeCell ref="E70:E79"/>
    <mergeCell ref="K70:K79"/>
    <mergeCell ref="L70:L79"/>
    <mergeCell ref="M70:M79"/>
    <mergeCell ref="F70:F79"/>
    <mergeCell ref="K60:K69"/>
    <mergeCell ref="L60:L69"/>
    <mergeCell ref="M60:M69"/>
    <mergeCell ref="F60:F69"/>
    <mergeCell ref="G60:G69"/>
    <mergeCell ref="H60:H69"/>
    <mergeCell ref="I60:I69"/>
    <mergeCell ref="J60:J69"/>
    <mergeCell ref="A60:A69"/>
    <mergeCell ref="B60:B69"/>
    <mergeCell ref="C60:C69"/>
    <mergeCell ref="D60:D69"/>
    <mergeCell ref="E60:E69"/>
    <mergeCell ref="G70:G79"/>
    <mergeCell ref="H70:H7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G7:G8"/>
    <mergeCell ref="C6:M6"/>
    <mergeCell ref="C40:C49"/>
    <mergeCell ref="L20:L29"/>
    <mergeCell ref="M20:M29"/>
    <mergeCell ref="B10:B19"/>
    <mergeCell ref="B20:B29"/>
    <mergeCell ref="F20:F29"/>
    <mergeCell ref="A30:A39"/>
    <mergeCell ref="A20:A29"/>
    <mergeCell ref="C20:C29"/>
    <mergeCell ref="D10:D19"/>
    <mergeCell ref="E10:E19"/>
    <mergeCell ref="B30:B39"/>
    <mergeCell ref="C30:C39"/>
    <mergeCell ref="D20:D29"/>
    <mergeCell ref="I10:I19"/>
    <mergeCell ref="I20:I29"/>
    <mergeCell ref="I30:I39"/>
    <mergeCell ref="H10:H19"/>
    <mergeCell ref="J10:J19"/>
    <mergeCell ref="K10:K19"/>
    <mergeCell ref="K20:K29"/>
    <mergeCell ref="E20:E29"/>
    <mergeCell ref="D40:D49"/>
    <mergeCell ref="E40:E49"/>
    <mergeCell ref="K40:K49"/>
    <mergeCell ref="F30:F39"/>
    <mergeCell ref="G20:G29"/>
    <mergeCell ref="H20:H29"/>
    <mergeCell ref="J20:J29"/>
    <mergeCell ref="G30:G39"/>
    <mergeCell ref="H30:H39"/>
    <mergeCell ref="J30:J39"/>
    <mergeCell ref="D30:D39"/>
    <mergeCell ref="E30:E39"/>
    <mergeCell ref="K1:M3"/>
    <mergeCell ref="A4:B4"/>
    <mergeCell ref="A5:B5"/>
    <mergeCell ref="A1:B2"/>
    <mergeCell ref="C1:J3"/>
    <mergeCell ref="C4:M4"/>
    <mergeCell ref="C5:M5"/>
    <mergeCell ref="K30:K39"/>
    <mergeCell ref="L30:L39"/>
    <mergeCell ref="M30:M39"/>
    <mergeCell ref="A9:G9"/>
    <mergeCell ref="A10:A19"/>
    <mergeCell ref="C10:C19"/>
    <mergeCell ref="L10:L19"/>
    <mergeCell ref="M10:M19"/>
    <mergeCell ref="F10:F19"/>
    <mergeCell ref="G10:G19"/>
    <mergeCell ref="H7:H8"/>
    <mergeCell ref="I7:J7"/>
    <mergeCell ref="K7:L7"/>
    <mergeCell ref="M7:M8"/>
    <mergeCell ref="A6:B6"/>
    <mergeCell ref="A7:C7"/>
    <mergeCell ref="D7:F7"/>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07571D8-D98B-404A-82BD-6B1CE39B11E2}">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80" zoomScaleNormal="80" workbookViewId="0">
      <selection activeCell="G20" sqref="G20:G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5"/>
      <c r="B1" s="576"/>
      <c r="C1" s="579"/>
      <c r="D1" s="579"/>
      <c r="E1" s="579"/>
      <c r="F1" s="579"/>
      <c r="G1" s="579"/>
      <c r="H1" s="579"/>
      <c r="I1" s="579"/>
      <c r="J1" s="580"/>
      <c r="K1" s="574"/>
      <c r="L1" s="574"/>
      <c r="M1" s="5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7"/>
      <c r="B2" s="578"/>
      <c r="C2" s="581"/>
      <c r="D2" s="581"/>
      <c r="E2" s="581"/>
      <c r="F2" s="581"/>
      <c r="G2" s="581"/>
      <c r="H2" s="581"/>
      <c r="I2" s="581"/>
      <c r="J2" s="582"/>
      <c r="K2" s="574"/>
      <c r="L2" s="574"/>
      <c r="M2" s="5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1"/>
      <c r="D3" s="581"/>
      <c r="E3" s="581"/>
      <c r="F3" s="581"/>
      <c r="G3" s="581"/>
      <c r="H3" s="581"/>
      <c r="I3" s="581"/>
      <c r="J3" s="582"/>
      <c r="K3" s="574"/>
      <c r="L3" s="574"/>
      <c r="M3" s="5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1" t="s">
        <v>268</v>
      </c>
      <c r="B4" s="441"/>
      <c r="C4" s="446" t="s">
        <v>5</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1" t="s">
        <v>270</v>
      </c>
      <c r="B5" s="441"/>
      <c r="C5" s="447" t="s">
        <v>34</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1" t="s">
        <v>271</v>
      </c>
      <c r="B6" s="441"/>
      <c r="C6" s="613" t="s">
        <v>272</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1" t="s">
        <v>512</v>
      </c>
      <c r="B7" s="602"/>
      <c r="C7" s="603"/>
      <c r="D7" s="604" t="s">
        <v>513</v>
      </c>
      <c r="E7" s="604"/>
      <c r="F7" s="604"/>
      <c r="G7" s="612" t="s">
        <v>514</v>
      </c>
      <c r="H7" s="596" t="s">
        <v>515</v>
      </c>
      <c r="I7" s="598" t="s">
        <v>516</v>
      </c>
      <c r="J7" s="599"/>
      <c r="K7" s="598" t="s">
        <v>517</v>
      </c>
      <c r="L7" s="599"/>
      <c r="M7" s="600" t="s">
        <v>538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5" t="s">
        <v>212</v>
      </c>
      <c r="D8" s="28" t="s">
        <v>222</v>
      </c>
      <c r="E8" s="28" t="s">
        <v>519</v>
      </c>
      <c r="F8" s="28" t="s">
        <v>520</v>
      </c>
      <c r="G8" s="612"/>
      <c r="H8" s="597"/>
      <c r="I8" s="29" t="s">
        <v>521</v>
      </c>
      <c r="J8" s="29" t="s">
        <v>522</v>
      </c>
      <c r="K8" s="29" t="s">
        <v>523</v>
      </c>
      <c r="L8" s="29" t="s">
        <v>524</v>
      </c>
      <c r="M8" s="6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7"/>
      <c r="B9" s="588"/>
      <c r="C9" s="588"/>
      <c r="D9" s="588"/>
      <c r="E9" s="588"/>
      <c r="F9" s="588"/>
      <c r="G9" s="58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3">
        <f>'7- Mapa Final'!A10</f>
        <v>1</v>
      </c>
      <c r="B10" s="591" t="str">
        <f>'7- Mapa Final'!B10</f>
        <v xml:space="preserve">Ejecutar procesos de selección en los cuales los resultados  no estén acordes con los  requisitos y principios  establecidos </v>
      </c>
      <c r="C10" s="591" t="str">
        <f>'7- Mapa Final'!C10</f>
        <v>Seleccionar personal mediante procesos en los cuales no se cumplan las etapas establecidas,  se  seleccionen  aspirantes que  no cumplen con los requisitos ,  se rechacen  aspirantes que cumplen o se que se asignen puntajes erróneos.</v>
      </c>
      <c r="D10" s="610" t="str">
        <f>'7- Mapa Final'!J10</f>
        <v>Muy Baja - 1</v>
      </c>
      <c r="E10" s="611" t="str">
        <f>'7- Mapa Final'!K10</f>
        <v>Moderado - 3</v>
      </c>
      <c r="F10" s="594" t="str">
        <f>'7- Mapa Final'!M10</f>
        <v>Moderado - 3</v>
      </c>
      <c r="G10" s="406" t="s">
        <v>406</v>
      </c>
      <c r="H10" s="629" t="s">
        <v>401</v>
      </c>
      <c r="I10" s="609"/>
      <c r="J10" s="609" t="s">
        <v>8</v>
      </c>
      <c r="K10" s="583">
        <v>45748</v>
      </c>
      <c r="L10" s="583">
        <v>45838</v>
      </c>
      <c r="M10" s="6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4"/>
      <c r="B11" s="592"/>
      <c r="C11" s="592"/>
      <c r="D11" s="606"/>
      <c r="E11" s="608"/>
      <c r="F11" s="595"/>
      <c r="G11" s="407"/>
      <c r="H11" s="630"/>
      <c r="I11" s="584"/>
      <c r="J11" s="584"/>
      <c r="K11" s="584"/>
      <c r="L11" s="584"/>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4"/>
      <c r="B12" s="592"/>
      <c r="C12" s="592"/>
      <c r="D12" s="606"/>
      <c r="E12" s="608"/>
      <c r="F12" s="595"/>
      <c r="G12" s="407"/>
      <c r="H12" s="630"/>
      <c r="I12" s="584"/>
      <c r="J12" s="584"/>
      <c r="K12" s="584"/>
      <c r="L12" s="584"/>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4"/>
      <c r="B13" s="592"/>
      <c r="C13" s="592"/>
      <c r="D13" s="606"/>
      <c r="E13" s="608"/>
      <c r="F13" s="595"/>
      <c r="G13" s="407"/>
      <c r="H13" s="630"/>
      <c r="I13" s="584"/>
      <c r="J13" s="584"/>
      <c r="K13" s="584"/>
      <c r="L13" s="584"/>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4"/>
      <c r="B14" s="592"/>
      <c r="C14" s="592"/>
      <c r="D14" s="606"/>
      <c r="E14" s="608"/>
      <c r="F14" s="595"/>
      <c r="G14" s="407"/>
      <c r="H14" s="630"/>
      <c r="I14" s="584"/>
      <c r="J14" s="584"/>
      <c r="K14" s="584"/>
      <c r="L14" s="584"/>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4"/>
      <c r="B15" s="592"/>
      <c r="C15" s="592"/>
      <c r="D15" s="606"/>
      <c r="E15" s="608"/>
      <c r="F15" s="595"/>
      <c r="G15" s="407"/>
      <c r="H15" s="630"/>
      <c r="I15" s="584"/>
      <c r="J15" s="584"/>
      <c r="K15" s="584"/>
      <c r="L15" s="584"/>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4"/>
      <c r="B16" s="592"/>
      <c r="C16" s="592"/>
      <c r="D16" s="606"/>
      <c r="E16" s="608"/>
      <c r="F16" s="595"/>
      <c r="G16" s="407"/>
      <c r="H16" s="630"/>
      <c r="I16" s="584"/>
      <c r="J16" s="584"/>
      <c r="K16" s="584"/>
      <c r="L16" s="584"/>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4"/>
      <c r="B17" s="592"/>
      <c r="C17" s="592"/>
      <c r="D17" s="606"/>
      <c r="E17" s="608"/>
      <c r="F17" s="595"/>
      <c r="G17" s="407"/>
      <c r="H17" s="630"/>
      <c r="I17" s="584"/>
      <c r="J17" s="584"/>
      <c r="K17" s="584"/>
      <c r="L17" s="584"/>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4"/>
      <c r="B18" s="592"/>
      <c r="C18" s="592"/>
      <c r="D18" s="606"/>
      <c r="E18" s="608"/>
      <c r="F18" s="595"/>
      <c r="G18" s="407"/>
      <c r="H18" s="630"/>
      <c r="I18" s="584"/>
      <c r="J18" s="584"/>
      <c r="K18" s="584"/>
      <c r="L18" s="584"/>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592"/>
      <c r="C19" s="592"/>
      <c r="D19" s="606"/>
      <c r="E19" s="608"/>
      <c r="F19" s="595"/>
      <c r="G19" s="407"/>
      <c r="H19" s="630"/>
      <c r="I19" s="584"/>
      <c r="J19" s="584"/>
      <c r="K19" s="584"/>
      <c r="L19" s="584"/>
      <c r="M19" s="6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4">
        <f>'7- Mapa Final'!A20</f>
        <v>2</v>
      </c>
      <c r="B20" s="592" t="str">
        <f>'7- Mapa Final'!B20</f>
        <v xml:space="preserve">Gestionar  traslados de personal que no se ajusten a las condiciones requeridas  </v>
      </c>
      <c r="C20" s="592" t="str">
        <f>'7- Mapa Final'!C20</f>
        <v>Realizar o no realizar traslados en las condiciones y tiempos  requeridos para atender las solicitudes y necesidades identificadas.</v>
      </c>
      <c r="D20" s="605" t="str">
        <f>'7- Mapa Final'!J20</f>
        <v>Muy Baja - 1</v>
      </c>
      <c r="E20" s="607" t="str">
        <f>'7- Mapa Final'!K20</f>
        <v>Leve - 1</v>
      </c>
      <c r="F20" s="595" t="str">
        <f>'7- Mapa Final'!M20</f>
        <v>Bajo - 1</v>
      </c>
      <c r="G20" s="407" t="s">
        <v>470</v>
      </c>
      <c r="H20" s="629" t="s">
        <v>403</v>
      </c>
      <c r="I20" s="584"/>
      <c r="J20" s="584" t="s">
        <v>8</v>
      </c>
      <c r="K20" s="583">
        <v>45748</v>
      </c>
      <c r="L20" s="583">
        <v>45838</v>
      </c>
      <c r="M20" s="63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4"/>
      <c r="B21" s="592"/>
      <c r="C21" s="592"/>
      <c r="D21" s="606"/>
      <c r="E21" s="608"/>
      <c r="F21" s="595"/>
      <c r="G21" s="407"/>
      <c r="H21" s="630"/>
      <c r="I21" s="584"/>
      <c r="J21" s="584"/>
      <c r="K21" s="584"/>
      <c r="L21" s="584"/>
      <c r="M21" s="6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4"/>
      <c r="B22" s="592"/>
      <c r="C22" s="592"/>
      <c r="D22" s="606"/>
      <c r="E22" s="608"/>
      <c r="F22" s="595"/>
      <c r="G22" s="407"/>
      <c r="H22" s="630"/>
      <c r="I22" s="584"/>
      <c r="J22" s="584"/>
      <c r="K22" s="584"/>
      <c r="L22" s="584"/>
      <c r="M22" s="6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4"/>
      <c r="B23" s="592"/>
      <c r="C23" s="592"/>
      <c r="D23" s="606"/>
      <c r="E23" s="608"/>
      <c r="F23" s="595"/>
      <c r="G23" s="407"/>
      <c r="H23" s="630"/>
      <c r="I23" s="584"/>
      <c r="J23" s="584"/>
      <c r="K23" s="584"/>
      <c r="L23" s="584"/>
      <c r="M23" s="6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4"/>
      <c r="B24" s="592"/>
      <c r="C24" s="592"/>
      <c r="D24" s="606"/>
      <c r="E24" s="608"/>
      <c r="F24" s="595"/>
      <c r="G24" s="407"/>
      <c r="H24" s="630"/>
      <c r="I24" s="584"/>
      <c r="J24" s="584"/>
      <c r="K24" s="584"/>
      <c r="L24" s="584"/>
      <c r="M24" s="6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4"/>
      <c r="B25" s="592"/>
      <c r="C25" s="592"/>
      <c r="D25" s="606"/>
      <c r="E25" s="608"/>
      <c r="F25" s="595"/>
      <c r="G25" s="407"/>
      <c r="H25" s="630"/>
      <c r="I25" s="584"/>
      <c r="J25" s="584"/>
      <c r="K25" s="584"/>
      <c r="L25" s="584"/>
      <c r="M25" s="635"/>
      <c r="N25" s="34"/>
      <c r="O25" s="34"/>
    </row>
    <row r="26" spans="1:169">
      <c r="A26" s="634"/>
      <c r="B26" s="592"/>
      <c r="C26" s="592"/>
      <c r="D26" s="606"/>
      <c r="E26" s="608"/>
      <c r="F26" s="595"/>
      <c r="G26" s="407"/>
      <c r="H26" s="630"/>
      <c r="I26" s="584"/>
      <c r="J26" s="584"/>
      <c r="K26" s="584"/>
      <c r="L26" s="584"/>
      <c r="M26" s="635"/>
      <c r="N26" s="34"/>
      <c r="O26" s="34"/>
    </row>
    <row r="27" spans="1:169">
      <c r="A27" s="634"/>
      <c r="B27" s="592"/>
      <c r="C27" s="592"/>
      <c r="D27" s="606"/>
      <c r="E27" s="608"/>
      <c r="F27" s="595"/>
      <c r="G27" s="407"/>
      <c r="H27" s="630"/>
      <c r="I27" s="584"/>
      <c r="J27" s="584"/>
      <c r="K27" s="584"/>
      <c r="L27" s="584"/>
      <c r="M27" s="635"/>
      <c r="N27" s="34"/>
      <c r="O27" s="34"/>
    </row>
    <row r="28" spans="1:169">
      <c r="A28" s="634"/>
      <c r="B28" s="592"/>
      <c r="C28" s="592"/>
      <c r="D28" s="606"/>
      <c r="E28" s="608"/>
      <c r="F28" s="595"/>
      <c r="G28" s="407"/>
      <c r="H28" s="630"/>
      <c r="I28" s="584"/>
      <c r="J28" s="584"/>
      <c r="K28" s="584"/>
      <c r="L28" s="584"/>
      <c r="M28" s="635"/>
      <c r="N28" s="34"/>
      <c r="O28" s="34"/>
    </row>
    <row r="29" spans="1:169" ht="64.5" customHeight="1" thickBot="1">
      <c r="A29" s="634"/>
      <c r="B29" s="592"/>
      <c r="C29" s="592"/>
      <c r="D29" s="606"/>
      <c r="E29" s="608"/>
      <c r="F29" s="595"/>
      <c r="G29" s="407"/>
      <c r="H29" s="630"/>
      <c r="I29" s="584"/>
      <c r="J29" s="584"/>
      <c r="K29" s="584"/>
      <c r="L29" s="584"/>
      <c r="M29" s="635"/>
      <c r="N29" s="34"/>
      <c r="O29" s="34"/>
    </row>
    <row r="30" spans="1:169" s="26" customFormat="1" ht="12.75">
      <c r="A30" s="634">
        <f>'7- Mapa Final'!A30</f>
        <v>3</v>
      </c>
      <c r="B30" s="592" t="str">
        <f>'7- Mapa Final'!B30</f>
        <v xml:space="preserve">Imposibilidad de consolidar la cobertura de la carrera Judicial </v>
      </c>
      <c r="C30" s="592" t="str">
        <f>'7- Mapa Final'!C30</f>
        <v>Cuando no se dispone de la toatlidad de cargos  cubiertos en carrera</v>
      </c>
      <c r="D30" s="605" t="str">
        <f>'7- Mapa Final'!J30</f>
        <v>Muy Baja - 1</v>
      </c>
      <c r="E30" s="607" t="str">
        <f>'7- Mapa Final'!K30</f>
        <v>Menor - 2</v>
      </c>
      <c r="F30" s="595" t="str">
        <f>'7- Mapa Final'!M30</f>
        <v>Bajo - 2</v>
      </c>
      <c r="G30" s="407" t="s">
        <v>470</v>
      </c>
      <c r="H30" s="629" t="s">
        <v>404</v>
      </c>
      <c r="I30" s="584"/>
      <c r="J30" s="584" t="s">
        <v>8</v>
      </c>
      <c r="K30" s="583">
        <v>45748</v>
      </c>
      <c r="L30" s="583">
        <v>45838</v>
      </c>
      <c r="M30" s="63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4"/>
      <c r="B31" s="592"/>
      <c r="C31" s="592"/>
      <c r="D31" s="606"/>
      <c r="E31" s="608"/>
      <c r="F31" s="595"/>
      <c r="G31" s="407"/>
      <c r="H31" s="630"/>
      <c r="I31" s="584"/>
      <c r="J31" s="584"/>
      <c r="K31" s="584"/>
      <c r="L31" s="584"/>
      <c r="M31" s="6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4"/>
      <c r="B32" s="592"/>
      <c r="C32" s="592"/>
      <c r="D32" s="606"/>
      <c r="E32" s="608"/>
      <c r="F32" s="595"/>
      <c r="G32" s="407"/>
      <c r="H32" s="630"/>
      <c r="I32" s="584"/>
      <c r="J32" s="584"/>
      <c r="K32" s="584"/>
      <c r="L32" s="584"/>
      <c r="M32" s="6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4"/>
      <c r="B33" s="592"/>
      <c r="C33" s="592"/>
      <c r="D33" s="606"/>
      <c r="E33" s="608"/>
      <c r="F33" s="595"/>
      <c r="G33" s="407"/>
      <c r="H33" s="630"/>
      <c r="I33" s="584"/>
      <c r="J33" s="584"/>
      <c r="K33" s="584"/>
      <c r="L33" s="584"/>
      <c r="M33" s="6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4"/>
      <c r="B34" s="592"/>
      <c r="C34" s="592"/>
      <c r="D34" s="606"/>
      <c r="E34" s="608"/>
      <c r="F34" s="595"/>
      <c r="G34" s="407"/>
      <c r="H34" s="630"/>
      <c r="I34" s="584"/>
      <c r="J34" s="584"/>
      <c r="K34" s="584"/>
      <c r="L34" s="584"/>
      <c r="M34" s="6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4"/>
      <c r="B35" s="592"/>
      <c r="C35" s="592"/>
      <c r="D35" s="606"/>
      <c r="E35" s="608"/>
      <c r="F35" s="595"/>
      <c r="G35" s="407"/>
      <c r="H35" s="630"/>
      <c r="I35" s="584"/>
      <c r="J35" s="584"/>
      <c r="K35" s="584"/>
      <c r="L35" s="584"/>
      <c r="M35" s="635"/>
      <c r="N35" s="34"/>
      <c r="O35" s="34"/>
    </row>
    <row r="36" spans="1:169">
      <c r="A36" s="634"/>
      <c r="B36" s="592"/>
      <c r="C36" s="592"/>
      <c r="D36" s="606"/>
      <c r="E36" s="608"/>
      <c r="F36" s="595"/>
      <c r="G36" s="407"/>
      <c r="H36" s="630"/>
      <c r="I36" s="584"/>
      <c r="J36" s="584"/>
      <c r="K36" s="584"/>
      <c r="L36" s="584"/>
      <c r="M36" s="635"/>
      <c r="N36" s="34"/>
      <c r="O36" s="34"/>
    </row>
    <row r="37" spans="1:169">
      <c r="A37" s="634"/>
      <c r="B37" s="592"/>
      <c r="C37" s="592"/>
      <c r="D37" s="606"/>
      <c r="E37" s="608"/>
      <c r="F37" s="595"/>
      <c r="G37" s="407"/>
      <c r="H37" s="630"/>
      <c r="I37" s="584"/>
      <c r="J37" s="584"/>
      <c r="K37" s="584"/>
      <c r="L37" s="584"/>
      <c r="M37" s="635"/>
      <c r="N37" s="34"/>
      <c r="O37" s="34"/>
    </row>
    <row r="38" spans="1:169">
      <c r="A38" s="634"/>
      <c r="B38" s="592"/>
      <c r="C38" s="592"/>
      <c r="D38" s="606"/>
      <c r="E38" s="608"/>
      <c r="F38" s="595"/>
      <c r="G38" s="407"/>
      <c r="H38" s="630"/>
      <c r="I38" s="584"/>
      <c r="J38" s="584"/>
      <c r="K38" s="584"/>
      <c r="L38" s="584"/>
      <c r="M38" s="635"/>
      <c r="N38" s="34"/>
      <c r="O38" s="34"/>
    </row>
    <row r="39" spans="1:169" ht="139.5" customHeight="1" thickBot="1">
      <c r="A39" s="634"/>
      <c r="B39" s="592"/>
      <c r="C39" s="592"/>
      <c r="D39" s="606"/>
      <c r="E39" s="608"/>
      <c r="F39" s="595"/>
      <c r="G39" s="407"/>
      <c r="H39" s="630"/>
      <c r="I39" s="584"/>
      <c r="J39" s="584"/>
      <c r="K39" s="584"/>
      <c r="L39" s="584"/>
      <c r="M39" s="635"/>
      <c r="N39" s="34"/>
      <c r="O39" s="34"/>
    </row>
    <row r="40" spans="1:169" s="26" customFormat="1" ht="12.75">
      <c r="A40" s="634">
        <f>'7- Mapa Final'!A40</f>
        <v>4</v>
      </c>
      <c r="B40" s="592" t="str">
        <f>'7- Mapa Final'!B40</f>
        <v xml:space="preserve">Incumplimiento de los  términos y requisitos de ley en la atención  de los requerimientos de la ciudadanía </v>
      </c>
      <c r="C40" s="592" t="str">
        <f>'7- Mapa Final'!C40</f>
        <v xml:space="preserve">Responder fuera de tiempo o sin solucionar los requerimientos de la ciudadanía </v>
      </c>
      <c r="D40" s="605" t="str">
        <f>'7- Mapa Final'!J40</f>
        <v>Muy Baja - 1</v>
      </c>
      <c r="E40" s="607" t="str">
        <f>'7- Mapa Final'!K40</f>
        <v>Moderado - 3</v>
      </c>
      <c r="F40" s="595" t="str">
        <f>'7- Mapa Final'!M40</f>
        <v>Moderado - 3</v>
      </c>
      <c r="G40" s="407" t="s">
        <v>470</v>
      </c>
      <c r="H40" s="636" t="s">
        <v>405</v>
      </c>
      <c r="I40" s="584"/>
      <c r="J40" s="584" t="s">
        <v>8</v>
      </c>
      <c r="K40" s="583">
        <v>45748</v>
      </c>
      <c r="L40" s="583">
        <v>45838</v>
      </c>
      <c r="M40" s="63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4"/>
      <c r="B41" s="592"/>
      <c r="C41" s="592"/>
      <c r="D41" s="606"/>
      <c r="E41" s="608"/>
      <c r="F41" s="595"/>
      <c r="G41" s="407"/>
      <c r="H41" s="637"/>
      <c r="I41" s="584"/>
      <c r="J41" s="584"/>
      <c r="K41" s="584"/>
      <c r="L41" s="584"/>
      <c r="M41" s="6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4"/>
      <c r="B42" s="592"/>
      <c r="C42" s="592"/>
      <c r="D42" s="606"/>
      <c r="E42" s="608"/>
      <c r="F42" s="595"/>
      <c r="G42" s="407"/>
      <c r="H42" s="637"/>
      <c r="I42" s="584"/>
      <c r="J42" s="584"/>
      <c r="K42" s="584"/>
      <c r="L42" s="584"/>
      <c r="M42" s="6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4"/>
      <c r="B43" s="592"/>
      <c r="C43" s="592"/>
      <c r="D43" s="606"/>
      <c r="E43" s="608"/>
      <c r="F43" s="595"/>
      <c r="G43" s="407"/>
      <c r="H43" s="637"/>
      <c r="I43" s="584"/>
      <c r="J43" s="584"/>
      <c r="K43" s="584"/>
      <c r="L43" s="584"/>
      <c r="M43" s="6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4"/>
      <c r="B44" s="592"/>
      <c r="C44" s="592"/>
      <c r="D44" s="606"/>
      <c r="E44" s="608"/>
      <c r="F44" s="595"/>
      <c r="G44" s="407"/>
      <c r="H44" s="637"/>
      <c r="I44" s="584"/>
      <c r="J44" s="584"/>
      <c r="K44" s="584"/>
      <c r="L44" s="584"/>
      <c r="M44" s="6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4"/>
      <c r="B45" s="592"/>
      <c r="C45" s="592"/>
      <c r="D45" s="606"/>
      <c r="E45" s="608"/>
      <c r="F45" s="595"/>
      <c r="G45" s="407"/>
      <c r="H45" s="637"/>
      <c r="I45" s="584"/>
      <c r="J45" s="584"/>
      <c r="K45" s="584"/>
      <c r="L45" s="584"/>
      <c r="M45" s="632"/>
      <c r="N45" s="34"/>
      <c r="O45" s="34"/>
    </row>
    <row r="46" spans="1:169">
      <c r="A46" s="634"/>
      <c r="B46" s="592"/>
      <c r="C46" s="592"/>
      <c r="D46" s="606"/>
      <c r="E46" s="608"/>
      <c r="F46" s="595"/>
      <c r="G46" s="407"/>
      <c r="H46" s="637"/>
      <c r="I46" s="584"/>
      <c r="J46" s="584"/>
      <c r="K46" s="584"/>
      <c r="L46" s="584"/>
      <c r="M46" s="632"/>
      <c r="N46" s="34"/>
      <c r="O46" s="34"/>
    </row>
    <row r="47" spans="1:169">
      <c r="A47" s="634"/>
      <c r="B47" s="592"/>
      <c r="C47" s="592"/>
      <c r="D47" s="606"/>
      <c r="E47" s="608"/>
      <c r="F47" s="595"/>
      <c r="G47" s="407"/>
      <c r="H47" s="637"/>
      <c r="I47" s="584"/>
      <c r="J47" s="584"/>
      <c r="K47" s="584"/>
      <c r="L47" s="584"/>
      <c r="M47" s="632"/>
      <c r="N47" s="34"/>
      <c r="O47" s="34"/>
    </row>
    <row r="48" spans="1:169">
      <c r="A48" s="634"/>
      <c r="B48" s="592"/>
      <c r="C48" s="592"/>
      <c r="D48" s="606"/>
      <c r="E48" s="608"/>
      <c r="F48" s="595"/>
      <c r="G48" s="407"/>
      <c r="H48" s="637"/>
      <c r="I48" s="584"/>
      <c r="J48" s="584"/>
      <c r="K48" s="584"/>
      <c r="L48" s="584"/>
      <c r="M48" s="632"/>
      <c r="N48" s="34"/>
      <c r="O48" s="34"/>
    </row>
    <row r="49" spans="1:169" ht="15.75" thickBot="1">
      <c r="A49" s="634"/>
      <c r="B49" s="592"/>
      <c r="C49" s="592"/>
      <c r="D49" s="606"/>
      <c r="E49" s="608"/>
      <c r="F49" s="595"/>
      <c r="G49" s="407"/>
      <c r="H49" s="637"/>
      <c r="I49" s="584"/>
      <c r="J49" s="584"/>
      <c r="K49" s="584"/>
      <c r="L49" s="584"/>
      <c r="M49" s="632"/>
      <c r="N49" s="34"/>
      <c r="O49" s="34"/>
    </row>
    <row r="50" spans="1:169" s="26" customFormat="1" ht="12.75">
      <c r="A50" s="634">
        <f>'7- Mapa Final'!A50</f>
        <v>5</v>
      </c>
      <c r="B50" s="592" t="str">
        <f>'7- Mapa Final'!B50</f>
        <v>Recibir dádivas o beneficios a nombre propio o de terceros para seleccionar o, rechazar aspirantes sin el lleno de los requisitos o asignar puntajes erróneos</v>
      </c>
      <c r="C50" s="59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05" t="str">
        <f>'7- Mapa Final'!J50</f>
        <v>Muy Baja - 1</v>
      </c>
      <c r="E50" s="607" t="str">
        <f>'7- Mapa Final'!K50</f>
        <v>Mayor - 4</v>
      </c>
      <c r="F50" s="595" t="str">
        <f>'7- Mapa Final'!M50</f>
        <v>Alto  - 4</v>
      </c>
      <c r="G50" s="407" t="s">
        <v>470</v>
      </c>
      <c r="H50" s="620" t="s">
        <v>526</v>
      </c>
      <c r="I50" s="621"/>
      <c r="J50" s="621" t="s">
        <v>8</v>
      </c>
      <c r="K50" s="638">
        <v>45748</v>
      </c>
      <c r="L50" s="638">
        <v>45838</v>
      </c>
      <c r="M50" s="62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4"/>
      <c r="B51" s="592"/>
      <c r="C51" s="592"/>
      <c r="D51" s="606"/>
      <c r="E51" s="608"/>
      <c r="F51" s="595"/>
      <c r="G51" s="407"/>
      <c r="H51" s="620"/>
      <c r="I51" s="621"/>
      <c r="J51" s="621"/>
      <c r="K51" s="621"/>
      <c r="L51" s="621"/>
      <c r="M51" s="62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4"/>
      <c r="B52" s="592"/>
      <c r="C52" s="592"/>
      <c r="D52" s="606"/>
      <c r="E52" s="608"/>
      <c r="F52" s="595"/>
      <c r="G52" s="407"/>
      <c r="H52" s="620"/>
      <c r="I52" s="621"/>
      <c r="J52" s="621"/>
      <c r="K52" s="621"/>
      <c r="L52" s="621"/>
      <c r="M52" s="62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4"/>
      <c r="B53" s="592"/>
      <c r="C53" s="592"/>
      <c r="D53" s="606"/>
      <c r="E53" s="608"/>
      <c r="F53" s="595"/>
      <c r="G53" s="407"/>
      <c r="H53" s="620"/>
      <c r="I53" s="621"/>
      <c r="J53" s="621"/>
      <c r="K53" s="621"/>
      <c r="L53" s="621"/>
      <c r="M53" s="62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4"/>
      <c r="B54" s="592"/>
      <c r="C54" s="592"/>
      <c r="D54" s="606"/>
      <c r="E54" s="608"/>
      <c r="F54" s="595"/>
      <c r="G54" s="407"/>
      <c r="H54" s="620"/>
      <c r="I54" s="621"/>
      <c r="J54" s="621"/>
      <c r="K54" s="621"/>
      <c r="L54" s="621"/>
      <c r="M54" s="62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4"/>
      <c r="B55" s="592"/>
      <c r="C55" s="592"/>
      <c r="D55" s="606"/>
      <c r="E55" s="608"/>
      <c r="F55" s="595"/>
      <c r="G55" s="407"/>
      <c r="H55" s="620"/>
      <c r="I55" s="621"/>
      <c r="J55" s="621"/>
      <c r="K55" s="621"/>
      <c r="L55" s="621"/>
      <c r="M55" s="622"/>
      <c r="N55" s="34"/>
      <c r="O55" s="34"/>
    </row>
    <row r="56" spans="1:169">
      <c r="A56" s="634"/>
      <c r="B56" s="592"/>
      <c r="C56" s="592"/>
      <c r="D56" s="606"/>
      <c r="E56" s="608"/>
      <c r="F56" s="595"/>
      <c r="G56" s="407"/>
      <c r="H56" s="620"/>
      <c r="I56" s="621"/>
      <c r="J56" s="621"/>
      <c r="K56" s="621"/>
      <c r="L56" s="621"/>
      <c r="M56" s="622"/>
      <c r="N56" s="34"/>
      <c r="O56" s="34"/>
    </row>
    <row r="57" spans="1:169">
      <c r="A57" s="634"/>
      <c r="B57" s="592"/>
      <c r="C57" s="592"/>
      <c r="D57" s="606"/>
      <c r="E57" s="608"/>
      <c r="F57" s="595"/>
      <c r="G57" s="407"/>
      <c r="H57" s="620"/>
      <c r="I57" s="621"/>
      <c r="J57" s="621"/>
      <c r="K57" s="621"/>
      <c r="L57" s="621"/>
      <c r="M57" s="622"/>
      <c r="N57" s="34"/>
      <c r="O57" s="34"/>
    </row>
    <row r="58" spans="1:169">
      <c r="A58" s="634"/>
      <c r="B58" s="592"/>
      <c r="C58" s="592"/>
      <c r="D58" s="606"/>
      <c r="E58" s="608"/>
      <c r="F58" s="595"/>
      <c r="G58" s="407"/>
      <c r="H58" s="620"/>
      <c r="I58" s="621"/>
      <c r="J58" s="621"/>
      <c r="K58" s="621"/>
      <c r="L58" s="621"/>
      <c r="M58" s="622"/>
      <c r="N58" s="34"/>
      <c r="O58" s="34"/>
    </row>
    <row r="59" spans="1:169">
      <c r="A59" s="634"/>
      <c r="B59" s="592"/>
      <c r="C59" s="592"/>
      <c r="D59" s="606"/>
      <c r="E59" s="608"/>
      <c r="F59" s="595"/>
      <c r="G59" s="407"/>
      <c r="H59" s="620"/>
      <c r="I59" s="621"/>
      <c r="J59" s="621"/>
      <c r="K59" s="621"/>
      <c r="L59" s="621"/>
      <c r="M59" s="622"/>
      <c r="N59" s="34"/>
      <c r="O59" s="34"/>
    </row>
    <row r="60" spans="1:169" s="26" customFormat="1" ht="12.75">
      <c r="A60" s="634">
        <f>'7- Mapa Final'!A60</f>
        <v>6</v>
      </c>
      <c r="B60" s="59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9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05" t="str">
        <f>'7- Mapa Final'!J60</f>
        <v>Muy Baja - 1</v>
      </c>
      <c r="E60" s="607" t="str">
        <f>'7- Mapa Final'!K60</f>
        <v>Mayor - 4</v>
      </c>
      <c r="F60" s="595" t="str">
        <f>'7- Mapa Final'!M60</f>
        <v>Alto  - 4</v>
      </c>
      <c r="G60" s="407" t="s">
        <v>470</v>
      </c>
      <c r="H60" s="641"/>
      <c r="I60" s="641"/>
      <c r="J60" s="641"/>
      <c r="K60" s="641"/>
      <c r="L60" s="641"/>
      <c r="M60" s="64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4"/>
      <c r="B61" s="592"/>
      <c r="C61" s="592"/>
      <c r="D61" s="606"/>
      <c r="E61" s="608"/>
      <c r="F61" s="595"/>
      <c r="G61" s="407"/>
      <c r="H61" s="641"/>
      <c r="I61" s="641"/>
      <c r="J61" s="641"/>
      <c r="K61" s="641"/>
      <c r="L61" s="641"/>
      <c r="M61" s="64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4"/>
      <c r="B62" s="592"/>
      <c r="C62" s="592"/>
      <c r="D62" s="606"/>
      <c r="E62" s="608"/>
      <c r="F62" s="595"/>
      <c r="G62" s="407"/>
      <c r="H62" s="641"/>
      <c r="I62" s="641"/>
      <c r="J62" s="641"/>
      <c r="K62" s="641"/>
      <c r="L62" s="641"/>
      <c r="M62" s="64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4"/>
      <c r="B63" s="592"/>
      <c r="C63" s="592"/>
      <c r="D63" s="606"/>
      <c r="E63" s="608"/>
      <c r="F63" s="595"/>
      <c r="G63" s="407"/>
      <c r="H63" s="641"/>
      <c r="I63" s="641"/>
      <c r="J63" s="641"/>
      <c r="K63" s="641"/>
      <c r="L63" s="641"/>
      <c r="M63" s="64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4"/>
      <c r="B64" s="592"/>
      <c r="C64" s="592"/>
      <c r="D64" s="606"/>
      <c r="E64" s="608"/>
      <c r="F64" s="595"/>
      <c r="G64" s="407"/>
      <c r="H64" s="641"/>
      <c r="I64" s="641"/>
      <c r="J64" s="641"/>
      <c r="K64" s="641"/>
      <c r="L64" s="641"/>
      <c r="M64" s="64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4"/>
      <c r="B65" s="592"/>
      <c r="C65" s="592"/>
      <c r="D65" s="606"/>
      <c r="E65" s="608"/>
      <c r="F65" s="595"/>
      <c r="G65" s="407"/>
      <c r="H65" s="641"/>
      <c r="I65" s="641"/>
      <c r="J65" s="641"/>
      <c r="K65" s="641"/>
      <c r="L65" s="641"/>
      <c r="M65" s="640"/>
      <c r="N65" s="34"/>
      <c r="O65" s="34"/>
    </row>
    <row r="66" spans="1:169">
      <c r="A66" s="634"/>
      <c r="B66" s="592"/>
      <c r="C66" s="592"/>
      <c r="D66" s="606"/>
      <c r="E66" s="608"/>
      <c r="F66" s="595"/>
      <c r="G66" s="407"/>
      <c r="H66" s="641"/>
      <c r="I66" s="641"/>
      <c r="J66" s="641"/>
      <c r="K66" s="641"/>
      <c r="L66" s="641"/>
      <c r="M66" s="640"/>
      <c r="N66" s="34"/>
      <c r="O66" s="34"/>
    </row>
    <row r="67" spans="1:169">
      <c r="A67" s="634"/>
      <c r="B67" s="592"/>
      <c r="C67" s="592"/>
      <c r="D67" s="606"/>
      <c r="E67" s="608"/>
      <c r="F67" s="595"/>
      <c r="G67" s="407"/>
      <c r="H67" s="641"/>
      <c r="I67" s="641"/>
      <c r="J67" s="641"/>
      <c r="K67" s="641"/>
      <c r="L67" s="641"/>
      <c r="M67" s="640"/>
      <c r="N67" s="34"/>
      <c r="O67" s="34"/>
    </row>
    <row r="68" spans="1:169">
      <c r="A68" s="634"/>
      <c r="B68" s="592"/>
      <c r="C68" s="592"/>
      <c r="D68" s="606"/>
      <c r="E68" s="608"/>
      <c r="F68" s="595"/>
      <c r="G68" s="407"/>
      <c r="H68" s="641"/>
      <c r="I68" s="641"/>
      <c r="J68" s="641"/>
      <c r="K68" s="641"/>
      <c r="L68" s="641"/>
      <c r="M68" s="640"/>
      <c r="N68" s="34"/>
      <c r="O68" s="34"/>
    </row>
    <row r="69" spans="1:169">
      <c r="A69" s="634"/>
      <c r="B69" s="592"/>
      <c r="C69" s="592"/>
      <c r="D69" s="606"/>
      <c r="E69" s="608"/>
      <c r="F69" s="595"/>
      <c r="G69" s="407"/>
      <c r="H69" s="641"/>
      <c r="I69" s="641"/>
      <c r="J69" s="641"/>
      <c r="K69" s="641"/>
      <c r="L69" s="641"/>
      <c r="M69" s="640"/>
      <c r="N69" s="34"/>
      <c r="O69" s="34"/>
    </row>
    <row r="70" spans="1:169" s="26" customFormat="1" ht="12.75">
      <c r="A70" s="634">
        <f>'7- Mapa Final'!A70</f>
        <v>7</v>
      </c>
      <c r="B70" s="59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9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05" t="str">
        <f>'7- Mapa Final'!J70</f>
        <v>Muy Baja - 1</v>
      </c>
      <c r="E70" s="607" t="str">
        <f>'7- Mapa Final'!K70</f>
        <v>Mayor - 4</v>
      </c>
      <c r="F70" s="595" t="str">
        <f>'7- Mapa Final'!M70</f>
        <v>Alto  - 4</v>
      </c>
      <c r="G70" s="407" t="s">
        <v>470</v>
      </c>
      <c r="H70" s="641"/>
      <c r="I70" s="641"/>
      <c r="J70" s="641"/>
      <c r="K70" s="641"/>
      <c r="L70" s="641"/>
      <c r="M70" s="64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4"/>
      <c r="B71" s="592"/>
      <c r="C71" s="592"/>
      <c r="D71" s="606"/>
      <c r="E71" s="608"/>
      <c r="F71" s="595"/>
      <c r="G71" s="407"/>
      <c r="H71" s="641"/>
      <c r="I71" s="641"/>
      <c r="J71" s="641"/>
      <c r="K71" s="641"/>
      <c r="L71" s="641"/>
      <c r="M71" s="64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4"/>
      <c r="B72" s="592"/>
      <c r="C72" s="592"/>
      <c r="D72" s="606"/>
      <c r="E72" s="608"/>
      <c r="F72" s="595"/>
      <c r="G72" s="407"/>
      <c r="H72" s="641"/>
      <c r="I72" s="641"/>
      <c r="J72" s="641"/>
      <c r="K72" s="641"/>
      <c r="L72" s="641"/>
      <c r="M72" s="64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4"/>
      <c r="B73" s="592"/>
      <c r="C73" s="592"/>
      <c r="D73" s="606"/>
      <c r="E73" s="608"/>
      <c r="F73" s="595"/>
      <c r="G73" s="407"/>
      <c r="H73" s="641"/>
      <c r="I73" s="641"/>
      <c r="J73" s="641"/>
      <c r="K73" s="641"/>
      <c r="L73" s="641"/>
      <c r="M73" s="64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4"/>
      <c r="B74" s="592"/>
      <c r="C74" s="592"/>
      <c r="D74" s="606"/>
      <c r="E74" s="608"/>
      <c r="F74" s="595"/>
      <c r="G74" s="407"/>
      <c r="H74" s="641"/>
      <c r="I74" s="641"/>
      <c r="J74" s="641"/>
      <c r="K74" s="641"/>
      <c r="L74" s="641"/>
      <c r="M74" s="64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4"/>
      <c r="B75" s="592"/>
      <c r="C75" s="592"/>
      <c r="D75" s="606"/>
      <c r="E75" s="608"/>
      <c r="F75" s="595"/>
      <c r="G75" s="407"/>
      <c r="H75" s="641"/>
      <c r="I75" s="641"/>
      <c r="J75" s="641"/>
      <c r="K75" s="641"/>
      <c r="L75" s="641"/>
      <c r="M75" s="640"/>
      <c r="N75" s="34"/>
      <c r="O75" s="34"/>
    </row>
    <row r="76" spans="1:169">
      <c r="A76" s="634"/>
      <c r="B76" s="592"/>
      <c r="C76" s="592"/>
      <c r="D76" s="606"/>
      <c r="E76" s="608"/>
      <c r="F76" s="595"/>
      <c r="G76" s="407"/>
      <c r="H76" s="641"/>
      <c r="I76" s="641"/>
      <c r="J76" s="641"/>
      <c r="K76" s="641"/>
      <c r="L76" s="641"/>
      <c r="M76" s="640"/>
      <c r="N76" s="34"/>
      <c r="O76" s="34"/>
    </row>
    <row r="77" spans="1:169">
      <c r="A77" s="634"/>
      <c r="B77" s="592"/>
      <c r="C77" s="592"/>
      <c r="D77" s="606"/>
      <c r="E77" s="608"/>
      <c r="F77" s="595"/>
      <c r="G77" s="407"/>
      <c r="H77" s="641"/>
      <c r="I77" s="641"/>
      <c r="J77" s="641"/>
      <c r="K77" s="641"/>
      <c r="L77" s="641"/>
      <c r="M77" s="640"/>
      <c r="N77" s="34"/>
      <c r="O77" s="34"/>
    </row>
    <row r="78" spans="1:169">
      <c r="A78" s="634"/>
      <c r="B78" s="592"/>
      <c r="C78" s="592"/>
      <c r="D78" s="606"/>
      <c r="E78" s="608"/>
      <c r="F78" s="595"/>
      <c r="G78" s="407"/>
      <c r="H78" s="641"/>
      <c r="I78" s="641"/>
      <c r="J78" s="641"/>
      <c r="K78" s="641"/>
      <c r="L78" s="641"/>
      <c r="M78" s="640"/>
      <c r="N78" s="34"/>
      <c r="O78" s="34"/>
    </row>
    <row r="79" spans="1:169" ht="15.75" thickBot="1">
      <c r="A79" s="639"/>
      <c r="B79" s="625"/>
      <c r="C79" s="625"/>
      <c r="D79" s="626"/>
      <c r="E79" s="627"/>
      <c r="F79" s="628"/>
      <c r="G79" s="408"/>
      <c r="H79" s="643"/>
      <c r="I79" s="643"/>
      <c r="J79" s="643"/>
      <c r="K79" s="643"/>
      <c r="L79" s="643"/>
      <c r="M79" s="642"/>
      <c r="N79" s="34"/>
      <c r="O79" s="34"/>
    </row>
    <row r="80" spans="1:169">
      <c r="A80" s="634">
        <f>'7- Mapa Final'!A80</f>
        <v>8</v>
      </c>
      <c r="B80" s="59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9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05" t="str">
        <f>'7- Mapa Final'!J80</f>
        <v>Muy Baja - 1</v>
      </c>
      <c r="E80" s="607" t="str">
        <f>'7- Mapa Final'!K80</f>
        <v>Mayor - 4</v>
      </c>
      <c r="F80" s="595" t="str">
        <f>'7- Mapa Final'!M80</f>
        <v>Alto  - 4</v>
      </c>
      <c r="G80" s="407" t="s">
        <v>470</v>
      </c>
      <c r="H80" s="641"/>
      <c r="I80" s="641"/>
      <c r="J80" s="641"/>
      <c r="K80" s="641"/>
      <c r="L80" s="641"/>
      <c r="M80" s="640"/>
    </row>
    <row r="81" spans="1:13">
      <c r="A81" s="634"/>
      <c r="B81" s="592"/>
      <c r="C81" s="592"/>
      <c r="D81" s="606"/>
      <c r="E81" s="608"/>
      <c r="F81" s="595"/>
      <c r="G81" s="407"/>
      <c r="H81" s="641"/>
      <c r="I81" s="641"/>
      <c r="J81" s="641"/>
      <c r="K81" s="641"/>
      <c r="L81" s="641"/>
      <c r="M81" s="640"/>
    </row>
    <row r="82" spans="1:13">
      <c r="A82" s="634"/>
      <c r="B82" s="592"/>
      <c r="C82" s="592"/>
      <c r="D82" s="606"/>
      <c r="E82" s="608"/>
      <c r="F82" s="595"/>
      <c r="G82" s="407"/>
      <c r="H82" s="641"/>
      <c r="I82" s="641"/>
      <c r="J82" s="641"/>
      <c r="K82" s="641"/>
      <c r="L82" s="641"/>
      <c r="M82" s="640"/>
    </row>
    <row r="83" spans="1:13">
      <c r="A83" s="634"/>
      <c r="B83" s="592"/>
      <c r="C83" s="592"/>
      <c r="D83" s="606"/>
      <c r="E83" s="608"/>
      <c r="F83" s="595"/>
      <c r="G83" s="407"/>
      <c r="H83" s="641"/>
      <c r="I83" s="641"/>
      <c r="J83" s="641"/>
      <c r="K83" s="641"/>
      <c r="L83" s="641"/>
      <c r="M83" s="640"/>
    </row>
    <row r="84" spans="1:13">
      <c r="A84" s="634"/>
      <c r="B84" s="592"/>
      <c r="C84" s="592"/>
      <c r="D84" s="606"/>
      <c r="E84" s="608"/>
      <c r="F84" s="595"/>
      <c r="G84" s="407"/>
      <c r="H84" s="641"/>
      <c r="I84" s="641"/>
      <c r="J84" s="641"/>
      <c r="K84" s="641"/>
      <c r="L84" s="641"/>
      <c r="M84" s="640"/>
    </row>
    <row r="85" spans="1:13">
      <c r="A85" s="634"/>
      <c r="B85" s="592"/>
      <c r="C85" s="592"/>
      <c r="D85" s="606"/>
      <c r="E85" s="608"/>
      <c r="F85" s="595"/>
      <c r="G85" s="407"/>
      <c r="H85" s="641"/>
      <c r="I85" s="641"/>
      <c r="J85" s="641"/>
      <c r="K85" s="641"/>
      <c r="L85" s="641"/>
      <c r="M85" s="640"/>
    </row>
    <row r="86" spans="1:13">
      <c r="A86" s="634"/>
      <c r="B86" s="592"/>
      <c r="C86" s="592"/>
      <c r="D86" s="606"/>
      <c r="E86" s="608"/>
      <c r="F86" s="595"/>
      <c r="G86" s="407"/>
      <c r="H86" s="641"/>
      <c r="I86" s="641"/>
      <c r="J86" s="641"/>
      <c r="K86" s="641"/>
      <c r="L86" s="641"/>
      <c r="M86" s="640"/>
    </row>
    <row r="87" spans="1:13">
      <c r="A87" s="634"/>
      <c r="B87" s="592"/>
      <c r="C87" s="592"/>
      <c r="D87" s="606"/>
      <c r="E87" s="608"/>
      <c r="F87" s="595"/>
      <c r="G87" s="407"/>
      <c r="H87" s="641"/>
      <c r="I87" s="641"/>
      <c r="J87" s="641"/>
      <c r="K87" s="641"/>
      <c r="L87" s="641"/>
      <c r="M87" s="640"/>
    </row>
    <row r="88" spans="1:13">
      <c r="A88" s="634"/>
      <c r="B88" s="592"/>
      <c r="C88" s="592"/>
      <c r="D88" s="606"/>
      <c r="E88" s="608"/>
      <c r="F88" s="595"/>
      <c r="G88" s="407"/>
      <c r="H88" s="641"/>
      <c r="I88" s="641"/>
      <c r="J88" s="641"/>
      <c r="K88" s="641"/>
      <c r="L88" s="641"/>
      <c r="M88" s="640"/>
    </row>
    <row r="89" spans="1:13" ht="15.75" thickBot="1">
      <c r="A89" s="639"/>
      <c r="B89" s="625"/>
      <c r="C89" s="625"/>
      <c r="D89" s="626"/>
      <c r="E89" s="627"/>
      <c r="F89" s="628"/>
      <c r="G89" s="408"/>
      <c r="H89" s="643"/>
      <c r="I89" s="643"/>
      <c r="J89" s="643"/>
      <c r="K89" s="643"/>
      <c r="L89" s="643"/>
      <c r="M89" s="642"/>
    </row>
  </sheetData>
  <mergeCells count="121">
    <mergeCell ref="L80:L89"/>
    <mergeCell ref="M80:M89"/>
    <mergeCell ref="A80:A89"/>
    <mergeCell ref="B80:B89"/>
    <mergeCell ref="C80:C89"/>
    <mergeCell ref="D80:D89"/>
    <mergeCell ref="E80:E89"/>
    <mergeCell ref="F80:F89"/>
    <mergeCell ref="G80:G89"/>
    <mergeCell ref="H80:H89"/>
    <mergeCell ref="I80:I89"/>
    <mergeCell ref="J80:J89"/>
    <mergeCell ref="K80:K8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70" zoomScaleNormal="70" workbookViewId="0">
      <selection activeCell="N20" sqref="N2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5"/>
      <c r="B1" s="576"/>
      <c r="C1" s="579"/>
      <c r="D1" s="579"/>
      <c r="E1" s="579"/>
      <c r="F1" s="579"/>
      <c r="G1" s="579"/>
      <c r="H1" s="579"/>
      <c r="I1" s="579"/>
      <c r="J1" s="580"/>
      <c r="K1" s="574"/>
      <c r="L1" s="574"/>
      <c r="M1" s="5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7"/>
      <c r="B2" s="578"/>
      <c r="C2" s="581"/>
      <c r="D2" s="581"/>
      <c r="E2" s="581"/>
      <c r="F2" s="581"/>
      <c r="G2" s="581"/>
      <c r="H2" s="581"/>
      <c r="I2" s="581"/>
      <c r="J2" s="582"/>
      <c r="K2" s="574"/>
      <c r="L2" s="574"/>
      <c r="M2" s="5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1"/>
      <c r="D3" s="581"/>
      <c r="E3" s="581"/>
      <c r="F3" s="581"/>
      <c r="G3" s="581"/>
      <c r="H3" s="581"/>
      <c r="I3" s="581"/>
      <c r="J3" s="582"/>
      <c r="K3" s="574"/>
      <c r="L3" s="574"/>
      <c r="M3" s="5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1" t="s">
        <v>268</v>
      </c>
      <c r="B4" s="441"/>
      <c r="C4" s="446" t="s">
        <v>5</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1" t="s">
        <v>270</v>
      </c>
      <c r="B5" s="441"/>
      <c r="C5" s="447" t="s">
        <v>34</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1" t="s">
        <v>271</v>
      </c>
      <c r="B6" s="441"/>
      <c r="C6" s="613" t="s">
        <v>272</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1" t="s">
        <v>512</v>
      </c>
      <c r="B7" s="602"/>
      <c r="C7" s="603"/>
      <c r="D7" s="604" t="s">
        <v>513</v>
      </c>
      <c r="E7" s="604"/>
      <c r="F7" s="604"/>
      <c r="G7" s="612" t="s">
        <v>514</v>
      </c>
      <c r="H7" s="596" t="s">
        <v>515</v>
      </c>
      <c r="I7" s="598" t="s">
        <v>516</v>
      </c>
      <c r="J7" s="599"/>
      <c r="K7" s="598" t="s">
        <v>517</v>
      </c>
      <c r="L7" s="599"/>
      <c r="M7" s="600" t="s">
        <v>539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5" t="s">
        <v>212</v>
      </c>
      <c r="D8" s="28" t="s">
        <v>222</v>
      </c>
      <c r="E8" s="28" t="s">
        <v>519</v>
      </c>
      <c r="F8" s="28" t="s">
        <v>520</v>
      </c>
      <c r="G8" s="612"/>
      <c r="H8" s="597"/>
      <c r="I8" s="29" t="s">
        <v>521</v>
      </c>
      <c r="J8" s="29" t="s">
        <v>522</v>
      </c>
      <c r="K8" s="29" t="s">
        <v>523</v>
      </c>
      <c r="L8" s="29" t="s">
        <v>524</v>
      </c>
      <c r="M8" s="6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7"/>
      <c r="B9" s="588"/>
      <c r="C9" s="588"/>
      <c r="D9" s="588"/>
      <c r="E9" s="588"/>
      <c r="F9" s="588"/>
      <c r="G9" s="58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3">
        <f>'7- Mapa Final'!A10</f>
        <v>1</v>
      </c>
      <c r="B10" s="591" t="str">
        <f>'7- Mapa Final'!B10</f>
        <v xml:space="preserve">Ejecutar procesos de selección en los cuales los resultados  no estén acordes con los  requisitos y principios  establecidos </v>
      </c>
      <c r="C10" s="591" t="str">
        <f>'7- Mapa Final'!C10</f>
        <v>Seleccionar personal mediante procesos en los cuales no se cumplan las etapas establecidas,  se  seleccionen  aspirantes que  no cumplen con los requisitos ,  se rechacen  aspirantes que cumplen o se que se asignen puntajes erróneos.</v>
      </c>
      <c r="D10" s="610" t="str">
        <f>'7- Mapa Final'!J10</f>
        <v>Muy Baja - 1</v>
      </c>
      <c r="E10" s="611" t="str">
        <f>'7- Mapa Final'!K10</f>
        <v>Moderado - 3</v>
      </c>
      <c r="F10" s="594" t="str">
        <f>'7- Mapa Final'!M10</f>
        <v>Moderado - 3</v>
      </c>
      <c r="G10" s="406" t="s">
        <v>406</v>
      </c>
      <c r="H10" s="644" t="s">
        <v>401</v>
      </c>
      <c r="I10" s="609"/>
      <c r="J10" s="609" t="s">
        <v>8</v>
      </c>
      <c r="K10" s="583">
        <v>45839</v>
      </c>
      <c r="L10" s="583">
        <v>45930</v>
      </c>
      <c r="M10" s="6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4"/>
      <c r="B11" s="592"/>
      <c r="C11" s="592"/>
      <c r="D11" s="606"/>
      <c r="E11" s="608"/>
      <c r="F11" s="595"/>
      <c r="G11" s="407"/>
      <c r="H11" s="645"/>
      <c r="I11" s="584"/>
      <c r="J11" s="584"/>
      <c r="K11" s="584"/>
      <c r="L11" s="584"/>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4"/>
      <c r="B12" s="592"/>
      <c r="C12" s="592"/>
      <c r="D12" s="606"/>
      <c r="E12" s="608"/>
      <c r="F12" s="595"/>
      <c r="G12" s="407"/>
      <c r="H12" s="645"/>
      <c r="I12" s="584"/>
      <c r="J12" s="584"/>
      <c r="K12" s="584"/>
      <c r="L12" s="584"/>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4"/>
      <c r="B13" s="592"/>
      <c r="C13" s="592"/>
      <c r="D13" s="606"/>
      <c r="E13" s="608"/>
      <c r="F13" s="595"/>
      <c r="G13" s="407"/>
      <c r="H13" s="645"/>
      <c r="I13" s="584"/>
      <c r="J13" s="584"/>
      <c r="K13" s="584"/>
      <c r="L13" s="584"/>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4"/>
      <c r="B14" s="592"/>
      <c r="C14" s="592"/>
      <c r="D14" s="606"/>
      <c r="E14" s="608"/>
      <c r="F14" s="595"/>
      <c r="G14" s="407"/>
      <c r="H14" s="645"/>
      <c r="I14" s="584"/>
      <c r="J14" s="584"/>
      <c r="K14" s="584"/>
      <c r="L14" s="584"/>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4"/>
      <c r="B15" s="592"/>
      <c r="C15" s="592"/>
      <c r="D15" s="606"/>
      <c r="E15" s="608"/>
      <c r="F15" s="595"/>
      <c r="G15" s="407"/>
      <c r="H15" s="645"/>
      <c r="I15" s="584"/>
      <c r="J15" s="584"/>
      <c r="K15" s="584"/>
      <c r="L15" s="584"/>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4"/>
      <c r="B16" s="592"/>
      <c r="C16" s="592"/>
      <c r="D16" s="606"/>
      <c r="E16" s="608"/>
      <c r="F16" s="595"/>
      <c r="G16" s="407"/>
      <c r="H16" s="645"/>
      <c r="I16" s="584"/>
      <c r="J16" s="584"/>
      <c r="K16" s="584"/>
      <c r="L16" s="584"/>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4"/>
      <c r="B17" s="592"/>
      <c r="C17" s="592"/>
      <c r="D17" s="606"/>
      <c r="E17" s="608"/>
      <c r="F17" s="595"/>
      <c r="G17" s="407"/>
      <c r="H17" s="645"/>
      <c r="I17" s="584"/>
      <c r="J17" s="584"/>
      <c r="K17" s="584"/>
      <c r="L17" s="584"/>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4"/>
      <c r="B18" s="592"/>
      <c r="C18" s="592"/>
      <c r="D18" s="606"/>
      <c r="E18" s="608"/>
      <c r="F18" s="595"/>
      <c r="G18" s="407"/>
      <c r="H18" s="645"/>
      <c r="I18" s="584"/>
      <c r="J18" s="584"/>
      <c r="K18" s="584"/>
      <c r="L18" s="584"/>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592"/>
      <c r="C19" s="592"/>
      <c r="D19" s="606"/>
      <c r="E19" s="608"/>
      <c r="F19" s="595"/>
      <c r="G19" s="407"/>
      <c r="H19" s="645"/>
      <c r="I19" s="584"/>
      <c r="J19" s="584"/>
      <c r="K19" s="584"/>
      <c r="L19" s="584"/>
      <c r="M19" s="6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4">
        <f>'7- Mapa Final'!A20</f>
        <v>2</v>
      </c>
      <c r="B20" s="592" t="str">
        <f>'7- Mapa Final'!B20</f>
        <v xml:space="preserve">Gestionar  traslados de personal que no se ajusten a las condiciones requeridas  </v>
      </c>
      <c r="C20" s="592" t="str">
        <f>'7- Mapa Final'!C20</f>
        <v>Realizar o no realizar traslados en las condiciones y tiempos  requeridos para atender las solicitudes y necesidades identificadas.</v>
      </c>
      <c r="D20" s="605" t="str">
        <f>'7- Mapa Final'!J20</f>
        <v>Muy Baja - 1</v>
      </c>
      <c r="E20" s="607" t="str">
        <f>'7- Mapa Final'!K20</f>
        <v>Leve - 1</v>
      </c>
      <c r="F20" s="595" t="str">
        <f>'7- Mapa Final'!M20</f>
        <v>Bajo - 1</v>
      </c>
      <c r="G20" s="407" t="s">
        <v>470</v>
      </c>
      <c r="H20" s="645" t="s">
        <v>403</v>
      </c>
      <c r="I20" s="584"/>
      <c r="J20" s="584" t="s">
        <v>8</v>
      </c>
      <c r="K20" s="583">
        <v>45839</v>
      </c>
      <c r="L20" s="583">
        <v>45930</v>
      </c>
      <c r="M20" s="63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4"/>
      <c r="B21" s="592"/>
      <c r="C21" s="592"/>
      <c r="D21" s="606"/>
      <c r="E21" s="608"/>
      <c r="F21" s="595"/>
      <c r="G21" s="407"/>
      <c r="H21" s="645"/>
      <c r="I21" s="584"/>
      <c r="J21" s="584"/>
      <c r="K21" s="584"/>
      <c r="L21" s="584"/>
      <c r="M21" s="6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4"/>
      <c r="B22" s="592"/>
      <c r="C22" s="592"/>
      <c r="D22" s="606"/>
      <c r="E22" s="608"/>
      <c r="F22" s="595"/>
      <c r="G22" s="407"/>
      <c r="H22" s="645"/>
      <c r="I22" s="584"/>
      <c r="J22" s="584"/>
      <c r="K22" s="584"/>
      <c r="L22" s="584"/>
      <c r="M22" s="6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4"/>
      <c r="B23" s="592"/>
      <c r="C23" s="592"/>
      <c r="D23" s="606"/>
      <c r="E23" s="608"/>
      <c r="F23" s="595"/>
      <c r="G23" s="407"/>
      <c r="H23" s="645"/>
      <c r="I23" s="584"/>
      <c r="J23" s="584"/>
      <c r="K23" s="584"/>
      <c r="L23" s="584"/>
      <c r="M23" s="6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4"/>
      <c r="B24" s="592"/>
      <c r="C24" s="592"/>
      <c r="D24" s="606"/>
      <c r="E24" s="608"/>
      <c r="F24" s="595"/>
      <c r="G24" s="407"/>
      <c r="H24" s="645"/>
      <c r="I24" s="584"/>
      <c r="J24" s="584"/>
      <c r="K24" s="584"/>
      <c r="L24" s="584"/>
      <c r="M24" s="6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4"/>
      <c r="B25" s="592"/>
      <c r="C25" s="592"/>
      <c r="D25" s="606"/>
      <c r="E25" s="608"/>
      <c r="F25" s="595"/>
      <c r="G25" s="407"/>
      <c r="H25" s="645"/>
      <c r="I25" s="584"/>
      <c r="J25" s="584"/>
      <c r="K25" s="584"/>
      <c r="L25" s="584"/>
      <c r="M25" s="635"/>
      <c r="N25" s="34"/>
      <c r="O25" s="34"/>
    </row>
    <row r="26" spans="1:169">
      <c r="A26" s="634"/>
      <c r="B26" s="592"/>
      <c r="C26" s="592"/>
      <c r="D26" s="606"/>
      <c r="E26" s="608"/>
      <c r="F26" s="595"/>
      <c r="G26" s="407"/>
      <c r="H26" s="645"/>
      <c r="I26" s="584"/>
      <c r="J26" s="584"/>
      <c r="K26" s="584"/>
      <c r="L26" s="584"/>
      <c r="M26" s="635"/>
      <c r="N26" s="34"/>
      <c r="O26" s="34"/>
    </row>
    <row r="27" spans="1:169">
      <c r="A27" s="634"/>
      <c r="B27" s="592"/>
      <c r="C27" s="592"/>
      <c r="D27" s="606"/>
      <c r="E27" s="608"/>
      <c r="F27" s="595"/>
      <c r="G27" s="407"/>
      <c r="H27" s="645"/>
      <c r="I27" s="584"/>
      <c r="J27" s="584"/>
      <c r="K27" s="584"/>
      <c r="L27" s="584"/>
      <c r="M27" s="635"/>
      <c r="N27" s="34"/>
      <c r="O27" s="34"/>
    </row>
    <row r="28" spans="1:169">
      <c r="A28" s="634"/>
      <c r="B28" s="592"/>
      <c r="C28" s="592"/>
      <c r="D28" s="606"/>
      <c r="E28" s="608"/>
      <c r="F28" s="595"/>
      <c r="G28" s="407"/>
      <c r="H28" s="645"/>
      <c r="I28" s="584"/>
      <c r="J28" s="584"/>
      <c r="K28" s="584"/>
      <c r="L28" s="584"/>
      <c r="M28" s="635"/>
      <c r="N28" s="34"/>
      <c r="O28" s="34"/>
    </row>
    <row r="29" spans="1:169" ht="36" customHeight="1" thickBot="1">
      <c r="A29" s="634"/>
      <c r="B29" s="592"/>
      <c r="C29" s="592"/>
      <c r="D29" s="606"/>
      <c r="E29" s="608"/>
      <c r="F29" s="595"/>
      <c r="G29" s="407"/>
      <c r="H29" s="645"/>
      <c r="I29" s="584"/>
      <c r="J29" s="584"/>
      <c r="K29" s="584"/>
      <c r="L29" s="584"/>
      <c r="M29" s="635"/>
      <c r="N29" s="34"/>
      <c r="O29" s="34"/>
    </row>
    <row r="30" spans="1:169" s="26" customFormat="1" ht="12.75">
      <c r="A30" s="634">
        <f>'7- Mapa Final'!A30</f>
        <v>3</v>
      </c>
      <c r="B30" s="592" t="str">
        <f>'7- Mapa Final'!B30</f>
        <v xml:space="preserve">Imposibilidad de consolidar la cobertura de la carrera Judicial </v>
      </c>
      <c r="C30" s="592" t="str">
        <f>'7- Mapa Final'!C30</f>
        <v>Cuando no se dispone de la toatlidad de cargos  cubiertos en carrera</v>
      </c>
      <c r="D30" s="605" t="str">
        <f>'7- Mapa Final'!J30</f>
        <v>Muy Baja - 1</v>
      </c>
      <c r="E30" s="607" t="str">
        <f>'7- Mapa Final'!K30</f>
        <v>Menor - 2</v>
      </c>
      <c r="F30" s="595" t="str">
        <f>'7- Mapa Final'!M30</f>
        <v>Bajo - 2</v>
      </c>
      <c r="G30" s="407" t="s">
        <v>470</v>
      </c>
      <c r="H30" s="645" t="s">
        <v>404</v>
      </c>
      <c r="I30" s="584"/>
      <c r="J30" s="584" t="s">
        <v>8</v>
      </c>
      <c r="K30" s="583">
        <v>45839</v>
      </c>
      <c r="L30" s="583">
        <v>45930</v>
      </c>
      <c r="M30" s="63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4"/>
      <c r="B31" s="592"/>
      <c r="C31" s="592"/>
      <c r="D31" s="606"/>
      <c r="E31" s="608"/>
      <c r="F31" s="595"/>
      <c r="G31" s="407"/>
      <c r="H31" s="645"/>
      <c r="I31" s="584"/>
      <c r="J31" s="584"/>
      <c r="K31" s="584"/>
      <c r="L31" s="584"/>
      <c r="M31" s="6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4"/>
      <c r="B32" s="592"/>
      <c r="C32" s="592"/>
      <c r="D32" s="606"/>
      <c r="E32" s="608"/>
      <c r="F32" s="595"/>
      <c r="G32" s="407"/>
      <c r="H32" s="645"/>
      <c r="I32" s="584"/>
      <c r="J32" s="584"/>
      <c r="K32" s="584"/>
      <c r="L32" s="584"/>
      <c r="M32" s="6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4"/>
      <c r="B33" s="592"/>
      <c r="C33" s="592"/>
      <c r="D33" s="606"/>
      <c r="E33" s="608"/>
      <c r="F33" s="595"/>
      <c r="G33" s="407"/>
      <c r="H33" s="645"/>
      <c r="I33" s="584"/>
      <c r="J33" s="584"/>
      <c r="K33" s="584"/>
      <c r="L33" s="584"/>
      <c r="M33" s="6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4"/>
      <c r="B34" s="592"/>
      <c r="C34" s="592"/>
      <c r="D34" s="606"/>
      <c r="E34" s="608"/>
      <c r="F34" s="595"/>
      <c r="G34" s="407"/>
      <c r="H34" s="645"/>
      <c r="I34" s="584"/>
      <c r="J34" s="584"/>
      <c r="K34" s="584"/>
      <c r="L34" s="584"/>
      <c r="M34" s="6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4"/>
      <c r="B35" s="592"/>
      <c r="C35" s="592"/>
      <c r="D35" s="606"/>
      <c r="E35" s="608"/>
      <c r="F35" s="595"/>
      <c r="G35" s="407"/>
      <c r="H35" s="645"/>
      <c r="I35" s="584"/>
      <c r="J35" s="584"/>
      <c r="K35" s="584"/>
      <c r="L35" s="584"/>
      <c r="M35" s="635"/>
      <c r="N35" s="34"/>
      <c r="O35" s="34"/>
    </row>
    <row r="36" spans="1:169">
      <c r="A36" s="634"/>
      <c r="B36" s="592"/>
      <c r="C36" s="592"/>
      <c r="D36" s="606"/>
      <c r="E36" s="608"/>
      <c r="F36" s="595"/>
      <c r="G36" s="407"/>
      <c r="H36" s="645"/>
      <c r="I36" s="584"/>
      <c r="J36" s="584"/>
      <c r="K36" s="584"/>
      <c r="L36" s="584"/>
      <c r="M36" s="635"/>
      <c r="N36" s="34"/>
      <c r="O36" s="34"/>
    </row>
    <row r="37" spans="1:169">
      <c r="A37" s="634"/>
      <c r="B37" s="592"/>
      <c r="C37" s="592"/>
      <c r="D37" s="606"/>
      <c r="E37" s="608"/>
      <c r="F37" s="595"/>
      <c r="G37" s="407"/>
      <c r="H37" s="645"/>
      <c r="I37" s="584"/>
      <c r="J37" s="584"/>
      <c r="K37" s="584"/>
      <c r="L37" s="584"/>
      <c r="M37" s="635"/>
      <c r="N37" s="34"/>
      <c r="O37" s="34"/>
    </row>
    <row r="38" spans="1:169">
      <c r="A38" s="634"/>
      <c r="B38" s="592"/>
      <c r="C38" s="592"/>
      <c r="D38" s="606"/>
      <c r="E38" s="608"/>
      <c r="F38" s="595"/>
      <c r="G38" s="407"/>
      <c r="H38" s="645"/>
      <c r="I38" s="584"/>
      <c r="J38" s="584"/>
      <c r="K38" s="584"/>
      <c r="L38" s="584"/>
      <c r="M38" s="635"/>
      <c r="N38" s="34"/>
      <c r="O38" s="34"/>
    </row>
    <row r="39" spans="1:169" ht="111.75" customHeight="1" thickBot="1">
      <c r="A39" s="634"/>
      <c r="B39" s="592"/>
      <c r="C39" s="592"/>
      <c r="D39" s="606"/>
      <c r="E39" s="608"/>
      <c r="F39" s="595"/>
      <c r="G39" s="407"/>
      <c r="H39" s="645"/>
      <c r="I39" s="584"/>
      <c r="J39" s="584"/>
      <c r="K39" s="584"/>
      <c r="L39" s="584"/>
      <c r="M39" s="635"/>
      <c r="N39" s="34"/>
      <c r="O39" s="34"/>
    </row>
    <row r="40" spans="1:169" s="26" customFormat="1" ht="12.75">
      <c r="A40" s="634">
        <f>'7- Mapa Final'!A40</f>
        <v>4</v>
      </c>
      <c r="B40" s="592" t="str">
        <f>'7- Mapa Final'!B40</f>
        <v xml:space="preserve">Incumplimiento de los  términos y requisitos de ley en la atención  de los requerimientos de la ciudadanía </v>
      </c>
      <c r="C40" s="592" t="str">
        <f>'7- Mapa Final'!C40</f>
        <v xml:space="preserve">Responder fuera de tiempo o sin solucionar los requerimientos de la ciudadanía </v>
      </c>
      <c r="D40" s="605" t="str">
        <f>'7- Mapa Final'!J40</f>
        <v>Muy Baja - 1</v>
      </c>
      <c r="E40" s="607" t="str">
        <f>'7- Mapa Final'!K40</f>
        <v>Moderado - 3</v>
      </c>
      <c r="F40" s="595" t="str">
        <f>'7- Mapa Final'!M40</f>
        <v>Moderado - 3</v>
      </c>
      <c r="G40" s="407" t="s">
        <v>470</v>
      </c>
      <c r="H40" s="645" t="s">
        <v>405</v>
      </c>
      <c r="I40" s="584"/>
      <c r="J40" s="584" t="s">
        <v>8</v>
      </c>
      <c r="K40" s="583">
        <v>45839</v>
      </c>
      <c r="L40" s="583">
        <v>45930</v>
      </c>
      <c r="M40" s="63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4"/>
      <c r="B41" s="592"/>
      <c r="C41" s="592"/>
      <c r="D41" s="606"/>
      <c r="E41" s="608"/>
      <c r="F41" s="595"/>
      <c r="G41" s="407"/>
      <c r="H41" s="645"/>
      <c r="I41" s="584"/>
      <c r="J41" s="584"/>
      <c r="K41" s="584"/>
      <c r="L41" s="584"/>
      <c r="M41" s="6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4"/>
      <c r="B42" s="592"/>
      <c r="C42" s="592"/>
      <c r="D42" s="606"/>
      <c r="E42" s="608"/>
      <c r="F42" s="595"/>
      <c r="G42" s="407"/>
      <c r="H42" s="645"/>
      <c r="I42" s="584"/>
      <c r="J42" s="584"/>
      <c r="K42" s="584"/>
      <c r="L42" s="584"/>
      <c r="M42" s="6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4"/>
      <c r="B43" s="592"/>
      <c r="C43" s="592"/>
      <c r="D43" s="606"/>
      <c r="E43" s="608"/>
      <c r="F43" s="595"/>
      <c r="G43" s="407"/>
      <c r="H43" s="645"/>
      <c r="I43" s="584"/>
      <c r="J43" s="584"/>
      <c r="K43" s="584"/>
      <c r="L43" s="584"/>
      <c r="M43" s="6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4"/>
      <c r="B44" s="592"/>
      <c r="C44" s="592"/>
      <c r="D44" s="606"/>
      <c r="E44" s="608"/>
      <c r="F44" s="595"/>
      <c r="G44" s="407"/>
      <c r="H44" s="645"/>
      <c r="I44" s="584"/>
      <c r="J44" s="584"/>
      <c r="K44" s="584"/>
      <c r="L44" s="584"/>
      <c r="M44" s="6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4"/>
      <c r="B45" s="592"/>
      <c r="C45" s="592"/>
      <c r="D45" s="606"/>
      <c r="E45" s="608"/>
      <c r="F45" s="595"/>
      <c r="G45" s="407"/>
      <c r="H45" s="645"/>
      <c r="I45" s="584"/>
      <c r="J45" s="584"/>
      <c r="K45" s="584"/>
      <c r="L45" s="584"/>
      <c r="M45" s="632"/>
      <c r="N45" s="34"/>
      <c r="O45" s="34"/>
    </row>
    <row r="46" spans="1:169">
      <c r="A46" s="634"/>
      <c r="B46" s="592"/>
      <c r="C46" s="592"/>
      <c r="D46" s="606"/>
      <c r="E46" s="608"/>
      <c r="F46" s="595"/>
      <c r="G46" s="407"/>
      <c r="H46" s="645"/>
      <c r="I46" s="584"/>
      <c r="J46" s="584"/>
      <c r="K46" s="584"/>
      <c r="L46" s="584"/>
      <c r="M46" s="632"/>
      <c r="N46" s="34"/>
      <c r="O46" s="34"/>
    </row>
    <row r="47" spans="1:169">
      <c r="A47" s="634"/>
      <c r="B47" s="592"/>
      <c r="C47" s="592"/>
      <c r="D47" s="606"/>
      <c r="E47" s="608"/>
      <c r="F47" s="595"/>
      <c r="G47" s="407"/>
      <c r="H47" s="645"/>
      <c r="I47" s="584"/>
      <c r="J47" s="584"/>
      <c r="K47" s="584"/>
      <c r="L47" s="584"/>
      <c r="M47" s="632"/>
      <c r="N47" s="34"/>
      <c r="O47" s="34"/>
    </row>
    <row r="48" spans="1:169">
      <c r="A48" s="634"/>
      <c r="B48" s="592"/>
      <c r="C48" s="592"/>
      <c r="D48" s="606"/>
      <c r="E48" s="608"/>
      <c r="F48" s="595"/>
      <c r="G48" s="407"/>
      <c r="H48" s="645"/>
      <c r="I48" s="584"/>
      <c r="J48" s="584"/>
      <c r="K48" s="584"/>
      <c r="L48" s="584"/>
      <c r="M48" s="632"/>
      <c r="N48" s="34"/>
      <c r="O48" s="34"/>
    </row>
    <row r="49" spans="1:169" ht="15.75" thickBot="1">
      <c r="A49" s="634"/>
      <c r="B49" s="592"/>
      <c r="C49" s="592"/>
      <c r="D49" s="606"/>
      <c r="E49" s="608"/>
      <c r="F49" s="595"/>
      <c r="G49" s="407"/>
      <c r="H49" s="645"/>
      <c r="I49" s="584"/>
      <c r="J49" s="584"/>
      <c r="K49" s="584"/>
      <c r="L49" s="584"/>
      <c r="M49" s="632"/>
      <c r="N49" s="34"/>
      <c r="O49" s="34"/>
    </row>
    <row r="50" spans="1:169" s="26" customFormat="1" ht="12.75">
      <c r="A50" s="634">
        <f>'7- Mapa Final'!A50</f>
        <v>5</v>
      </c>
      <c r="B50" s="592" t="str">
        <f>'7- Mapa Final'!B50</f>
        <v>Recibir dádivas o beneficios a nombre propio o de terceros para seleccionar o, rechazar aspirantes sin el lleno de los requisitos o asignar puntajes erróneos</v>
      </c>
      <c r="C50" s="59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05" t="str">
        <f>'7- Mapa Final'!J50</f>
        <v>Muy Baja - 1</v>
      </c>
      <c r="E50" s="607" t="str">
        <f>'7- Mapa Final'!K50</f>
        <v>Mayor - 4</v>
      </c>
      <c r="F50" s="595" t="str">
        <f>'7- Mapa Final'!M50</f>
        <v>Alto  - 4</v>
      </c>
      <c r="G50" s="407" t="s">
        <v>470</v>
      </c>
      <c r="H50" s="620" t="s">
        <v>526</v>
      </c>
      <c r="I50" s="621"/>
      <c r="J50" s="584" t="s">
        <v>8</v>
      </c>
      <c r="K50" s="583">
        <v>45839</v>
      </c>
      <c r="L50" s="583">
        <v>45930</v>
      </c>
      <c r="M50" s="62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4"/>
      <c r="B51" s="592"/>
      <c r="C51" s="592"/>
      <c r="D51" s="606"/>
      <c r="E51" s="608"/>
      <c r="F51" s="595"/>
      <c r="G51" s="407"/>
      <c r="H51" s="620"/>
      <c r="I51" s="621"/>
      <c r="J51" s="584"/>
      <c r="K51" s="584"/>
      <c r="L51" s="584"/>
      <c r="M51" s="62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4"/>
      <c r="B52" s="592"/>
      <c r="C52" s="592"/>
      <c r="D52" s="606"/>
      <c r="E52" s="608"/>
      <c r="F52" s="595"/>
      <c r="G52" s="407"/>
      <c r="H52" s="620"/>
      <c r="I52" s="621"/>
      <c r="J52" s="584"/>
      <c r="K52" s="584"/>
      <c r="L52" s="584"/>
      <c r="M52" s="62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4"/>
      <c r="B53" s="592"/>
      <c r="C53" s="592"/>
      <c r="D53" s="606"/>
      <c r="E53" s="608"/>
      <c r="F53" s="595"/>
      <c r="G53" s="407"/>
      <c r="H53" s="620"/>
      <c r="I53" s="621"/>
      <c r="J53" s="584"/>
      <c r="K53" s="584"/>
      <c r="L53" s="584"/>
      <c r="M53" s="62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4"/>
      <c r="B54" s="592"/>
      <c r="C54" s="592"/>
      <c r="D54" s="606"/>
      <c r="E54" s="608"/>
      <c r="F54" s="595"/>
      <c r="G54" s="407"/>
      <c r="H54" s="620"/>
      <c r="I54" s="621"/>
      <c r="J54" s="584"/>
      <c r="K54" s="584"/>
      <c r="L54" s="584"/>
      <c r="M54" s="62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4"/>
      <c r="B55" s="592"/>
      <c r="C55" s="592"/>
      <c r="D55" s="606"/>
      <c r="E55" s="608"/>
      <c r="F55" s="595"/>
      <c r="G55" s="407"/>
      <c r="H55" s="620"/>
      <c r="I55" s="621"/>
      <c r="J55" s="584"/>
      <c r="K55" s="584"/>
      <c r="L55" s="584"/>
      <c r="M55" s="622"/>
      <c r="N55" s="34"/>
      <c r="O55" s="34"/>
    </row>
    <row r="56" spans="1:169">
      <c r="A56" s="634"/>
      <c r="B56" s="592"/>
      <c r="C56" s="592"/>
      <c r="D56" s="606"/>
      <c r="E56" s="608"/>
      <c r="F56" s="595"/>
      <c r="G56" s="407"/>
      <c r="H56" s="620"/>
      <c r="I56" s="621"/>
      <c r="J56" s="584"/>
      <c r="K56" s="584"/>
      <c r="L56" s="584"/>
      <c r="M56" s="622"/>
      <c r="N56" s="34"/>
      <c r="O56" s="34"/>
    </row>
    <row r="57" spans="1:169">
      <c r="A57" s="634"/>
      <c r="B57" s="592"/>
      <c r="C57" s="592"/>
      <c r="D57" s="606"/>
      <c r="E57" s="608"/>
      <c r="F57" s="595"/>
      <c r="G57" s="407"/>
      <c r="H57" s="620"/>
      <c r="I57" s="621"/>
      <c r="J57" s="584"/>
      <c r="K57" s="584"/>
      <c r="L57" s="584"/>
      <c r="M57" s="622"/>
      <c r="N57" s="34"/>
      <c r="O57" s="34"/>
    </row>
    <row r="58" spans="1:169">
      <c r="A58" s="634"/>
      <c r="B58" s="592"/>
      <c r="C58" s="592"/>
      <c r="D58" s="606"/>
      <c r="E58" s="608"/>
      <c r="F58" s="595"/>
      <c r="G58" s="407"/>
      <c r="H58" s="620"/>
      <c r="I58" s="621"/>
      <c r="J58" s="584"/>
      <c r="K58" s="584"/>
      <c r="L58" s="584"/>
      <c r="M58" s="622"/>
      <c r="N58" s="34"/>
      <c r="O58" s="34"/>
    </row>
    <row r="59" spans="1:169" ht="15.75" thickBot="1">
      <c r="A59" s="634"/>
      <c r="B59" s="592"/>
      <c r="C59" s="592"/>
      <c r="D59" s="606"/>
      <c r="E59" s="608"/>
      <c r="F59" s="595"/>
      <c r="G59" s="407"/>
      <c r="H59" s="620"/>
      <c r="I59" s="621"/>
      <c r="J59" s="584"/>
      <c r="K59" s="584"/>
      <c r="L59" s="584"/>
      <c r="M59" s="622"/>
      <c r="N59" s="34"/>
      <c r="O59" s="34"/>
    </row>
    <row r="60" spans="1:169" s="26" customFormat="1" ht="12.75">
      <c r="A60" s="634">
        <f>'7- Mapa Final'!A60</f>
        <v>6</v>
      </c>
      <c r="B60" s="59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9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05" t="str">
        <f>'7- Mapa Final'!J60</f>
        <v>Muy Baja - 1</v>
      </c>
      <c r="E60" s="607" t="str">
        <f>'7- Mapa Final'!K60</f>
        <v>Mayor - 4</v>
      </c>
      <c r="F60" s="595" t="str">
        <f>'7- Mapa Final'!M60</f>
        <v>Alto  - 4</v>
      </c>
      <c r="G60" s="407" t="s">
        <v>470</v>
      </c>
      <c r="H60" s="616"/>
      <c r="I60" s="616"/>
      <c r="J60" s="616"/>
      <c r="K60" s="646"/>
      <c r="L60" s="646"/>
      <c r="M60" s="62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4"/>
      <c r="B61" s="592"/>
      <c r="C61" s="592"/>
      <c r="D61" s="606"/>
      <c r="E61" s="608"/>
      <c r="F61" s="595"/>
      <c r="G61" s="407"/>
      <c r="H61" s="616"/>
      <c r="I61" s="616"/>
      <c r="J61" s="616"/>
      <c r="K61" s="616"/>
      <c r="L61" s="616"/>
      <c r="M61" s="62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4"/>
      <c r="B62" s="592"/>
      <c r="C62" s="592"/>
      <c r="D62" s="606"/>
      <c r="E62" s="608"/>
      <c r="F62" s="595"/>
      <c r="G62" s="407"/>
      <c r="H62" s="616"/>
      <c r="I62" s="616"/>
      <c r="J62" s="616"/>
      <c r="K62" s="616"/>
      <c r="L62" s="616"/>
      <c r="M62" s="62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4"/>
      <c r="B63" s="592"/>
      <c r="C63" s="592"/>
      <c r="D63" s="606"/>
      <c r="E63" s="608"/>
      <c r="F63" s="595"/>
      <c r="G63" s="407"/>
      <c r="H63" s="616"/>
      <c r="I63" s="616"/>
      <c r="J63" s="616"/>
      <c r="K63" s="616"/>
      <c r="L63" s="616"/>
      <c r="M63" s="62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4"/>
      <c r="B64" s="592"/>
      <c r="C64" s="592"/>
      <c r="D64" s="606"/>
      <c r="E64" s="608"/>
      <c r="F64" s="595"/>
      <c r="G64" s="407"/>
      <c r="H64" s="616"/>
      <c r="I64" s="616"/>
      <c r="J64" s="616"/>
      <c r="K64" s="616"/>
      <c r="L64" s="616"/>
      <c r="M64" s="62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4"/>
      <c r="B65" s="592"/>
      <c r="C65" s="592"/>
      <c r="D65" s="606"/>
      <c r="E65" s="608"/>
      <c r="F65" s="595"/>
      <c r="G65" s="407"/>
      <c r="H65" s="616"/>
      <c r="I65" s="616"/>
      <c r="J65" s="616"/>
      <c r="K65" s="616"/>
      <c r="L65" s="616"/>
      <c r="M65" s="623"/>
      <c r="N65" s="34"/>
      <c r="O65" s="34"/>
    </row>
    <row r="66" spans="1:169">
      <c r="A66" s="634"/>
      <c r="B66" s="592"/>
      <c r="C66" s="592"/>
      <c r="D66" s="606"/>
      <c r="E66" s="608"/>
      <c r="F66" s="595"/>
      <c r="G66" s="407"/>
      <c r="H66" s="616"/>
      <c r="I66" s="616"/>
      <c r="J66" s="616"/>
      <c r="K66" s="616"/>
      <c r="L66" s="616"/>
      <c r="M66" s="623"/>
      <c r="N66" s="34"/>
      <c r="O66" s="34"/>
    </row>
    <row r="67" spans="1:169">
      <c r="A67" s="634"/>
      <c r="B67" s="592"/>
      <c r="C67" s="592"/>
      <c r="D67" s="606"/>
      <c r="E67" s="608"/>
      <c r="F67" s="595"/>
      <c r="G67" s="407"/>
      <c r="H67" s="616"/>
      <c r="I67" s="616"/>
      <c r="J67" s="616"/>
      <c r="K67" s="616"/>
      <c r="L67" s="616"/>
      <c r="M67" s="623"/>
      <c r="N67" s="34"/>
      <c r="O67" s="34"/>
    </row>
    <row r="68" spans="1:169">
      <c r="A68" s="634"/>
      <c r="B68" s="592"/>
      <c r="C68" s="592"/>
      <c r="D68" s="606"/>
      <c r="E68" s="608"/>
      <c r="F68" s="595"/>
      <c r="G68" s="407"/>
      <c r="H68" s="616"/>
      <c r="I68" s="616"/>
      <c r="J68" s="616"/>
      <c r="K68" s="616"/>
      <c r="L68" s="616"/>
      <c r="M68" s="623"/>
      <c r="N68" s="34"/>
      <c r="O68" s="34"/>
    </row>
    <row r="69" spans="1:169" ht="15.75" thickBot="1">
      <c r="A69" s="634"/>
      <c r="B69" s="592"/>
      <c r="C69" s="592"/>
      <c r="D69" s="606"/>
      <c r="E69" s="608"/>
      <c r="F69" s="595"/>
      <c r="G69" s="407"/>
      <c r="H69" s="616"/>
      <c r="I69" s="616"/>
      <c r="J69" s="616"/>
      <c r="K69" s="616"/>
      <c r="L69" s="616"/>
      <c r="M69" s="623"/>
      <c r="N69" s="34"/>
      <c r="O69" s="34"/>
    </row>
    <row r="70" spans="1:169" s="26" customFormat="1" ht="12.75" customHeight="1">
      <c r="A70" s="634">
        <f>'7- Mapa Final'!A70</f>
        <v>7</v>
      </c>
      <c r="B70" s="59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9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05" t="str">
        <f>'7- Mapa Final'!J70</f>
        <v>Muy Baja - 1</v>
      </c>
      <c r="E70" s="607" t="str">
        <f>'7- Mapa Final'!K70</f>
        <v>Mayor - 4</v>
      </c>
      <c r="F70" s="595" t="str">
        <f>'7- Mapa Final'!M70</f>
        <v>Alto  - 4</v>
      </c>
      <c r="G70" s="407" t="s">
        <v>470</v>
      </c>
      <c r="H70" s="616"/>
      <c r="I70" s="616"/>
      <c r="J70" s="616"/>
      <c r="K70" s="646"/>
      <c r="L70" s="646"/>
      <c r="M70" s="62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4"/>
      <c r="B71" s="592"/>
      <c r="C71" s="592"/>
      <c r="D71" s="606"/>
      <c r="E71" s="608"/>
      <c r="F71" s="595"/>
      <c r="G71" s="407"/>
      <c r="H71" s="616"/>
      <c r="I71" s="616"/>
      <c r="J71" s="616"/>
      <c r="K71" s="616"/>
      <c r="L71" s="616"/>
      <c r="M71" s="62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4"/>
      <c r="B72" s="592"/>
      <c r="C72" s="592"/>
      <c r="D72" s="606"/>
      <c r="E72" s="608"/>
      <c r="F72" s="595"/>
      <c r="G72" s="407"/>
      <c r="H72" s="616"/>
      <c r="I72" s="616"/>
      <c r="J72" s="616"/>
      <c r="K72" s="616"/>
      <c r="L72" s="616"/>
      <c r="M72" s="62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4"/>
      <c r="B73" s="592"/>
      <c r="C73" s="592"/>
      <c r="D73" s="606"/>
      <c r="E73" s="608"/>
      <c r="F73" s="595"/>
      <c r="G73" s="407"/>
      <c r="H73" s="616"/>
      <c r="I73" s="616"/>
      <c r="J73" s="616"/>
      <c r="K73" s="616"/>
      <c r="L73" s="616"/>
      <c r="M73" s="62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4"/>
      <c r="B74" s="592"/>
      <c r="C74" s="592"/>
      <c r="D74" s="606"/>
      <c r="E74" s="608"/>
      <c r="F74" s="595"/>
      <c r="G74" s="407"/>
      <c r="H74" s="616"/>
      <c r="I74" s="616"/>
      <c r="J74" s="616"/>
      <c r="K74" s="616"/>
      <c r="L74" s="616"/>
      <c r="M74" s="62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4"/>
      <c r="B75" s="592"/>
      <c r="C75" s="592"/>
      <c r="D75" s="606"/>
      <c r="E75" s="608"/>
      <c r="F75" s="595"/>
      <c r="G75" s="407"/>
      <c r="H75" s="616"/>
      <c r="I75" s="616"/>
      <c r="J75" s="616"/>
      <c r="K75" s="616"/>
      <c r="L75" s="616"/>
      <c r="M75" s="623"/>
      <c r="N75" s="34"/>
      <c r="O75" s="34"/>
    </row>
    <row r="76" spans="1:169">
      <c r="A76" s="634"/>
      <c r="B76" s="592"/>
      <c r="C76" s="592"/>
      <c r="D76" s="606"/>
      <c r="E76" s="608"/>
      <c r="F76" s="595"/>
      <c r="G76" s="407"/>
      <c r="H76" s="616"/>
      <c r="I76" s="616"/>
      <c r="J76" s="616"/>
      <c r="K76" s="616"/>
      <c r="L76" s="616"/>
      <c r="M76" s="623"/>
      <c r="N76" s="34"/>
      <c r="O76" s="34"/>
    </row>
    <row r="77" spans="1:169">
      <c r="A77" s="634"/>
      <c r="B77" s="592"/>
      <c r="C77" s="592"/>
      <c r="D77" s="606"/>
      <c r="E77" s="608"/>
      <c r="F77" s="595"/>
      <c r="G77" s="407"/>
      <c r="H77" s="616"/>
      <c r="I77" s="616"/>
      <c r="J77" s="616"/>
      <c r="K77" s="616"/>
      <c r="L77" s="616"/>
      <c r="M77" s="623"/>
      <c r="N77" s="34"/>
      <c r="O77" s="34"/>
    </row>
    <row r="78" spans="1:169">
      <c r="A78" s="634"/>
      <c r="B78" s="592"/>
      <c r="C78" s="592"/>
      <c r="D78" s="606"/>
      <c r="E78" s="608"/>
      <c r="F78" s="595"/>
      <c r="G78" s="407"/>
      <c r="H78" s="616"/>
      <c r="I78" s="616"/>
      <c r="J78" s="616"/>
      <c r="K78" s="616"/>
      <c r="L78" s="616"/>
      <c r="M78" s="623"/>
      <c r="N78" s="34"/>
      <c r="O78" s="34"/>
    </row>
    <row r="79" spans="1:169" ht="15.75" thickBot="1">
      <c r="A79" s="634"/>
      <c r="B79" s="592"/>
      <c r="C79" s="592"/>
      <c r="D79" s="606"/>
      <c r="E79" s="608"/>
      <c r="F79" s="595"/>
      <c r="G79" s="407"/>
      <c r="H79" s="616"/>
      <c r="I79" s="616"/>
      <c r="J79" s="616"/>
      <c r="K79" s="616"/>
      <c r="L79" s="616"/>
      <c r="M79" s="623"/>
      <c r="N79" s="34"/>
      <c r="O79" s="34"/>
    </row>
    <row r="80" spans="1:169" s="26" customFormat="1" ht="12.75" customHeight="1">
      <c r="A80" s="634">
        <f>'7- Mapa Final'!A80</f>
        <v>8</v>
      </c>
      <c r="B80" s="59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9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05" t="str">
        <f>'7- Mapa Final'!J80</f>
        <v>Muy Baja - 1</v>
      </c>
      <c r="E80" s="607" t="str">
        <f>'7- Mapa Final'!K80</f>
        <v>Mayor - 4</v>
      </c>
      <c r="F80" s="595" t="str">
        <f>'7- Mapa Final'!M80</f>
        <v>Alto  - 4</v>
      </c>
      <c r="G80" s="407" t="s">
        <v>470</v>
      </c>
      <c r="H80" s="616"/>
      <c r="I80" s="616"/>
      <c r="J80" s="616"/>
      <c r="K80" s="646"/>
      <c r="L80" s="646"/>
      <c r="M80" s="623"/>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34"/>
      <c r="B81" s="592"/>
      <c r="C81" s="592"/>
      <c r="D81" s="606"/>
      <c r="E81" s="608"/>
      <c r="F81" s="595"/>
      <c r="G81" s="407"/>
      <c r="H81" s="616"/>
      <c r="I81" s="616"/>
      <c r="J81" s="616"/>
      <c r="K81" s="616"/>
      <c r="L81" s="616"/>
      <c r="M81" s="623"/>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34"/>
      <c r="B82" s="592"/>
      <c r="C82" s="592"/>
      <c r="D82" s="606"/>
      <c r="E82" s="608"/>
      <c r="F82" s="595"/>
      <c r="G82" s="407"/>
      <c r="H82" s="616"/>
      <c r="I82" s="616"/>
      <c r="J82" s="616"/>
      <c r="K82" s="616"/>
      <c r="L82" s="616"/>
      <c r="M82" s="623"/>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34"/>
      <c r="B83" s="592"/>
      <c r="C83" s="592"/>
      <c r="D83" s="606"/>
      <c r="E83" s="608"/>
      <c r="F83" s="595"/>
      <c r="G83" s="407"/>
      <c r="H83" s="616"/>
      <c r="I83" s="616"/>
      <c r="J83" s="616"/>
      <c r="K83" s="616"/>
      <c r="L83" s="616"/>
      <c r="M83" s="623"/>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34"/>
      <c r="B84" s="592"/>
      <c r="C84" s="592"/>
      <c r="D84" s="606"/>
      <c r="E84" s="608"/>
      <c r="F84" s="595"/>
      <c r="G84" s="407"/>
      <c r="H84" s="616"/>
      <c r="I84" s="616"/>
      <c r="J84" s="616"/>
      <c r="K84" s="616"/>
      <c r="L84" s="616"/>
      <c r="M84" s="623"/>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34"/>
      <c r="B85" s="592"/>
      <c r="C85" s="592"/>
      <c r="D85" s="606"/>
      <c r="E85" s="608"/>
      <c r="F85" s="595"/>
      <c r="G85" s="407"/>
      <c r="H85" s="616"/>
      <c r="I85" s="616"/>
      <c r="J85" s="616"/>
      <c r="K85" s="616"/>
      <c r="L85" s="616"/>
      <c r="M85" s="623"/>
      <c r="N85" s="34"/>
      <c r="O85" s="34"/>
    </row>
    <row r="86" spans="1:169">
      <c r="A86" s="634"/>
      <c r="B86" s="592"/>
      <c r="C86" s="592"/>
      <c r="D86" s="606"/>
      <c r="E86" s="608"/>
      <c r="F86" s="595"/>
      <c r="G86" s="407"/>
      <c r="H86" s="616"/>
      <c r="I86" s="616"/>
      <c r="J86" s="616"/>
      <c r="K86" s="616"/>
      <c r="L86" s="616"/>
      <c r="M86" s="623"/>
      <c r="N86" s="34"/>
      <c r="O86" s="34"/>
    </row>
    <row r="87" spans="1:169">
      <c r="A87" s="634"/>
      <c r="B87" s="592"/>
      <c r="C87" s="592"/>
      <c r="D87" s="606"/>
      <c r="E87" s="608"/>
      <c r="F87" s="595"/>
      <c r="G87" s="407"/>
      <c r="H87" s="616"/>
      <c r="I87" s="616"/>
      <c r="J87" s="616"/>
      <c r="K87" s="616"/>
      <c r="L87" s="616"/>
      <c r="M87" s="623"/>
      <c r="N87" s="34"/>
      <c r="O87" s="34"/>
    </row>
    <row r="88" spans="1:169">
      <c r="A88" s="634"/>
      <c r="B88" s="592"/>
      <c r="C88" s="592"/>
      <c r="D88" s="606"/>
      <c r="E88" s="608"/>
      <c r="F88" s="595"/>
      <c r="G88" s="407"/>
      <c r="H88" s="616"/>
      <c r="I88" s="616"/>
      <c r="J88" s="616"/>
      <c r="K88" s="616"/>
      <c r="L88" s="616"/>
      <c r="M88" s="623"/>
      <c r="N88" s="34"/>
      <c r="O88" s="34"/>
    </row>
    <row r="89" spans="1:169">
      <c r="A89" s="634"/>
      <c r="B89" s="592"/>
      <c r="C89" s="592"/>
      <c r="D89" s="606"/>
      <c r="E89" s="608"/>
      <c r="F89" s="595"/>
      <c r="G89" s="407"/>
      <c r="H89" s="616"/>
      <c r="I89" s="616"/>
      <c r="J89" s="616"/>
      <c r="K89" s="616"/>
      <c r="L89" s="616"/>
      <c r="M89" s="623"/>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89"/>
  <sheetViews>
    <sheetView showGridLines="0" topLeftCell="C1" zoomScale="90" zoomScaleNormal="90"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75"/>
      <c r="B1" s="576"/>
      <c r="C1" s="579"/>
      <c r="D1" s="579"/>
      <c r="E1" s="579"/>
      <c r="F1" s="579"/>
      <c r="G1" s="579"/>
      <c r="H1" s="579"/>
      <c r="I1" s="579"/>
      <c r="J1" s="580"/>
      <c r="K1" s="574"/>
      <c r="L1" s="574"/>
      <c r="M1" s="5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7"/>
      <c r="B2" s="578"/>
      <c r="C2" s="581"/>
      <c r="D2" s="581"/>
      <c r="E2" s="581"/>
      <c r="F2" s="581"/>
      <c r="G2" s="581"/>
      <c r="H2" s="581"/>
      <c r="I2" s="581"/>
      <c r="J2" s="582"/>
      <c r="K2" s="574"/>
      <c r="L2" s="574"/>
      <c r="M2" s="5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1"/>
      <c r="D3" s="581"/>
      <c r="E3" s="581"/>
      <c r="F3" s="581"/>
      <c r="G3" s="581"/>
      <c r="H3" s="581"/>
      <c r="I3" s="581"/>
      <c r="J3" s="582"/>
      <c r="K3" s="574"/>
      <c r="L3" s="574"/>
      <c r="M3" s="57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1" t="s">
        <v>268</v>
      </c>
      <c r="B4" s="441"/>
      <c r="C4" s="446" t="s">
        <v>5</v>
      </c>
      <c r="D4" s="446"/>
      <c r="E4" s="446"/>
      <c r="F4" s="446"/>
      <c r="G4" s="446"/>
      <c r="H4" s="446"/>
      <c r="I4" s="446"/>
      <c r="J4" s="446"/>
      <c r="K4" s="446"/>
      <c r="L4" s="446"/>
      <c r="M4" s="44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1" t="s">
        <v>270</v>
      </c>
      <c r="B5" s="441"/>
      <c r="C5" s="447" t="s">
        <v>34</v>
      </c>
      <c r="D5" s="447"/>
      <c r="E5" s="447"/>
      <c r="F5" s="447"/>
      <c r="G5" s="447"/>
      <c r="H5" s="447"/>
      <c r="I5" s="447"/>
      <c r="J5" s="447"/>
      <c r="K5" s="447"/>
      <c r="L5" s="447"/>
      <c r="M5" s="44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1" t="s">
        <v>271</v>
      </c>
      <c r="B6" s="441"/>
      <c r="C6" s="613" t="s">
        <v>272</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1" t="s">
        <v>512</v>
      </c>
      <c r="B7" s="602"/>
      <c r="C7" s="603"/>
      <c r="D7" s="604" t="s">
        <v>513</v>
      </c>
      <c r="E7" s="604"/>
      <c r="F7" s="604"/>
      <c r="G7" s="612" t="s">
        <v>514</v>
      </c>
      <c r="H7" s="596" t="s">
        <v>515</v>
      </c>
      <c r="I7" s="598" t="s">
        <v>516</v>
      </c>
      <c r="J7" s="599"/>
      <c r="K7" s="598" t="s">
        <v>517</v>
      </c>
      <c r="L7" s="599"/>
      <c r="M7" s="600" t="s">
        <v>540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5" t="s">
        <v>212</v>
      </c>
      <c r="D8" s="28" t="s">
        <v>222</v>
      </c>
      <c r="E8" s="28" t="s">
        <v>519</v>
      </c>
      <c r="F8" s="28" t="s">
        <v>520</v>
      </c>
      <c r="G8" s="612"/>
      <c r="H8" s="597"/>
      <c r="I8" s="29" t="s">
        <v>521</v>
      </c>
      <c r="J8" s="29" t="s">
        <v>522</v>
      </c>
      <c r="K8" s="29" t="s">
        <v>523</v>
      </c>
      <c r="L8" s="29" t="s">
        <v>524</v>
      </c>
      <c r="M8" s="60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7"/>
      <c r="B9" s="588"/>
      <c r="C9" s="588"/>
      <c r="D9" s="588"/>
      <c r="E9" s="588"/>
      <c r="F9" s="588"/>
      <c r="G9" s="588"/>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3">
        <f>'7- Mapa Final'!A10</f>
        <v>1</v>
      </c>
      <c r="B10" s="591" t="str">
        <f>'7- Mapa Final'!B10</f>
        <v xml:space="preserve">Ejecutar procesos de selección en los cuales los resultados  no estén acordes con los  requisitos y principios  establecidos </v>
      </c>
      <c r="C10" s="591" t="str">
        <f>'7- Mapa Final'!C10</f>
        <v>Seleccionar personal mediante procesos en los cuales no se cumplan las etapas establecidas,  se  seleccionen  aspirantes que  no cumplen con los requisitos ,  se rechacen  aspirantes que cumplen o se que se asignen puntajes erróneos.</v>
      </c>
      <c r="D10" s="610" t="str">
        <f>'7- Mapa Final'!J10</f>
        <v>Muy Baja - 1</v>
      </c>
      <c r="E10" s="611" t="str">
        <f>'7- Mapa Final'!K10</f>
        <v>Moderado - 3</v>
      </c>
      <c r="F10" s="594" t="str">
        <f>'7- Mapa Final'!M10</f>
        <v>Moderado - 3</v>
      </c>
      <c r="G10" s="406" t="s">
        <v>406</v>
      </c>
      <c r="H10" s="644" t="s">
        <v>401</v>
      </c>
      <c r="I10" s="609"/>
      <c r="J10" s="609" t="s">
        <v>8</v>
      </c>
      <c r="K10" s="583">
        <v>45931</v>
      </c>
      <c r="L10" s="583">
        <v>46022</v>
      </c>
      <c r="M10" s="63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4"/>
      <c r="B11" s="592"/>
      <c r="C11" s="592"/>
      <c r="D11" s="606"/>
      <c r="E11" s="608"/>
      <c r="F11" s="595"/>
      <c r="G11" s="407"/>
      <c r="H11" s="645"/>
      <c r="I11" s="584"/>
      <c r="J11" s="584"/>
      <c r="K11" s="584"/>
      <c r="L11" s="584"/>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4"/>
      <c r="B12" s="592"/>
      <c r="C12" s="592"/>
      <c r="D12" s="606"/>
      <c r="E12" s="608"/>
      <c r="F12" s="595"/>
      <c r="G12" s="407"/>
      <c r="H12" s="645"/>
      <c r="I12" s="584"/>
      <c r="J12" s="584"/>
      <c r="K12" s="584"/>
      <c r="L12" s="584"/>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4"/>
      <c r="B13" s="592"/>
      <c r="C13" s="592"/>
      <c r="D13" s="606"/>
      <c r="E13" s="608"/>
      <c r="F13" s="595"/>
      <c r="G13" s="407"/>
      <c r="H13" s="645"/>
      <c r="I13" s="584"/>
      <c r="J13" s="584"/>
      <c r="K13" s="584"/>
      <c r="L13" s="584"/>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4"/>
      <c r="B14" s="592"/>
      <c r="C14" s="592"/>
      <c r="D14" s="606"/>
      <c r="E14" s="608"/>
      <c r="F14" s="595"/>
      <c r="G14" s="407"/>
      <c r="H14" s="645"/>
      <c r="I14" s="584"/>
      <c r="J14" s="584"/>
      <c r="K14" s="584"/>
      <c r="L14" s="584"/>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4"/>
      <c r="B15" s="592"/>
      <c r="C15" s="592"/>
      <c r="D15" s="606"/>
      <c r="E15" s="608"/>
      <c r="F15" s="595"/>
      <c r="G15" s="407"/>
      <c r="H15" s="645"/>
      <c r="I15" s="584"/>
      <c r="J15" s="584"/>
      <c r="K15" s="584"/>
      <c r="L15" s="584"/>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4"/>
      <c r="B16" s="592"/>
      <c r="C16" s="592"/>
      <c r="D16" s="606"/>
      <c r="E16" s="608"/>
      <c r="F16" s="595"/>
      <c r="G16" s="407"/>
      <c r="H16" s="645"/>
      <c r="I16" s="584"/>
      <c r="J16" s="584"/>
      <c r="K16" s="584"/>
      <c r="L16" s="584"/>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4"/>
      <c r="B17" s="592"/>
      <c r="C17" s="592"/>
      <c r="D17" s="606"/>
      <c r="E17" s="608"/>
      <c r="F17" s="595"/>
      <c r="G17" s="407"/>
      <c r="H17" s="645"/>
      <c r="I17" s="584"/>
      <c r="J17" s="584"/>
      <c r="K17" s="584"/>
      <c r="L17" s="584"/>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4"/>
      <c r="B18" s="592"/>
      <c r="C18" s="592"/>
      <c r="D18" s="606"/>
      <c r="E18" s="608"/>
      <c r="F18" s="595"/>
      <c r="G18" s="407"/>
      <c r="H18" s="645"/>
      <c r="I18" s="584"/>
      <c r="J18" s="584"/>
      <c r="K18" s="584"/>
      <c r="L18" s="584"/>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4"/>
      <c r="B19" s="592"/>
      <c r="C19" s="592"/>
      <c r="D19" s="606"/>
      <c r="E19" s="608"/>
      <c r="F19" s="595"/>
      <c r="G19" s="407"/>
      <c r="H19" s="645"/>
      <c r="I19" s="584"/>
      <c r="J19" s="584"/>
      <c r="K19" s="584"/>
      <c r="L19" s="584"/>
      <c r="M19" s="63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4">
        <f>'7- Mapa Final'!A20</f>
        <v>2</v>
      </c>
      <c r="B20" s="592" t="str">
        <f>'7- Mapa Final'!B20</f>
        <v xml:space="preserve">Gestionar  traslados de personal que no se ajusten a las condiciones requeridas  </v>
      </c>
      <c r="C20" s="592" t="str">
        <f>'7- Mapa Final'!C20</f>
        <v>Realizar o no realizar traslados en las condiciones y tiempos  requeridos para atender las solicitudes y necesidades identificadas.</v>
      </c>
      <c r="D20" s="605" t="str">
        <f>'7- Mapa Final'!J20</f>
        <v>Muy Baja - 1</v>
      </c>
      <c r="E20" s="607" t="str">
        <f>'7- Mapa Final'!K20</f>
        <v>Leve - 1</v>
      </c>
      <c r="F20" s="595" t="str">
        <f>'7- Mapa Final'!M20</f>
        <v>Bajo - 1</v>
      </c>
      <c r="G20" s="407" t="s">
        <v>470</v>
      </c>
      <c r="H20" s="645" t="s">
        <v>403</v>
      </c>
      <c r="I20" s="584"/>
      <c r="J20" s="584" t="s">
        <v>8</v>
      </c>
      <c r="K20" s="583">
        <v>45931</v>
      </c>
      <c r="L20" s="583">
        <v>46022</v>
      </c>
      <c r="M20" s="63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4"/>
      <c r="B21" s="592"/>
      <c r="C21" s="592"/>
      <c r="D21" s="606"/>
      <c r="E21" s="608"/>
      <c r="F21" s="595"/>
      <c r="G21" s="407"/>
      <c r="H21" s="645"/>
      <c r="I21" s="584"/>
      <c r="J21" s="584"/>
      <c r="K21" s="584"/>
      <c r="L21" s="584"/>
      <c r="M21" s="63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4"/>
      <c r="B22" s="592"/>
      <c r="C22" s="592"/>
      <c r="D22" s="606"/>
      <c r="E22" s="608"/>
      <c r="F22" s="595"/>
      <c r="G22" s="407"/>
      <c r="H22" s="645"/>
      <c r="I22" s="584"/>
      <c r="J22" s="584"/>
      <c r="K22" s="584"/>
      <c r="L22" s="584"/>
      <c r="M22" s="63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4"/>
      <c r="B23" s="592"/>
      <c r="C23" s="592"/>
      <c r="D23" s="606"/>
      <c r="E23" s="608"/>
      <c r="F23" s="595"/>
      <c r="G23" s="407"/>
      <c r="H23" s="645"/>
      <c r="I23" s="584"/>
      <c r="J23" s="584"/>
      <c r="K23" s="584"/>
      <c r="L23" s="584"/>
      <c r="M23" s="63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4"/>
      <c r="B24" s="592"/>
      <c r="C24" s="592"/>
      <c r="D24" s="606"/>
      <c r="E24" s="608"/>
      <c r="F24" s="595"/>
      <c r="G24" s="407"/>
      <c r="H24" s="645"/>
      <c r="I24" s="584"/>
      <c r="J24" s="584"/>
      <c r="K24" s="584"/>
      <c r="L24" s="584"/>
      <c r="M24" s="63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4"/>
      <c r="B25" s="592"/>
      <c r="C25" s="592"/>
      <c r="D25" s="606"/>
      <c r="E25" s="608"/>
      <c r="F25" s="595"/>
      <c r="G25" s="407"/>
      <c r="H25" s="645"/>
      <c r="I25" s="584"/>
      <c r="J25" s="584"/>
      <c r="K25" s="584"/>
      <c r="L25" s="584"/>
      <c r="M25" s="635"/>
      <c r="N25" s="34"/>
      <c r="O25" s="34"/>
    </row>
    <row r="26" spans="1:169">
      <c r="A26" s="634"/>
      <c r="B26" s="592"/>
      <c r="C26" s="592"/>
      <c r="D26" s="606"/>
      <c r="E26" s="608"/>
      <c r="F26" s="595"/>
      <c r="G26" s="407"/>
      <c r="H26" s="645"/>
      <c r="I26" s="584"/>
      <c r="J26" s="584"/>
      <c r="K26" s="584"/>
      <c r="L26" s="584"/>
      <c r="M26" s="635"/>
      <c r="N26" s="34"/>
      <c r="O26" s="34"/>
    </row>
    <row r="27" spans="1:169">
      <c r="A27" s="634"/>
      <c r="B27" s="592"/>
      <c r="C27" s="592"/>
      <c r="D27" s="606"/>
      <c r="E27" s="608"/>
      <c r="F27" s="595"/>
      <c r="G27" s="407"/>
      <c r="H27" s="645"/>
      <c r="I27" s="584"/>
      <c r="J27" s="584"/>
      <c r="K27" s="584"/>
      <c r="L27" s="584"/>
      <c r="M27" s="635"/>
      <c r="N27" s="34"/>
      <c r="O27" s="34"/>
    </row>
    <row r="28" spans="1:169">
      <c r="A28" s="634"/>
      <c r="B28" s="592"/>
      <c r="C28" s="592"/>
      <c r="D28" s="606"/>
      <c r="E28" s="608"/>
      <c r="F28" s="595"/>
      <c r="G28" s="407"/>
      <c r="H28" s="645"/>
      <c r="I28" s="584"/>
      <c r="J28" s="584"/>
      <c r="K28" s="584"/>
      <c r="L28" s="584"/>
      <c r="M28" s="635"/>
      <c r="N28" s="34"/>
      <c r="O28" s="34"/>
    </row>
    <row r="29" spans="1:169" ht="49.5" customHeight="1" thickBot="1">
      <c r="A29" s="634"/>
      <c r="B29" s="592"/>
      <c r="C29" s="592"/>
      <c r="D29" s="606"/>
      <c r="E29" s="608"/>
      <c r="F29" s="595"/>
      <c r="G29" s="407"/>
      <c r="H29" s="645"/>
      <c r="I29" s="584"/>
      <c r="J29" s="584"/>
      <c r="K29" s="584"/>
      <c r="L29" s="584"/>
      <c r="M29" s="635"/>
      <c r="N29" s="34"/>
      <c r="O29" s="34"/>
    </row>
    <row r="30" spans="1:169" s="26" customFormat="1" ht="12.75">
      <c r="A30" s="634">
        <f>'7- Mapa Final'!A30</f>
        <v>3</v>
      </c>
      <c r="B30" s="592" t="str">
        <f>'7- Mapa Final'!B30</f>
        <v xml:space="preserve">Imposibilidad de consolidar la cobertura de la carrera Judicial </v>
      </c>
      <c r="C30" s="592" t="str">
        <f>'7- Mapa Final'!C30</f>
        <v>Cuando no se dispone de la toatlidad de cargos  cubiertos en carrera</v>
      </c>
      <c r="D30" s="605" t="str">
        <f>'7- Mapa Final'!J30</f>
        <v>Muy Baja - 1</v>
      </c>
      <c r="E30" s="607" t="str">
        <f>'7- Mapa Final'!K30</f>
        <v>Menor - 2</v>
      </c>
      <c r="F30" s="595" t="str">
        <f>'7- Mapa Final'!M30</f>
        <v>Bajo - 2</v>
      </c>
      <c r="G30" s="407" t="s">
        <v>470</v>
      </c>
      <c r="H30" s="645" t="s">
        <v>404</v>
      </c>
      <c r="I30" s="584"/>
      <c r="J30" s="584" t="s">
        <v>8</v>
      </c>
      <c r="K30" s="583">
        <v>45931</v>
      </c>
      <c r="L30" s="583">
        <v>46022</v>
      </c>
      <c r="M30" s="63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4"/>
      <c r="B31" s="592"/>
      <c r="C31" s="592"/>
      <c r="D31" s="606"/>
      <c r="E31" s="608"/>
      <c r="F31" s="595"/>
      <c r="G31" s="407"/>
      <c r="H31" s="645"/>
      <c r="I31" s="584"/>
      <c r="J31" s="584"/>
      <c r="K31" s="584"/>
      <c r="L31" s="584"/>
      <c r="M31" s="63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4"/>
      <c r="B32" s="592"/>
      <c r="C32" s="592"/>
      <c r="D32" s="606"/>
      <c r="E32" s="608"/>
      <c r="F32" s="595"/>
      <c r="G32" s="407"/>
      <c r="H32" s="645"/>
      <c r="I32" s="584"/>
      <c r="J32" s="584"/>
      <c r="K32" s="584"/>
      <c r="L32" s="584"/>
      <c r="M32" s="63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4"/>
      <c r="B33" s="592"/>
      <c r="C33" s="592"/>
      <c r="D33" s="606"/>
      <c r="E33" s="608"/>
      <c r="F33" s="595"/>
      <c r="G33" s="407"/>
      <c r="H33" s="645"/>
      <c r="I33" s="584"/>
      <c r="J33" s="584"/>
      <c r="K33" s="584"/>
      <c r="L33" s="584"/>
      <c r="M33" s="63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4"/>
      <c r="B34" s="592"/>
      <c r="C34" s="592"/>
      <c r="D34" s="606"/>
      <c r="E34" s="608"/>
      <c r="F34" s="595"/>
      <c r="G34" s="407"/>
      <c r="H34" s="645"/>
      <c r="I34" s="584"/>
      <c r="J34" s="584"/>
      <c r="K34" s="584"/>
      <c r="L34" s="584"/>
      <c r="M34" s="63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4"/>
      <c r="B35" s="592"/>
      <c r="C35" s="592"/>
      <c r="D35" s="606"/>
      <c r="E35" s="608"/>
      <c r="F35" s="595"/>
      <c r="G35" s="407"/>
      <c r="H35" s="645"/>
      <c r="I35" s="584"/>
      <c r="J35" s="584"/>
      <c r="K35" s="584"/>
      <c r="L35" s="584"/>
      <c r="M35" s="635"/>
      <c r="N35" s="34"/>
      <c r="O35" s="34"/>
    </row>
    <row r="36" spans="1:169">
      <c r="A36" s="634"/>
      <c r="B36" s="592"/>
      <c r="C36" s="592"/>
      <c r="D36" s="606"/>
      <c r="E36" s="608"/>
      <c r="F36" s="595"/>
      <c r="G36" s="407"/>
      <c r="H36" s="645"/>
      <c r="I36" s="584"/>
      <c r="J36" s="584"/>
      <c r="K36" s="584"/>
      <c r="L36" s="584"/>
      <c r="M36" s="635"/>
      <c r="N36" s="34"/>
      <c r="O36" s="34"/>
    </row>
    <row r="37" spans="1:169">
      <c r="A37" s="634"/>
      <c r="B37" s="592"/>
      <c r="C37" s="592"/>
      <c r="D37" s="606"/>
      <c r="E37" s="608"/>
      <c r="F37" s="595"/>
      <c r="G37" s="407"/>
      <c r="H37" s="645"/>
      <c r="I37" s="584"/>
      <c r="J37" s="584"/>
      <c r="K37" s="584"/>
      <c r="L37" s="584"/>
      <c r="M37" s="635"/>
      <c r="N37" s="34"/>
      <c r="O37" s="34"/>
    </row>
    <row r="38" spans="1:169">
      <c r="A38" s="634"/>
      <c r="B38" s="592"/>
      <c r="C38" s="592"/>
      <c r="D38" s="606"/>
      <c r="E38" s="608"/>
      <c r="F38" s="595"/>
      <c r="G38" s="407"/>
      <c r="H38" s="645"/>
      <c r="I38" s="584"/>
      <c r="J38" s="584"/>
      <c r="K38" s="584"/>
      <c r="L38" s="584"/>
      <c r="M38" s="635"/>
      <c r="N38" s="34"/>
      <c r="O38" s="34"/>
    </row>
    <row r="39" spans="1:169" ht="118.5" customHeight="1" thickBot="1">
      <c r="A39" s="634"/>
      <c r="B39" s="592"/>
      <c r="C39" s="592"/>
      <c r="D39" s="606"/>
      <c r="E39" s="608"/>
      <c r="F39" s="595"/>
      <c r="G39" s="407"/>
      <c r="H39" s="645"/>
      <c r="I39" s="584"/>
      <c r="J39" s="584"/>
      <c r="K39" s="584"/>
      <c r="L39" s="584"/>
      <c r="M39" s="635"/>
      <c r="N39" s="34"/>
      <c r="O39" s="34"/>
    </row>
    <row r="40" spans="1:169" s="26" customFormat="1" ht="12.75">
      <c r="A40" s="634">
        <f>'7- Mapa Final'!A40</f>
        <v>4</v>
      </c>
      <c r="B40" s="592" t="str">
        <f>'7- Mapa Final'!B40</f>
        <v xml:space="preserve">Incumplimiento de los  términos y requisitos de ley en la atención  de los requerimientos de la ciudadanía </v>
      </c>
      <c r="C40" s="592" t="str">
        <f>'7- Mapa Final'!C40</f>
        <v xml:space="preserve">Responder fuera de tiempo o sin solucionar los requerimientos de la ciudadanía </v>
      </c>
      <c r="D40" s="605" t="str">
        <f>'7- Mapa Final'!J40</f>
        <v>Muy Baja - 1</v>
      </c>
      <c r="E40" s="607" t="str">
        <f>'7- Mapa Final'!K40</f>
        <v>Moderado - 3</v>
      </c>
      <c r="F40" s="595" t="str">
        <f>'7- Mapa Final'!M40</f>
        <v>Moderado - 3</v>
      </c>
      <c r="G40" s="407" t="s">
        <v>470</v>
      </c>
      <c r="H40" s="645" t="s">
        <v>405</v>
      </c>
      <c r="I40" s="584"/>
      <c r="J40" s="584" t="s">
        <v>8</v>
      </c>
      <c r="K40" s="583">
        <v>45931</v>
      </c>
      <c r="L40" s="583">
        <v>46022</v>
      </c>
      <c r="M40" s="63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4"/>
      <c r="B41" s="592"/>
      <c r="C41" s="592"/>
      <c r="D41" s="606"/>
      <c r="E41" s="608"/>
      <c r="F41" s="595"/>
      <c r="G41" s="407"/>
      <c r="H41" s="645"/>
      <c r="I41" s="584"/>
      <c r="J41" s="584"/>
      <c r="K41" s="584"/>
      <c r="L41" s="584"/>
      <c r="M41" s="6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4"/>
      <c r="B42" s="592"/>
      <c r="C42" s="592"/>
      <c r="D42" s="606"/>
      <c r="E42" s="608"/>
      <c r="F42" s="595"/>
      <c r="G42" s="407"/>
      <c r="H42" s="645"/>
      <c r="I42" s="584"/>
      <c r="J42" s="584"/>
      <c r="K42" s="584"/>
      <c r="L42" s="584"/>
      <c r="M42" s="6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4"/>
      <c r="B43" s="592"/>
      <c r="C43" s="592"/>
      <c r="D43" s="606"/>
      <c r="E43" s="608"/>
      <c r="F43" s="595"/>
      <c r="G43" s="407"/>
      <c r="H43" s="645"/>
      <c r="I43" s="584"/>
      <c r="J43" s="584"/>
      <c r="K43" s="584"/>
      <c r="L43" s="584"/>
      <c r="M43" s="6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4"/>
      <c r="B44" s="592"/>
      <c r="C44" s="592"/>
      <c r="D44" s="606"/>
      <c r="E44" s="608"/>
      <c r="F44" s="595"/>
      <c r="G44" s="407"/>
      <c r="H44" s="645"/>
      <c r="I44" s="584"/>
      <c r="J44" s="584"/>
      <c r="K44" s="584"/>
      <c r="L44" s="584"/>
      <c r="M44" s="6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4"/>
      <c r="B45" s="592"/>
      <c r="C45" s="592"/>
      <c r="D45" s="606"/>
      <c r="E45" s="608"/>
      <c r="F45" s="595"/>
      <c r="G45" s="407"/>
      <c r="H45" s="645"/>
      <c r="I45" s="584"/>
      <c r="J45" s="584"/>
      <c r="K45" s="584"/>
      <c r="L45" s="584"/>
      <c r="M45" s="632"/>
      <c r="N45" s="34"/>
      <c r="O45" s="34"/>
    </row>
    <row r="46" spans="1:169">
      <c r="A46" s="634"/>
      <c r="B46" s="592"/>
      <c r="C46" s="592"/>
      <c r="D46" s="606"/>
      <c r="E46" s="608"/>
      <c r="F46" s="595"/>
      <c r="G46" s="407"/>
      <c r="H46" s="645"/>
      <c r="I46" s="584"/>
      <c r="J46" s="584"/>
      <c r="K46" s="584"/>
      <c r="L46" s="584"/>
      <c r="M46" s="632"/>
      <c r="N46" s="34"/>
      <c r="O46" s="34"/>
    </row>
    <row r="47" spans="1:169">
      <c r="A47" s="634"/>
      <c r="B47" s="592"/>
      <c r="C47" s="592"/>
      <c r="D47" s="606"/>
      <c r="E47" s="608"/>
      <c r="F47" s="595"/>
      <c r="G47" s="407"/>
      <c r="H47" s="645"/>
      <c r="I47" s="584"/>
      <c r="J47" s="584"/>
      <c r="K47" s="584"/>
      <c r="L47" s="584"/>
      <c r="M47" s="632"/>
      <c r="N47" s="34"/>
      <c r="O47" s="34"/>
    </row>
    <row r="48" spans="1:169">
      <c r="A48" s="634"/>
      <c r="B48" s="592"/>
      <c r="C48" s="592"/>
      <c r="D48" s="606"/>
      <c r="E48" s="608"/>
      <c r="F48" s="595"/>
      <c r="G48" s="407"/>
      <c r="H48" s="645"/>
      <c r="I48" s="584"/>
      <c r="J48" s="584"/>
      <c r="K48" s="584"/>
      <c r="L48" s="584"/>
      <c r="M48" s="632"/>
      <c r="N48" s="34"/>
      <c r="O48" s="34"/>
    </row>
    <row r="49" spans="1:169" ht="15.75" thickBot="1">
      <c r="A49" s="634"/>
      <c r="B49" s="592"/>
      <c r="C49" s="592"/>
      <c r="D49" s="606"/>
      <c r="E49" s="608"/>
      <c r="F49" s="595"/>
      <c r="G49" s="407"/>
      <c r="H49" s="645"/>
      <c r="I49" s="584"/>
      <c r="J49" s="584"/>
      <c r="K49" s="584"/>
      <c r="L49" s="584"/>
      <c r="M49" s="632"/>
      <c r="N49" s="34"/>
      <c r="O49" s="34"/>
    </row>
    <row r="50" spans="1:169" s="26" customFormat="1" ht="12.75">
      <c r="A50" s="634">
        <f>'7- Mapa Final'!A50</f>
        <v>5</v>
      </c>
      <c r="B50" s="592" t="str">
        <f>'7- Mapa Final'!B50</f>
        <v>Recibir dádivas o beneficios a nombre propio o de terceros para seleccionar o, rechazar aspirantes sin el lleno de los requisitos o asignar puntajes erróneos</v>
      </c>
      <c r="C50" s="592"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05" t="str">
        <f>'7- Mapa Final'!J50</f>
        <v>Muy Baja - 1</v>
      </c>
      <c r="E50" s="607" t="str">
        <f>'7- Mapa Final'!K50</f>
        <v>Mayor - 4</v>
      </c>
      <c r="F50" s="595" t="str">
        <f>'7- Mapa Final'!M50</f>
        <v>Alto  - 4</v>
      </c>
      <c r="G50" s="407" t="s">
        <v>470</v>
      </c>
      <c r="H50" s="620" t="s">
        <v>526</v>
      </c>
      <c r="I50" s="621"/>
      <c r="J50" s="621" t="s">
        <v>8</v>
      </c>
      <c r="K50" s="583">
        <v>45931</v>
      </c>
      <c r="L50" s="583">
        <v>46022</v>
      </c>
      <c r="M50" s="62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4"/>
      <c r="B51" s="592"/>
      <c r="C51" s="592"/>
      <c r="D51" s="606"/>
      <c r="E51" s="608"/>
      <c r="F51" s="595"/>
      <c r="G51" s="407"/>
      <c r="H51" s="620"/>
      <c r="I51" s="621"/>
      <c r="J51" s="621"/>
      <c r="K51" s="584"/>
      <c r="L51" s="584"/>
      <c r="M51" s="62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4"/>
      <c r="B52" s="592"/>
      <c r="C52" s="592"/>
      <c r="D52" s="606"/>
      <c r="E52" s="608"/>
      <c r="F52" s="595"/>
      <c r="G52" s="407"/>
      <c r="H52" s="620"/>
      <c r="I52" s="621"/>
      <c r="J52" s="621"/>
      <c r="K52" s="584"/>
      <c r="L52" s="584"/>
      <c r="M52" s="62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4"/>
      <c r="B53" s="592"/>
      <c r="C53" s="592"/>
      <c r="D53" s="606"/>
      <c r="E53" s="608"/>
      <c r="F53" s="595"/>
      <c r="G53" s="407"/>
      <c r="H53" s="620"/>
      <c r="I53" s="621"/>
      <c r="J53" s="621"/>
      <c r="K53" s="584"/>
      <c r="L53" s="584"/>
      <c r="M53" s="62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4"/>
      <c r="B54" s="592"/>
      <c r="C54" s="592"/>
      <c r="D54" s="606"/>
      <c r="E54" s="608"/>
      <c r="F54" s="595"/>
      <c r="G54" s="407"/>
      <c r="H54" s="620"/>
      <c r="I54" s="621"/>
      <c r="J54" s="621"/>
      <c r="K54" s="584"/>
      <c r="L54" s="584"/>
      <c r="M54" s="62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4"/>
      <c r="B55" s="592"/>
      <c r="C55" s="592"/>
      <c r="D55" s="606"/>
      <c r="E55" s="608"/>
      <c r="F55" s="595"/>
      <c r="G55" s="407"/>
      <c r="H55" s="620"/>
      <c r="I55" s="621"/>
      <c r="J55" s="621"/>
      <c r="K55" s="584"/>
      <c r="L55" s="584"/>
      <c r="M55" s="622"/>
      <c r="N55" s="34"/>
      <c r="O55" s="34"/>
    </row>
    <row r="56" spans="1:169">
      <c r="A56" s="634"/>
      <c r="B56" s="592"/>
      <c r="C56" s="592"/>
      <c r="D56" s="606"/>
      <c r="E56" s="608"/>
      <c r="F56" s="595"/>
      <c r="G56" s="407"/>
      <c r="H56" s="620"/>
      <c r="I56" s="621"/>
      <c r="J56" s="621"/>
      <c r="K56" s="584"/>
      <c r="L56" s="584"/>
      <c r="M56" s="622"/>
      <c r="N56" s="34"/>
      <c r="O56" s="34"/>
    </row>
    <row r="57" spans="1:169">
      <c r="A57" s="634"/>
      <c r="B57" s="592"/>
      <c r="C57" s="592"/>
      <c r="D57" s="606"/>
      <c r="E57" s="608"/>
      <c r="F57" s="595"/>
      <c r="G57" s="407"/>
      <c r="H57" s="620"/>
      <c r="I57" s="621"/>
      <c r="J57" s="621"/>
      <c r="K57" s="584"/>
      <c r="L57" s="584"/>
      <c r="M57" s="622"/>
      <c r="N57" s="34"/>
      <c r="O57" s="34"/>
    </row>
    <row r="58" spans="1:169">
      <c r="A58" s="634"/>
      <c r="B58" s="592"/>
      <c r="C58" s="592"/>
      <c r="D58" s="606"/>
      <c r="E58" s="608"/>
      <c r="F58" s="595"/>
      <c r="G58" s="407"/>
      <c r="H58" s="620"/>
      <c r="I58" s="621"/>
      <c r="J58" s="621"/>
      <c r="K58" s="584"/>
      <c r="L58" s="584"/>
      <c r="M58" s="622"/>
      <c r="N58" s="34"/>
      <c r="O58" s="34"/>
    </row>
    <row r="59" spans="1:169">
      <c r="A59" s="634"/>
      <c r="B59" s="592"/>
      <c r="C59" s="592"/>
      <c r="D59" s="606"/>
      <c r="E59" s="608"/>
      <c r="F59" s="595"/>
      <c r="G59" s="407"/>
      <c r="H59" s="620"/>
      <c r="I59" s="621"/>
      <c r="J59" s="621"/>
      <c r="K59" s="584"/>
      <c r="L59" s="584"/>
      <c r="M59" s="622"/>
      <c r="N59" s="34"/>
      <c r="O59" s="34"/>
    </row>
    <row r="60" spans="1:169" s="26" customFormat="1" ht="12.75">
      <c r="A60" s="634">
        <f>'7- Mapa Final'!A60</f>
        <v>6</v>
      </c>
      <c r="B60" s="592"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92"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05" t="str">
        <f>'7- Mapa Final'!J60</f>
        <v>Muy Baja - 1</v>
      </c>
      <c r="E60" s="607" t="str">
        <f>'7- Mapa Final'!K60</f>
        <v>Mayor - 4</v>
      </c>
      <c r="F60" s="595" t="str">
        <f>'7- Mapa Final'!M60</f>
        <v>Alto  - 4</v>
      </c>
      <c r="G60" s="407" t="s">
        <v>470</v>
      </c>
      <c r="H60" s="648"/>
      <c r="I60" s="648"/>
      <c r="J60" s="648"/>
      <c r="K60" s="648"/>
      <c r="L60" s="648"/>
      <c r="M60" s="64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4"/>
      <c r="B61" s="592"/>
      <c r="C61" s="592"/>
      <c r="D61" s="606"/>
      <c r="E61" s="608"/>
      <c r="F61" s="595"/>
      <c r="G61" s="407"/>
      <c r="H61" s="648"/>
      <c r="I61" s="648"/>
      <c r="J61" s="648"/>
      <c r="K61" s="648"/>
      <c r="L61" s="648"/>
      <c r="M61" s="64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4"/>
      <c r="B62" s="592"/>
      <c r="C62" s="592"/>
      <c r="D62" s="606"/>
      <c r="E62" s="608"/>
      <c r="F62" s="595"/>
      <c r="G62" s="407"/>
      <c r="H62" s="648"/>
      <c r="I62" s="648"/>
      <c r="J62" s="648"/>
      <c r="K62" s="648"/>
      <c r="L62" s="648"/>
      <c r="M62" s="64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4"/>
      <c r="B63" s="592"/>
      <c r="C63" s="592"/>
      <c r="D63" s="606"/>
      <c r="E63" s="608"/>
      <c r="F63" s="595"/>
      <c r="G63" s="407"/>
      <c r="H63" s="648"/>
      <c r="I63" s="648"/>
      <c r="J63" s="648"/>
      <c r="K63" s="648"/>
      <c r="L63" s="648"/>
      <c r="M63" s="64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4"/>
      <c r="B64" s="592"/>
      <c r="C64" s="592"/>
      <c r="D64" s="606"/>
      <c r="E64" s="608"/>
      <c r="F64" s="595"/>
      <c r="G64" s="407"/>
      <c r="H64" s="648"/>
      <c r="I64" s="648"/>
      <c r="J64" s="648"/>
      <c r="K64" s="648"/>
      <c r="L64" s="648"/>
      <c r="M64" s="64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4"/>
      <c r="B65" s="592"/>
      <c r="C65" s="592"/>
      <c r="D65" s="606"/>
      <c r="E65" s="608"/>
      <c r="F65" s="595"/>
      <c r="G65" s="407"/>
      <c r="H65" s="648"/>
      <c r="I65" s="648"/>
      <c r="J65" s="648"/>
      <c r="K65" s="648"/>
      <c r="L65" s="648"/>
      <c r="M65" s="647"/>
      <c r="N65" s="34"/>
      <c r="O65" s="34"/>
    </row>
    <row r="66" spans="1:169">
      <c r="A66" s="634"/>
      <c r="B66" s="592"/>
      <c r="C66" s="592"/>
      <c r="D66" s="606"/>
      <c r="E66" s="608"/>
      <c r="F66" s="595"/>
      <c r="G66" s="407"/>
      <c r="H66" s="648"/>
      <c r="I66" s="648"/>
      <c r="J66" s="648"/>
      <c r="K66" s="648"/>
      <c r="L66" s="648"/>
      <c r="M66" s="647"/>
      <c r="N66" s="34"/>
      <c r="O66" s="34"/>
    </row>
    <row r="67" spans="1:169">
      <c r="A67" s="634"/>
      <c r="B67" s="592"/>
      <c r="C67" s="592"/>
      <c r="D67" s="606"/>
      <c r="E67" s="608"/>
      <c r="F67" s="595"/>
      <c r="G67" s="407"/>
      <c r="H67" s="648"/>
      <c r="I67" s="648"/>
      <c r="J67" s="648"/>
      <c r="K67" s="648"/>
      <c r="L67" s="648"/>
      <c r="M67" s="647"/>
      <c r="N67" s="34"/>
      <c r="O67" s="34"/>
    </row>
    <row r="68" spans="1:169">
      <c r="A68" s="634"/>
      <c r="B68" s="592"/>
      <c r="C68" s="592"/>
      <c r="D68" s="606"/>
      <c r="E68" s="608"/>
      <c r="F68" s="595"/>
      <c r="G68" s="407"/>
      <c r="H68" s="648"/>
      <c r="I68" s="648"/>
      <c r="J68" s="648"/>
      <c r="K68" s="648"/>
      <c r="L68" s="648"/>
      <c r="M68" s="647"/>
      <c r="N68" s="34"/>
      <c r="O68" s="34"/>
    </row>
    <row r="69" spans="1:169">
      <c r="A69" s="634"/>
      <c r="B69" s="592"/>
      <c r="C69" s="592"/>
      <c r="D69" s="606"/>
      <c r="E69" s="608"/>
      <c r="F69" s="595"/>
      <c r="G69" s="407"/>
      <c r="H69" s="648"/>
      <c r="I69" s="648"/>
      <c r="J69" s="648"/>
      <c r="K69" s="648"/>
      <c r="L69" s="648"/>
      <c r="M69" s="647"/>
      <c r="N69" s="34"/>
      <c r="O69" s="34"/>
    </row>
    <row r="70" spans="1:169" s="26" customFormat="1" ht="12.75" customHeight="1">
      <c r="A70" s="634">
        <f>'7- Mapa Final'!A70</f>
        <v>7</v>
      </c>
      <c r="B70" s="592"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92"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05" t="str">
        <f>'7- Mapa Final'!J70</f>
        <v>Muy Baja - 1</v>
      </c>
      <c r="E70" s="607" t="str">
        <f>'7- Mapa Final'!K70</f>
        <v>Mayor - 4</v>
      </c>
      <c r="F70" s="595" t="str">
        <f>'7- Mapa Final'!M70</f>
        <v>Alto  - 4</v>
      </c>
      <c r="G70" s="407" t="s">
        <v>470</v>
      </c>
      <c r="H70" s="648"/>
      <c r="I70" s="648"/>
      <c r="J70" s="648"/>
      <c r="K70" s="648"/>
      <c r="L70" s="648"/>
      <c r="M70" s="64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4"/>
      <c r="B71" s="592"/>
      <c r="C71" s="592"/>
      <c r="D71" s="606"/>
      <c r="E71" s="608"/>
      <c r="F71" s="595"/>
      <c r="G71" s="407"/>
      <c r="H71" s="648"/>
      <c r="I71" s="648"/>
      <c r="J71" s="648"/>
      <c r="K71" s="648"/>
      <c r="L71" s="648"/>
      <c r="M71" s="64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4"/>
      <c r="B72" s="592"/>
      <c r="C72" s="592"/>
      <c r="D72" s="606"/>
      <c r="E72" s="608"/>
      <c r="F72" s="595"/>
      <c r="G72" s="407"/>
      <c r="H72" s="648"/>
      <c r="I72" s="648"/>
      <c r="J72" s="648"/>
      <c r="K72" s="648"/>
      <c r="L72" s="648"/>
      <c r="M72" s="64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4"/>
      <c r="B73" s="592"/>
      <c r="C73" s="592"/>
      <c r="D73" s="606"/>
      <c r="E73" s="608"/>
      <c r="F73" s="595"/>
      <c r="G73" s="407"/>
      <c r="H73" s="648"/>
      <c r="I73" s="648"/>
      <c r="J73" s="648"/>
      <c r="K73" s="648"/>
      <c r="L73" s="648"/>
      <c r="M73" s="64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4"/>
      <c r="B74" s="592"/>
      <c r="C74" s="592"/>
      <c r="D74" s="606"/>
      <c r="E74" s="608"/>
      <c r="F74" s="595"/>
      <c r="G74" s="407"/>
      <c r="H74" s="648"/>
      <c r="I74" s="648"/>
      <c r="J74" s="648"/>
      <c r="K74" s="648"/>
      <c r="L74" s="648"/>
      <c r="M74" s="64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4"/>
      <c r="B75" s="592"/>
      <c r="C75" s="592"/>
      <c r="D75" s="606"/>
      <c r="E75" s="608"/>
      <c r="F75" s="595"/>
      <c r="G75" s="407"/>
      <c r="H75" s="648"/>
      <c r="I75" s="648"/>
      <c r="J75" s="648"/>
      <c r="K75" s="648"/>
      <c r="L75" s="648"/>
      <c r="M75" s="647"/>
      <c r="N75" s="34"/>
      <c r="O75" s="34"/>
    </row>
    <row r="76" spans="1:169">
      <c r="A76" s="634"/>
      <c r="B76" s="592"/>
      <c r="C76" s="592"/>
      <c r="D76" s="606"/>
      <c r="E76" s="608"/>
      <c r="F76" s="595"/>
      <c r="G76" s="407"/>
      <c r="H76" s="648"/>
      <c r="I76" s="648"/>
      <c r="J76" s="648"/>
      <c r="K76" s="648"/>
      <c r="L76" s="648"/>
      <c r="M76" s="647"/>
      <c r="N76" s="34"/>
      <c r="O76" s="34"/>
    </row>
    <row r="77" spans="1:169">
      <c r="A77" s="634"/>
      <c r="B77" s="592"/>
      <c r="C77" s="592"/>
      <c r="D77" s="606"/>
      <c r="E77" s="608"/>
      <c r="F77" s="595"/>
      <c r="G77" s="407"/>
      <c r="H77" s="648"/>
      <c r="I77" s="648"/>
      <c r="J77" s="648"/>
      <c r="K77" s="648"/>
      <c r="L77" s="648"/>
      <c r="M77" s="647"/>
      <c r="N77" s="34"/>
      <c r="O77" s="34"/>
    </row>
    <row r="78" spans="1:169">
      <c r="A78" s="634"/>
      <c r="B78" s="592"/>
      <c r="C78" s="592"/>
      <c r="D78" s="606"/>
      <c r="E78" s="608"/>
      <c r="F78" s="595"/>
      <c r="G78" s="407"/>
      <c r="H78" s="648"/>
      <c r="I78" s="648"/>
      <c r="J78" s="648"/>
      <c r="K78" s="648"/>
      <c r="L78" s="648"/>
      <c r="M78" s="647"/>
      <c r="N78" s="34"/>
      <c r="O78" s="34"/>
    </row>
    <row r="79" spans="1:169">
      <c r="A79" s="634"/>
      <c r="B79" s="592"/>
      <c r="C79" s="592"/>
      <c r="D79" s="606"/>
      <c r="E79" s="608"/>
      <c r="F79" s="595"/>
      <c r="G79" s="407"/>
      <c r="H79" s="648"/>
      <c r="I79" s="648"/>
      <c r="J79" s="648"/>
      <c r="K79" s="648"/>
      <c r="L79" s="648"/>
      <c r="M79" s="647"/>
      <c r="N79" s="34"/>
      <c r="O79" s="34"/>
    </row>
    <row r="80" spans="1:169" s="26" customFormat="1" ht="12.75" customHeight="1">
      <c r="A80" s="634">
        <f>'7- Mapa Final'!A80</f>
        <v>8</v>
      </c>
      <c r="B80" s="592"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92"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05" t="str">
        <f>'7- Mapa Final'!J80</f>
        <v>Muy Baja - 1</v>
      </c>
      <c r="E80" s="607" t="str">
        <f>'7- Mapa Final'!K80</f>
        <v>Mayor - 4</v>
      </c>
      <c r="F80" s="595" t="str">
        <f>'7- Mapa Final'!M80</f>
        <v>Alto  - 4</v>
      </c>
      <c r="G80" s="407" t="s">
        <v>470</v>
      </c>
      <c r="H80" s="648"/>
      <c r="I80" s="648"/>
      <c r="J80" s="648"/>
      <c r="K80" s="648"/>
      <c r="L80" s="648"/>
      <c r="M80" s="647"/>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34"/>
      <c r="B81" s="592"/>
      <c r="C81" s="592"/>
      <c r="D81" s="606"/>
      <c r="E81" s="608"/>
      <c r="F81" s="595"/>
      <c r="G81" s="407"/>
      <c r="H81" s="648"/>
      <c r="I81" s="648"/>
      <c r="J81" s="648"/>
      <c r="K81" s="648"/>
      <c r="L81" s="648"/>
      <c r="M81" s="647"/>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34"/>
      <c r="B82" s="592"/>
      <c r="C82" s="592"/>
      <c r="D82" s="606"/>
      <c r="E82" s="608"/>
      <c r="F82" s="595"/>
      <c r="G82" s="407"/>
      <c r="H82" s="648"/>
      <c r="I82" s="648"/>
      <c r="J82" s="648"/>
      <c r="K82" s="648"/>
      <c r="L82" s="648"/>
      <c r="M82" s="647"/>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34"/>
      <c r="B83" s="592"/>
      <c r="C83" s="592"/>
      <c r="D83" s="606"/>
      <c r="E83" s="608"/>
      <c r="F83" s="595"/>
      <c r="G83" s="407"/>
      <c r="H83" s="648"/>
      <c r="I83" s="648"/>
      <c r="J83" s="648"/>
      <c r="K83" s="648"/>
      <c r="L83" s="648"/>
      <c r="M83" s="647"/>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34"/>
      <c r="B84" s="592"/>
      <c r="C84" s="592"/>
      <c r="D84" s="606"/>
      <c r="E84" s="608"/>
      <c r="F84" s="595"/>
      <c r="G84" s="407"/>
      <c r="H84" s="648"/>
      <c r="I84" s="648"/>
      <c r="J84" s="648"/>
      <c r="K84" s="648"/>
      <c r="L84" s="648"/>
      <c r="M84" s="647"/>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34"/>
      <c r="B85" s="592"/>
      <c r="C85" s="592"/>
      <c r="D85" s="606"/>
      <c r="E85" s="608"/>
      <c r="F85" s="595"/>
      <c r="G85" s="407"/>
      <c r="H85" s="648"/>
      <c r="I85" s="648"/>
      <c r="J85" s="648"/>
      <c r="K85" s="648"/>
      <c r="L85" s="648"/>
      <c r="M85" s="647"/>
      <c r="N85" s="34"/>
      <c r="O85" s="34"/>
    </row>
    <row r="86" spans="1:169">
      <c r="A86" s="634"/>
      <c r="B86" s="592"/>
      <c r="C86" s="592"/>
      <c r="D86" s="606"/>
      <c r="E86" s="608"/>
      <c r="F86" s="595"/>
      <c r="G86" s="407"/>
      <c r="H86" s="648"/>
      <c r="I86" s="648"/>
      <c r="J86" s="648"/>
      <c r="K86" s="648"/>
      <c r="L86" s="648"/>
      <c r="M86" s="647"/>
      <c r="N86" s="34"/>
      <c r="O86" s="34"/>
    </row>
    <row r="87" spans="1:169">
      <c r="A87" s="634"/>
      <c r="B87" s="592"/>
      <c r="C87" s="592"/>
      <c r="D87" s="606"/>
      <c r="E87" s="608"/>
      <c r="F87" s="595"/>
      <c r="G87" s="407"/>
      <c r="H87" s="648"/>
      <c r="I87" s="648"/>
      <c r="J87" s="648"/>
      <c r="K87" s="648"/>
      <c r="L87" s="648"/>
      <c r="M87" s="647"/>
      <c r="N87" s="34"/>
      <c r="O87" s="34"/>
    </row>
    <row r="88" spans="1:169">
      <c r="A88" s="634"/>
      <c r="B88" s="592"/>
      <c r="C88" s="592"/>
      <c r="D88" s="606"/>
      <c r="E88" s="608"/>
      <c r="F88" s="595"/>
      <c r="G88" s="407"/>
      <c r="H88" s="648"/>
      <c r="I88" s="648"/>
      <c r="J88" s="648"/>
      <c r="K88" s="648"/>
      <c r="L88" s="648"/>
      <c r="M88" s="647"/>
      <c r="N88" s="34"/>
      <c r="O88" s="34"/>
    </row>
    <row r="89" spans="1:169">
      <c r="A89" s="634"/>
      <c r="B89" s="592"/>
      <c r="C89" s="592"/>
      <c r="D89" s="606"/>
      <c r="E89" s="608"/>
      <c r="F89" s="595"/>
      <c r="G89" s="407"/>
      <c r="H89" s="648"/>
      <c r="I89" s="648"/>
      <c r="J89" s="648"/>
      <c r="K89" s="648"/>
      <c r="L89" s="648"/>
      <c r="M89" s="647"/>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4a143100-8fb8-4f36-ba07-b55f7b0a8753"/>
    <ds:schemaRef ds:uri="7f1b8216-73a0-4a64-853c-7a0e8b1ece23"/>
  </ds:schemaRefs>
</ds:datastoreItem>
</file>

<file path=customXml/itemProps2.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3.xml><?xml version="1.0" encoding="utf-8"?>
<ds:datastoreItem xmlns:ds="http://schemas.openxmlformats.org/officeDocument/2006/customXml" ds:itemID="{264BE6C9-213E-4B4A-A066-5AFE0FE77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2025-04-28T21:08:37Z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