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hidePivotFieldList="1" defaultThemeVersion="166925"/>
  <mc:AlternateContent xmlns:mc="http://schemas.openxmlformats.org/markup-compatibility/2006">
    <mc:Choice Requires="x15">
      <x15ac:absPath xmlns:x15ac="http://schemas.microsoft.com/office/spreadsheetml/2010/11/ac" url="https://etbcsj-my.sharepoint.com/personal/epenag_cendoj_ramajudicial_gov_co/Documents/Documentos/20_SIGCMA/2024/MatricesRiesgos_2024/Jimena/"/>
    </mc:Choice>
  </mc:AlternateContent>
  <xr:revisionPtr revIDLastSave="94" documentId="11_A9DC0161184ED0A7F77AF0F47DB8D9B4D1A81444" xr6:coauthVersionLast="47" xr6:coauthVersionMax="47" xr10:uidLastSave="{123603B2-25D3-460D-870D-BA6998D5DAE6}"/>
  <bookViews>
    <workbookView xWindow="-120" yWindow="-120" windowWidth="29040" windowHeight="15720" tabRatio="898" firstSheet="11" activeTab="9" xr2:uid="{00000000-000D-0000-FFFF-FFFF00000000}"/>
  </bookViews>
  <sheets>
    <sheet name="1- Presentacion " sheetId="10" r:id="rId1"/>
    <sheet name="Conceptos 37001" sheetId="33" r:id="rId2"/>
    <sheet name="2- Análisis de Contexto" sheetId="36" r:id="rId3"/>
    <sheet name="3- Estrategias" sheetId="37"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8" r:id="rId12"/>
  </sheets>
  <externalReferences>
    <externalReference r:id="rId13"/>
    <externalReference r:id="rId14"/>
    <externalReference r:id="rId15"/>
  </externalReferences>
  <definedNames>
    <definedName name="_xlnm.Print_Area" localSheetId="2">'2- Análisis de Contexto'!$A$1:$F$110</definedName>
    <definedName name="_xlnm.Print_Area" localSheetId="3">'3- Estrategias'!$A$1:$G$13</definedName>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0" i="38" l="1"/>
  <c r="F50" i="38"/>
  <c r="E50" i="38"/>
  <c r="D50" i="38"/>
  <c r="C50" i="38"/>
  <c r="B50" i="38"/>
  <c r="A50" i="38"/>
  <c r="F40" i="38"/>
  <c r="E40" i="38"/>
  <c r="D40" i="38"/>
  <c r="C40" i="38"/>
  <c r="B40" i="38"/>
  <c r="F30" i="38"/>
  <c r="E30" i="38"/>
  <c r="D30" i="38"/>
  <c r="C30" i="38"/>
  <c r="B30" i="38"/>
  <c r="A30" i="38"/>
  <c r="F20" i="38"/>
  <c r="E20" i="38"/>
  <c r="D20" i="38"/>
  <c r="C20" i="38"/>
  <c r="B20" i="38"/>
  <c r="A20" i="38"/>
  <c r="F10" i="38"/>
  <c r="E10" i="38"/>
  <c r="D10" i="38"/>
  <c r="C10" i="38"/>
  <c r="B10" i="38"/>
  <c r="A10" i="38"/>
  <c r="C40" i="18"/>
  <c r="C50" i="18"/>
  <c r="A50" i="28" l="1"/>
  <c r="A40" i="28"/>
  <c r="A30" i="28"/>
  <c r="A20" i="28"/>
  <c r="A50" i="29"/>
  <c r="A50" i="18" s="1"/>
  <c r="A40" i="29"/>
  <c r="A40" i="18" s="1"/>
  <c r="A30" i="29"/>
  <c r="A30" i="18" s="1"/>
  <c r="D59" i="29"/>
  <c r="D58" i="29"/>
  <c r="D57" i="29"/>
  <c r="D56" i="29"/>
  <c r="D55" i="29"/>
  <c r="D54" i="29"/>
  <c r="D53" i="29"/>
  <c r="D52" i="29"/>
  <c r="D51" i="29"/>
  <c r="D50" i="29"/>
  <c r="B50" i="29"/>
  <c r="B50" i="18" s="1"/>
  <c r="D49" i="29"/>
  <c r="D48" i="29"/>
  <c r="D47" i="29"/>
  <c r="D46" i="29"/>
  <c r="D45" i="29"/>
  <c r="D44" i="29"/>
  <c r="D43" i="29"/>
  <c r="D42" i="29"/>
  <c r="D41" i="29"/>
  <c r="D40" i="29"/>
  <c r="B40" i="29"/>
  <c r="B40" i="18" s="1"/>
  <c r="E39" i="29"/>
  <c r="E38" i="29"/>
  <c r="E37" i="29"/>
  <c r="E36" i="29"/>
  <c r="E35" i="29"/>
  <c r="E34" i="29"/>
  <c r="E33" i="29"/>
  <c r="E32" i="29"/>
  <c r="E31" i="29"/>
  <c r="L30" i="29"/>
  <c r="E30" i="29"/>
  <c r="C30" i="29"/>
  <c r="C30" i="18" s="1"/>
  <c r="B30" i="29"/>
  <c r="B30" i="18" s="1"/>
  <c r="K59" i="27"/>
  <c r="K58" i="27"/>
  <c r="K57" i="27"/>
  <c r="K56" i="27"/>
  <c r="L55" i="27"/>
  <c r="K55" i="27"/>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K50" i="28" s="1"/>
  <c r="C50" i="28"/>
  <c r="I50" i="29" l="1"/>
  <c r="H50" i="27"/>
  <c r="F50" i="29" s="1"/>
  <c r="E50" i="29"/>
  <c r="M50" i="27"/>
  <c r="K50" i="27"/>
  <c r="N50" i="27" l="1"/>
  <c r="H50" i="29" s="1"/>
  <c r="G50" i="29"/>
  <c r="C39" i="28"/>
  <c r="C38" i="28"/>
  <c r="C37" i="28"/>
  <c r="C36" i="28"/>
  <c r="C35" i="28"/>
  <c r="C34" i="28"/>
  <c r="J44" i="28"/>
  <c r="J43" i="28"/>
  <c r="R13" i="28"/>
  <c r="R12" i="28"/>
  <c r="R11" i="28"/>
  <c r="J13" i="28" l="1"/>
  <c r="L49" i="28" l="1"/>
  <c r="L30" i="28"/>
  <c r="L31" i="28"/>
  <c r="L32" i="28"/>
  <c r="L33" i="28"/>
  <c r="L34" i="28"/>
  <c r="L35" i="28"/>
  <c r="L36" i="28"/>
  <c r="L37" i="28"/>
  <c r="L38" i="28"/>
  <c r="L39" i="28"/>
  <c r="L40" i="28"/>
  <c r="L42" i="28"/>
  <c r="L43" i="28"/>
  <c r="L44" i="28"/>
  <c r="L45" i="28"/>
  <c r="L46" i="28"/>
  <c r="L47" i="28"/>
  <c r="L48" i="28"/>
  <c r="L40" i="27"/>
  <c r="L41" i="27"/>
  <c r="K41" i="27" s="1"/>
  <c r="L43" i="27"/>
  <c r="K43" i="27" s="1"/>
  <c r="L45" i="27"/>
  <c r="K45" i="27" s="1"/>
  <c r="G40" i="27"/>
  <c r="K42" i="27"/>
  <c r="K44" i="27"/>
  <c r="K46" i="27"/>
  <c r="K47" i="27"/>
  <c r="K48" i="27"/>
  <c r="K49" i="27"/>
  <c r="J22" i="28"/>
  <c r="J23" i="28"/>
  <c r="J12" i="28"/>
  <c r="B40" i="28"/>
  <c r="B30" i="28"/>
  <c r="C40" i="28"/>
  <c r="C41" i="28"/>
  <c r="C42" i="28"/>
  <c r="C43" i="28"/>
  <c r="C44" i="28"/>
  <c r="C45" i="28"/>
  <c r="C46" i="28"/>
  <c r="C47" i="28"/>
  <c r="C48" i="28"/>
  <c r="C49" i="28"/>
  <c r="C30" i="28"/>
  <c r="C31" i="28"/>
  <c r="C32" i="28"/>
  <c r="C33" i="28"/>
  <c r="C24" i="28"/>
  <c r="C25" i="28"/>
  <c r="C26" i="28"/>
  <c r="C27" i="28"/>
  <c r="C28" i="28"/>
  <c r="C29" i="28"/>
  <c r="C21" i="28"/>
  <c r="C22" i="28"/>
  <c r="C23" i="28"/>
  <c r="C20" i="28"/>
  <c r="C15" i="28"/>
  <c r="C16" i="28"/>
  <c r="C17" i="28"/>
  <c r="C18" i="28"/>
  <c r="C19" i="28"/>
  <c r="C14" i="28"/>
  <c r="H40" i="27" l="1"/>
  <c r="E40" i="29"/>
  <c r="M40" i="27"/>
  <c r="K40" i="27"/>
  <c r="N40" i="27" l="1"/>
  <c r="H40" i="29" s="1"/>
  <c r="G40" i="29"/>
  <c r="U50" i="28"/>
  <c r="F40" i="29"/>
  <c r="T50" i="28"/>
  <c r="G20" i="27"/>
  <c r="H20" i="27" s="1"/>
  <c r="K25" i="27"/>
  <c r="K23" i="27"/>
  <c r="L21" i="27"/>
  <c r="K21" i="27" s="1"/>
  <c r="R21" i="28"/>
  <c r="R22" i="28"/>
  <c r="R23" i="28"/>
  <c r="R24" i="28"/>
  <c r="R25" i="28"/>
  <c r="R26" i="28"/>
  <c r="R27" i="28"/>
  <c r="R28" i="28"/>
  <c r="R29" i="28"/>
  <c r="R20" i="28"/>
  <c r="S20" i="28" s="1"/>
  <c r="R30" i="28"/>
  <c r="S30" i="28" s="1"/>
  <c r="G30" i="27"/>
  <c r="H30" i="27" s="1"/>
  <c r="R40" i="28"/>
  <c r="S40" i="28" s="1"/>
  <c r="I40" i="29" s="1"/>
  <c r="R41" i="28"/>
  <c r="L30" i="27"/>
  <c r="K30" i="27" s="1"/>
  <c r="J42" i="28"/>
  <c r="J41" i="28"/>
  <c r="J40" i="28"/>
  <c r="B20" i="28"/>
  <c r="L20" i="28"/>
  <c r="L21" i="28"/>
  <c r="L22" i="28"/>
  <c r="L23" i="28"/>
  <c r="L24" i="28"/>
  <c r="L25" i="28"/>
  <c r="L26" i="28"/>
  <c r="L27" i="28"/>
  <c r="L28" i="28"/>
  <c r="L29" i="28"/>
  <c r="L20" i="29"/>
  <c r="E29" i="29"/>
  <c r="E28" i="29"/>
  <c r="E27" i="29"/>
  <c r="E26" i="29"/>
  <c r="E25" i="29"/>
  <c r="E24" i="29"/>
  <c r="E23" i="29"/>
  <c r="E22" i="29"/>
  <c r="E21" i="29"/>
  <c r="E20" i="29"/>
  <c r="C20" i="29"/>
  <c r="C20" i="18" s="1"/>
  <c r="B20" i="29"/>
  <c r="B20" i="18" s="1"/>
  <c r="A20" i="29"/>
  <c r="A20" i="18" s="1"/>
  <c r="L20" i="27"/>
  <c r="K22" i="27"/>
  <c r="K24" i="27"/>
  <c r="K26" i="27"/>
  <c r="K27" i="27"/>
  <c r="K28" i="27"/>
  <c r="K29" i="27"/>
  <c r="K39" i="27"/>
  <c r="K38" i="27"/>
  <c r="K37" i="27"/>
  <c r="K36" i="27"/>
  <c r="L35" i="27"/>
  <c r="K35" i="27"/>
  <c r="K34" i="27"/>
  <c r="L33" i="27"/>
  <c r="K33" i="27" s="1"/>
  <c r="K32" i="27"/>
  <c r="L31" i="27"/>
  <c r="K31" i="27" s="1"/>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J21" i="28"/>
  <c r="J20" i="28"/>
  <c r="C13" i="28"/>
  <c r="A10" i="28"/>
  <c r="B10" i="28"/>
  <c r="I33" i="5" a="1"/>
  <c r="I33" i="5" s="1"/>
  <c r="I27" i="5" a="1"/>
  <c r="I27" i="5" s="1"/>
  <c r="C10" i="29"/>
  <c r="C10" i="18"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18" s="1"/>
  <c r="A10" i="29"/>
  <c r="A10" i="18" s="1"/>
  <c r="L10" i="29"/>
  <c r="K30" i="28" l="1"/>
  <c r="T30" i="28"/>
  <c r="J30" i="29" s="1"/>
  <c r="D30" i="18" s="1"/>
  <c r="F30" i="29"/>
  <c r="V50" i="28"/>
  <c r="M50" i="29" s="1"/>
  <c r="F50" i="18" s="1"/>
  <c r="J50" i="29"/>
  <c r="D50" i="18" s="1"/>
  <c r="K50" i="29"/>
  <c r="E50" i="18" s="1"/>
  <c r="L50" i="29"/>
  <c r="M20" i="27"/>
  <c r="G20" i="29" s="1"/>
  <c r="K10" i="28"/>
  <c r="T10" i="28" s="1"/>
  <c r="K40" i="28"/>
  <c r="T40" i="28" s="1"/>
  <c r="J40" i="29" s="1"/>
  <c r="D40" i="18" s="1"/>
  <c r="K20" i="28"/>
  <c r="T20" i="28" s="1"/>
  <c r="M30" i="27"/>
  <c r="N30" i="27" s="1"/>
  <c r="H30" i="29" s="1"/>
  <c r="M10" i="27"/>
  <c r="N10" i="27" s="1"/>
  <c r="H10" i="29" s="1"/>
  <c r="O30" i="27"/>
  <c r="F20" i="29"/>
  <c r="F10" i="29"/>
  <c r="K20" i="27"/>
  <c r="U40" i="28" l="1"/>
  <c r="V40" i="28" s="1"/>
  <c r="M40" i="29" s="1"/>
  <c r="F40" i="18" s="1"/>
  <c r="U30" i="28"/>
  <c r="K30" i="29" s="1"/>
  <c r="E30" i="18" s="1"/>
  <c r="G30" i="29"/>
  <c r="O20" i="27"/>
  <c r="N20" i="27"/>
  <c r="H20" i="29" s="1"/>
  <c r="U20" i="28"/>
  <c r="K20" i="29" s="1"/>
  <c r="E20" i="18" s="1"/>
  <c r="G10" i="29"/>
  <c r="U10" i="28"/>
  <c r="K10" i="29" s="1"/>
  <c r="E10" i="18" s="1"/>
  <c r="O10" i="27"/>
  <c r="J10" i="29"/>
  <c r="D10" i="18" s="1"/>
  <c r="J20" i="29"/>
  <c r="D20" i="18" s="1"/>
  <c r="K40" i="29" l="1"/>
  <c r="E40" i="18" s="1"/>
  <c r="L40" i="29"/>
  <c r="V20" i="28"/>
  <c r="M20" i="29" s="1"/>
  <c r="F20" i="18" s="1"/>
  <c r="V10" i="28"/>
  <c r="M10" i="29" s="1"/>
  <c r="F10" i="18" s="1"/>
  <c r="V30" i="28"/>
  <c r="M30" i="29" l="1"/>
  <c r="F30"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<sst xmlns="http://schemas.openxmlformats.org/spreadsheetml/2006/main" count="889" uniqueCount="573">
  <si>
    <t xml:space="preserve"> MAPA DE RIESGOS SIGCMA</t>
  </si>
  <si>
    <t>DEPENDENCIA (Unidad misional del CSJ o Unidad de la DEAJ o Seccional o CSJ en caso de despachos judiciales certificados)</t>
  </si>
  <si>
    <t>CUNDINAMARCA Y AMAZONAS</t>
  </si>
  <si>
    <t>PROCESO (indique el tipo de proceso si es Estratégico. Misional, Apoyo, Evaluación y Mejora y especifique el nombre del proceso)</t>
  </si>
  <si>
    <t>Misionales</t>
  </si>
  <si>
    <t>REORDENAMIENTO JUDICIAL</t>
  </si>
  <si>
    <t>CONSEJO SUPERIOR DE LA JUDICATURA</t>
  </si>
  <si>
    <t>CONSEJO SECCIONAL DE LA JUDICATURA</t>
  </si>
  <si>
    <t>DIRECCIÓN SECCIONAL DE ADMINISTRACIÓN JUDICIAL</t>
  </si>
  <si>
    <t>DESPACHO JUDICIAL CERTIFICADO</t>
  </si>
  <si>
    <t>FECHA</t>
  </si>
  <si>
    <t>5 DE JULIO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</si>
  <si>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</si>
  <si>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</si>
  <si>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</si>
  <si>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</si>
  <si>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</si>
  <si>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</si>
  <si>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</si>
  <si>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</si>
  <si>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</si>
  <si>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</si>
  <si>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</si>
  <si>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</si>
  <si>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</si>
  <si>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</si>
  <si>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</si>
  <si>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</si>
  <si>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Cundinamarca</t>
  </si>
  <si>
    <t xml:space="preserve">PROCESO </t>
  </si>
  <si>
    <t>Todos los procesos</t>
  </si>
  <si>
    <t xml:space="preserve">DEPENDENCIA ADMINISTRATIVA O JUDICIAL CERTIFICADA </t>
  </si>
  <si>
    <t>NA</t>
  </si>
  <si>
    <t>OBJETIVO DEL PROCESO</t>
  </si>
  <si>
    <t>MAPA DE PROCESOS CONSEJO SUPERIOR DE LA JUDICATURA</t>
  </si>
  <si>
    <t>PROCESOS DEPENDENCIA JUDICIALES CERTIFICADAS</t>
  </si>
  <si>
    <t>Ampliar el acceso e infraestructura física.
Consolidar una justicia integrada y soportada en servicios digitales y de tecnología, innovación y análisis de la información.
Aumentar la confianza pública, transparencia y rendición de cuentas.
Fortalecer el talento humano.
Fortalecer la gobernanza, planeación estratégica y capacidad de toma de decisiones.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</si>
  <si>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</si>
  <si>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</si>
  <si>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</si>
  <si>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</si>
  <si>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</si>
  <si>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</si>
  <si>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</si>
  <si>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regulación o de normatividad expedida por el Gobierno Nacional o por el Congreso de la República que afecte la administración de justicia.</t>
  </si>
  <si>
    <t>Uso de las tecnologías de la información y las comunicaciones en las actuaciones judiciales, la agilización de trámites y, la flexibilización de la atención a los usuarios del servicio de justicia, en los términos de la Ley 2213 de 2022.</t>
  </si>
  <si>
    <t>Reglamentación general o vaga que no permita aplicar procedimientos claramente, lo cual se presta a múltiples interpretaciones de una norma; lo que se busca es prevenir el daño antijurídico.</t>
  </si>
  <si>
    <t>Fortalecimiento de la Rama Judicial vía reforma constitucional de la justicia y de las demás normas que definen la estructura de la Rama Judicial.</t>
  </si>
  <si>
    <t>Reestructuración de la Rama Judicial, en forma de reforma constitucional o del desarrollo de las leyes estaturarias vigentes (reglamentación).</t>
  </si>
  <si>
    <t>Reordenamiento de despachos judiciales de acuerdo a la demanda existente en los diferentes circuitos.</t>
  </si>
  <si>
    <t>Actualización de los procedimientos y optimización de las actividades según las necesidades del Estado y conforme a las políticas públicas.</t>
  </si>
  <si>
    <t>Económicos y Financieros (disponibilidad de capital, liquidez, mercados financieros, desempleo, competencia)</t>
  </si>
  <si>
    <t>Presupuesto insuficiente asignado para la vigencia 2024 de la Rama Judicial.</t>
  </si>
  <si>
    <t>Incremento del PIB que potencialice el crecimiento económico del país y viabilice la asignación suficiente de recursos para la Rama Judicial.</t>
  </si>
  <si>
    <t>No contar con el PAC oportunamente para la ejecución de proyectos de inversión.</t>
  </si>
  <si>
    <t>Gestión del giro de los recursos asignados por parte del Ministerio de Hacienda y la DEAJ en las fechas programadas.</t>
  </si>
  <si>
    <t>Numero deficiente de proveedores inscritos en la plataforma de Colombia Compra Eficiente, para suplir las necesidades de adquisición de bienes y servicios.</t>
  </si>
  <si>
    <t>Favorabilidad por el diferencial de precios de equipos tecnológicos en el mercado interno o externo, dependiendo de la fluctuación de la tasa de cambio.</t>
  </si>
  <si>
    <t>Posible incremento de los precios de los elementos de primera necesidad de la Rama Judicial, por efecto de factores como la fluctuación de la tasa de cambio, la inflación (IPC).</t>
  </si>
  <si>
    <t>Disponibilidad de recursos en el nivel central para la ejecución de proyectos.</t>
  </si>
  <si>
    <t>Hacinamiento carcelario. Genera congestión en el sistema judicial, J. EPMS, mayores tutelas y peticiones sin respuestas a los usuarios (CSJ Cundinamarca).</t>
  </si>
  <si>
    <t>Demora en las asignaciones presupuestales para los nombramientos del personal y para la prestación del servicio en despachos creados o transformados, permamentes o transitorios.</t>
  </si>
  <si>
    <t>Demora en las asignaciones presupuestales para adelantar los procesos contractuales previstos.</t>
  </si>
  <si>
    <t>Insuficiente número de defensores públicos para las audiencias del Sistema Penal Acusatorio.</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</si>
  <si>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</si>
  <si>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</si>
  <si>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</si>
  <si>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 la prestación del servicio público de Administrar Justicia por razones de orden público, manifestaciones, bloqueos y protestas.</t>
  </si>
  <si>
    <t>Visibilizacion de la administración de justicia entre los actores no formales de la justicia (grupos y minorías indígenas, género) a través de programas transversales con perspectiva de género y de no discriminación por género, raza o condición social.</t>
  </si>
  <si>
    <t>Interrupción del servicio público de Administrar Justicia a causa de pandemias y sus variantes.</t>
  </si>
  <si>
    <t>Diversidad cultural del Distrito Judicial de Cundinamarca-Amazonas.</t>
  </si>
  <si>
    <t>Desconocimiento de los canales de comunicación por parte de la comunidad y de los usuarios en general.</t>
  </si>
  <si>
    <t>Aumento del bienestar de los servidores judiciales con ocasión de la bonificación judicial.</t>
  </si>
  <si>
    <t>Limitaciones en la movilidad asociados a factores del orden público.</t>
  </si>
  <si>
    <t>Aumento de la demanda de Justicia a causa de problemáticas sociales.</t>
  </si>
  <si>
    <t>Amenazas a servidores judiciales en razón al ejercicio de sus funciones.</t>
  </si>
  <si>
    <t>Situaciones de orden público que afecten la infraestructura física de las sedes judiciales.</t>
  </si>
  <si>
    <t>Desinformación divulgada en medios de comunicación, redes sociales, etc., que pueda afectar a la Rama Judicial.</t>
  </si>
  <si>
    <t>Tecnológicos (desarrollo digital, avances en tecnología, acceso a sistemas de información externos, gobierno en línea)</t>
  </si>
  <si>
    <t>Perdida o hackeo de información derivada de ataques cibernéticos.</t>
  </si>
  <si>
    <t>Marco regulatorio del MinTIC, para la gobernanza, gobernabilidad y transformación digital.</t>
  </si>
  <si>
    <t>Indisponibilidad y/o colapso de la infraestructura tecnológica.</t>
  </si>
  <si>
    <t>Desarrollo de alianzas estratégicas para el fortalecimiento del servicio público de administración de justicia, a través de las TICs.</t>
  </si>
  <si>
    <t>Afectación de la prestación del servicio de conectividad.</t>
  </si>
  <si>
    <t>Generar espacios donde se realicen acuerdos interinstitucionales para la consulta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</si>
  <si>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</si>
  <si>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Fomento de eficiencias en todos los procesos por cuenta de la incorporación, el mantenimiento y la renovación de herramientas tecnológicas en la Rama Judicial.</t>
  </si>
  <si>
    <t>Afectación de servicios tecnológicos a cargo de proveedores/contratistas.</t>
  </si>
  <si>
    <t>Incorporación de diversos canales de atención virtual al usuario.</t>
  </si>
  <si>
    <t>Aumento de la demanda de servicios de mantenimiento tecnológico por causa de ciclos cumplidos de vida útil en el equipamiento tecnológico.</t>
  </si>
  <si>
    <t>Legales y reglamentarios (estándares nacionales, internacionales, regulación)</t>
  </si>
  <si>
    <t>Normas expedidas que afecten el desarrollo de las etapas propias de los procesos.</t>
  </si>
  <si>
    <t>Actualización del marco normativo.</t>
  </si>
  <si>
    <t>Desconocimiento de la normatividad vigente aplicable por parte de usuarios, empleados y funcionarios de despachos judiciales.</t>
  </si>
  <si>
    <t>Actualización, socialización e implementación de las normas técnicas ISO en más reciente versión a los Consejos Seccionales.</t>
  </si>
  <si>
    <t>Actualización de las normas técnicas ISO. Sensibilización y el seguimiento a la implementación por parte del Comité Nacional del SIGCMA hacia este Consejo Seccional.</t>
  </si>
  <si>
    <t>Ambientales (emisiones y residuos, energía, catástrofes naturales, desarrollo sostenible)</t>
  </si>
  <si>
    <t>Fenómenos naturales (inundación, sequía, quema de bosques, sismo, vendavales, epidemias y plagas)</t>
  </si>
  <si>
    <t>Aumento de los impactos ambientales negativos por cuenta de la actividad ordinaria de los servidores judiciales, y por cuenta de las condiciones ambientales cambiantes.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</si>
  <si>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</si>
  <si>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</si>
  <si>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</si>
  <si>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</si>
  <si>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del Magistrado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</si>
  <si>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</si>
  <si>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</si>
  <si>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</si>
  <si>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Escasez de recursos para la creación de cargos permanentes a fin de atender una mayor demanda del servicio de administración de justicia.</t>
  </si>
  <si>
    <t>Mantenimiento y ampliación de SIGCMA en los esquemas que se encuentra certificados la Rama Judicial.</t>
  </si>
  <si>
    <t>Escasez de personal de carácter permanente en el Consejo Seccional para fortalecer el SIGCMA.</t>
  </si>
  <si>
    <t>Definición de roles y responsabilidades de los líderes de proceso para el funcionamiento del SIGCMA.</t>
  </si>
  <si>
    <t>Poca adherencia del SIGCMA en los servidores.</t>
  </si>
  <si>
    <t>Contar con la Norma Técnica de Calidad actualizada NTC 6256.</t>
  </si>
  <si>
    <t>Falta de cultura organizacional por parte de los servidores judiciales en los temas relacionados con Sistema de Gestión de la Calidad, la formalizacion de formatos, procedimientos, manuales y procesos.</t>
  </si>
  <si>
    <t>Contar con la Guía Técnica de Calidad actualizada GTC 286 2021.</t>
  </si>
  <si>
    <t>El compromiso de la Alta Dirección y de los líderes de proceso para mantener y mejorar el SIGCMA.</t>
  </si>
  <si>
    <t>Encuentro nacional e internacional del SIGCMA.</t>
  </si>
  <si>
    <t>Existencia del Plan Estratégico de Transformación Digital de la Rama Judicial (PETD).</t>
  </si>
  <si>
    <t>Recursos financieros (presupuesto de funcionamiento, recursos de inversión)</t>
  </si>
  <si>
    <t>Recursos insuficientes para atender el Plan de necesidades formulado</t>
  </si>
  <si>
    <t>Presupuesto asignado para el desarrollo de proyecto de inversión del SIGCMA.</t>
  </si>
  <si>
    <t>Escasez de recursos que deriva en competencia entre distritos judiciales por prioridad en su asignación.</t>
  </si>
  <si>
    <t>Conocimiento de la reglamentación que establece el procedimiento para el manejo de los recursos presupuestales, financieros y de contratación estatal.</t>
  </si>
  <si>
    <t>Estandarización de procesos y procedimientos para el desarrollo del proceso contractual.</t>
  </si>
  <si>
    <t>Se han destinado recursos para la creación de cargos permanentes y transitorios.</t>
  </si>
  <si>
    <t xml:space="preserve">Manual de contratación actualizado. </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</si>
  <si>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</si>
  <si>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</si>
  <si>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</si>
  <si>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</si>
  <si>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</si>
  <si>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</si>
  <si>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</si>
  <si>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Carencia de manual de funciones y procedimientos  para los servidores Judiciales.</t>
  </si>
  <si>
    <t>Fortalecimiento de los concursos de méritos para ingreso de la Rama Judicial.</t>
  </si>
  <si>
    <t>Insuficiencias en los procesos de inducción y reinducción de los servidores judiciales.</t>
  </si>
  <si>
    <t>El desarrollo de competencia a través de procesos de sensibilización, capacitación y formación en modelo de gestión para el desarrollo de competencias de los servidores judiciales.</t>
  </si>
  <si>
    <t>Insuficiencias en el desarrollo de competencias propias para el desarrollo de las actividades asignadas.</t>
  </si>
  <si>
    <t>La bonificación judicial para los empleados y funcionarios judiciales.</t>
  </si>
  <si>
    <t>Insuficiencias en las actividades de desvinculación de personal que generan cargas administrativas adicionales.</t>
  </si>
  <si>
    <t>Programas de bienestar social y de seguridad laboral orientados al desarrollo integral de los servidores judiciales.</t>
  </si>
  <si>
    <t>Insuficiencias en las actividades de empalme que generan curvas de aprendizaje prolongadas y que posibilitan pérdida de conocimiento en la organización.</t>
  </si>
  <si>
    <t>Calificación periódica de los servidores judiciales.</t>
  </si>
  <si>
    <t>Mayor incidencia de estrés laboral que puede repercutir en situaciones de conflicto, acoso y otros entre los servidores judiciales.</t>
  </si>
  <si>
    <t>Funcionamiento del Comité de Convivencia Laboral.</t>
  </si>
  <si>
    <t>Insuficiencia de personal de carácter permanente en el Consejo Seccional para fortalecer los procesos misionales y de apoyo.</t>
  </si>
  <si>
    <t>Funcionamiento de la Escuela Judicial "Rofrigo Lara Bonilla".</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</si>
  <si>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</si>
  <si>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</si>
  <si>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</si>
  <si>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</si>
  <si>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</si>
  <si>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</si>
  <si>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</si>
  <si>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</si>
  <si>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 con causa en obsolescencia, falta de capacidad, entre otros.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</si>
  <si>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</si>
  <si>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</si>
  <si>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Capacitaciones para el uso de herramientas tecnológicas.</t>
  </si>
  <si>
    <t>Carencia de formación en tecnologías de la información y la comunicación aplicadas al desarrollo de la gestión Judicial estableciendo las diferencias entre: transformación digital, digitalización, expediente digital y estrategias para la digitalización.</t>
  </si>
  <si>
    <t>Uso de herramientas tecnológicas que, generan eficiencias en la ejecución de procesos, habilitan el trabajo remoto de los empleados, entre otros.</t>
  </si>
  <si>
    <t>Fallas de conectividad para la realización de las actividades propias del proceso.</t>
  </si>
  <si>
    <t>Implementación de modelos de atención al usuario, a traves de medios o herramientas virtuales.</t>
  </si>
  <si>
    <t>Falta de cobertura tecnológica en las sedes judiciales.</t>
  </si>
  <si>
    <t>Si bien dispersas (no integradas), existen herramientas de gestión de información tales como SIGOBius, SIERJU, entre otras.</t>
  </si>
  <si>
    <t>Carencia de modelos gobernanza de Tecnologías de la Información (TI) en la entidad.</t>
  </si>
  <si>
    <t>Existencia de la página web de la Rama Judicial y del micrositio del Consejo Seccional de la Judicatura de Cundinamarca.</t>
  </si>
  <si>
    <t>Carencia del software de gestión para el manejo integral de la información.</t>
  </si>
  <si>
    <r>
      <t xml:space="preserve">Disponibilidad de una </t>
    </r>
    <r>
      <rPr>
        <i/>
        <sz val="11"/>
        <color rgb="FF595959"/>
        <rFont val="Azo Sans Light"/>
      </rPr>
      <t>suite</t>
    </r>
    <r>
      <rPr>
        <sz val="11"/>
        <color rgb="FF595959"/>
        <rFont val="Azo Sans Light"/>
      </rPr>
      <t xml:space="preserve"> de ofimática para los servidores judiciales, que incluye servicios tales como correo electrónico, capacidad de almacenamiento en la nube, videollamada, editor web de documentos y hojas de cálculo.</t>
    </r>
  </si>
  <si>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</si>
  <si>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</si>
  <si>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página web de la Rama Judicial.</t>
  </si>
  <si>
    <t>Carencia de licenciamiento Microsoft 365 (Word, Excel y demás) con ocasión de la obsolescencia de Office 2016.</t>
  </si>
  <si>
    <t>Susceptibilidad a ataques informáticos.</t>
  </si>
  <si>
    <t xml:space="preserve">Documentación (actualización, coherencia, aplicabilidad) </t>
  </si>
  <si>
    <t>Los documentos actuales no están alineados al PETD 2021-2025.</t>
  </si>
  <si>
    <t>La estandarización de la plataforma estratégica del SIGCMA y y de los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</si>
  <si>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</si>
  <si>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</si>
  <si>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</si>
  <si>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Compleja gestión del archivo físico aún existente.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</si>
  <si>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</si>
  <si>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</si>
  <si>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</si>
  <si>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Insuficiencias en la adecuación de la infraestructura física para la integración de soluciones tecnológicas.</t>
  </si>
  <si>
    <t>Espacios adecuados para la atención al público y para el desarrollo de las actividades laborales de los servidores judiciales.</t>
  </si>
  <si>
    <t>Insuficiencias en la infraestructura física en el departamento del Amazonas y en casos puntuales en el Departamento de Cundinamarca.</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</si>
  <si>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</si>
  <si>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</si>
  <si>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</si>
  <si>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</si>
  <si>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</si>
  <si>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</si>
  <si>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</si>
  <si>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o mal manejo de los canales de comunicación, impactando a partes interesadas.</t>
  </si>
  <si>
    <t>Implementación de estrategias y mecanismos para el fortalecimiento de la atención al usuario.</t>
  </si>
  <si>
    <t>Información desactualizada al interior de la organización que pueda afectar la imagen institucional.</t>
  </si>
  <si>
    <t>Fortalecimiento de la pagina web institucional y mecanismos de comunicación.</t>
  </si>
  <si>
    <t>Insuficiencias en la entrega oportuna de información al interior de la organización.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</si>
  <si>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</si>
  <si>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</si>
  <si>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</si>
  <si>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</si>
  <si>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</si>
  <si>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</si>
  <si>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</si>
  <si>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</si>
  <si>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</si>
  <si>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</si>
  <si>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No cuenta con procedimientos para la adecuada implementación de un sistema que medible, cuantificable que permita generar controles de ahorro de agua, energía en las sedes judiciales y administrativas.</t>
  </si>
  <si>
    <t>Mantener la certificación operaciones inseguras: sellos de bioseguridad, huella de confianza.</t>
  </si>
  <si>
    <t>Falta de conciencia, sensibilización y formatos para la separación adecuada de residuos en la fuente.</t>
  </si>
  <si>
    <t>Formación de Auditores en la Norma NTC ISO 14001:2015 y en la Norma Técnica de la Rama Judicial NTC 6256:2018.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</si>
  <si>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</si>
  <si>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</si>
  <si>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</si>
  <si>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</si>
  <si>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</si>
  <si>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</si>
  <si>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</si>
  <si>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</si>
  <si>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</si>
  <si>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</si>
  <si>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</si>
  <si>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</si>
  <si>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</si>
  <si>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</si>
  <si>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</si>
  <si>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</si>
  <si>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</si>
  <si>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</si>
  <si>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</si>
  <si>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</si>
  <si>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</si>
  <si>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13, 14</t>
  </si>
  <si>
    <t>16, 19</t>
  </si>
  <si>
    <t xml:space="preserve">Plan de acción </t>
  </si>
  <si>
    <t>Asistir y participar activamente en los procesos de sensibilización, capacitación y formación en los procesos SIGCMA.</t>
  </si>
  <si>
    <t>7, 19, 50</t>
  </si>
  <si>
    <t>Realizar seguimiento al plan de acción y realizar el reporte oportuno.</t>
  </si>
  <si>
    <t>7, 15, 36</t>
  </si>
  <si>
    <t>Implementar mecanismos para la retroalimentación de las partes interesadas.</t>
  </si>
  <si>
    <t>9, 10</t>
  </si>
  <si>
    <t>1, 21, 50</t>
  </si>
  <si>
    <t>41, 42, 43, 48</t>
  </si>
  <si>
    <t>Mantener, actualizar y documentar el Sistema Integrado de Gestión SIGCMA, en el contexto especifico.</t>
  </si>
  <si>
    <t>21, 22, 23</t>
  </si>
  <si>
    <t>4, 9, 15, 19</t>
  </si>
  <si>
    <t>1, 19, 22, 25, 26, 28</t>
  </si>
  <si>
    <t>4, 7, 8, 10, 5, 6, 12, 25, 26, 28, 35, 36, 51</t>
  </si>
  <si>
    <t>Solicitar apoyo al CENDOJ para realización de capacitaciones en tablas de retención documental (TRD).</t>
  </si>
  <si>
    <t>35, 36, 43</t>
  </si>
  <si>
    <t>Hacer uso de la información y de las herramientas tecnológicas dispuestas para la prestación del servicios.</t>
  </si>
  <si>
    <t>22, 23, 24, 25, 42</t>
  </si>
  <si>
    <t>28, 29</t>
  </si>
  <si>
    <t>Motivar a los servidores judiciales en la Implementación del plan de gestión ambiental en cada sede administrativa o judicial.</t>
  </si>
  <si>
    <t>46, 47, 48, 49, 50</t>
  </si>
  <si>
    <t>49, 50, 52, 53</t>
  </si>
  <si>
    <t>Realizar identificación y cumplimiento de los requisitos legales y reglamentarios.</t>
  </si>
  <si>
    <t>1, 27</t>
  </si>
  <si>
    <t>3, 11, 25</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</si>
  <si>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</si>
  <si>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</si>
  <si>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</si>
  <si>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</si>
  <si>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</si>
  <si>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</si>
  <si>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</si>
  <si>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</si>
  <si>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</si>
  <si>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</si>
  <si>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</si>
  <si>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</si>
  <si>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</si>
  <si>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</si>
  <si>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</si>
  <si>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</si>
  <si>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</si>
  <si>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</si>
  <si>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</si>
  <si>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</si>
  <si>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</si>
  <si>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</si>
  <si>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</si>
  <si>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</si>
  <si>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</si>
  <si>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</si>
  <si>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</si>
  <si>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</si>
  <si>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</si>
  <si>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</si>
  <si>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</si>
  <si>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</si>
  <si>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</si>
  <si>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</si>
  <si>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</si>
  <si>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</si>
  <si>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</si>
  <si>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</si>
  <si>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</si>
  <si>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</si>
  <si>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</si>
  <si>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</si>
  <si>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</si>
  <si>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</si>
  <si>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</si>
  <si>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</si>
  <si>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</si>
  <si>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</si>
  <si>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</si>
  <si>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</si>
  <si>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</si>
  <si>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</si>
  <si>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</si>
  <si>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</si>
  <si>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</si>
  <si>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</si>
  <si>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</si>
  <si>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</si>
  <si>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</si>
  <si>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</si>
  <si>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</si>
  <si>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</si>
  <si>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</si>
  <si>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</si>
  <si>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</si>
  <si>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</si>
  <si>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</si>
  <si>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</si>
  <si>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</si>
  <si>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</si>
  <si>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</si>
  <si>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</si>
  <si>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</si>
  <si>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</si>
  <si>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</si>
  <si>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</si>
  <si>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</si>
  <si>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</si>
  <si>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</si>
  <si>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</si>
  <si>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</si>
  <si>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</si>
  <si>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</si>
  <si>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</si>
  <si>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</si>
  <si>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</si>
  <si>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</si>
  <si>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</si>
  <si>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</si>
  <si>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</si>
  <si>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</si>
  <si>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</si>
  <si>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</si>
  <si>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</si>
  <si>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</si>
  <si>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</si>
  <si>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</si>
  <si>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</si>
  <si>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</si>
  <si>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</si>
  <si>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</si>
  <si>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o insuficiente.</t>
  </si>
  <si>
    <t>Afectación de reputacion,imagén,  credibilidad, satisfacción de usuarios y PI</t>
  </si>
  <si>
    <t xml:space="preserve">De un área del nivel central, seccional o despacho judicial </t>
  </si>
  <si>
    <t>2. Falta de inducción, entrenamiento y/o capacitación del personal encargado de elaborar las propuestas de reordenamiento y descongestión</t>
  </si>
  <si>
    <t>Incumplimiento de las metas establecidas</t>
  </si>
  <si>
    <t>Incumplimiento del 20% de los indicadores del proceso</t>
  </si>
  <si>
    <t>3.Falta de presupuesto asignado para medidas especiales.</t>
  </si>
  <si>
    <t xml:space="preserve">
4. Alto volumen de carga laboral</t>
  </si>
  <si>
    <t>Desacierto</t>
  </si>
  <si>
    <t>Equivocación o error en la toma de decisiones, respecto a las acciones adoptadas para reordenar o descongestionar el aparato de justicia causada por información estadística errada o insuficiente desgaste administrativo.</t>
  </si>
  <si>
    <t>Afectación de reputacion, imagen,  credibilidad, satisfacción de usuarios y PI</t>
  </si>
  <si>
    <t xml:space="preserve">2. Falta de inducción, entrenamiento yo capacitación del personal encargado de elaborar las propuestas de reordenamiento y descongestión. </t>
  </si>
  <si>
    <t>3.Falta de presupuesto asignado para medidas especiales</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</si>
  <si>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</si>
  <si>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</si>
  <si>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la ley antisoborno (ISO 37001:2016), Plan Anticorrupción y  de los  valores y principios propios de la entidad.
</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</si>
  <si>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</si>
  <si>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</si>
  <si>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</si>
  <si>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Afectación Económica</t>
  </si>
  <si>
    <t>Afectación al presupuesto en un valor ≥0,5%.</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</si>
  <si>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</si>
  <si>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</si>
  <si>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</si>
  <si>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</si>
  <si>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</si>
  <si>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</si>
  <si>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2.Demora en el reparto de la solicitud.</t>
  </si>
  <si>
    <t xml:space="preserve">3.	Múltiples puntos de entrada de Correspondencia.
 </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</si>
  <si>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</si>
  <si>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</si>
  <si>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</si>
  <si>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</si>
  <si>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 xml:space="preserve">3.Debilidades en los controles de los procedimientos para atender propuestas de reordenamiento y descongestión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</si>
  <si>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</si>
  <si>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</si>
  <si>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</si>
  <si>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</si>
  <si>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</si>
  <si>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</si>
  <si>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</si>
  <si>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</si>
  <si>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</si>
  <si>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</si>
  <si>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</si>
  <si>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</si>
  <si>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</si>
  <si>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</si>
  <si>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</si>
  <si>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</si>
  <si>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</si>
  <si>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Remisión de circulares informativas brindando indicaciones acerca del correcto diligenciamiento de la estadística en SIERJU y los respectivos plazos.</t>
  </si>
  <si>
    <t>NO</t>
  </si>
  <si>
    <t>SI</t>
  </si>
  <si>
    <t>Correción de manera pronta los documentos que tienen error y/o ampliación de la información remitida.</t>
  </si>
  <si>
    <t>Retroalimentación de correciones de documentos anteriores, con el fin de minimizar posibles errores.</t>
  </si>
  <si>
    <t>Reuniones donde se verifica las causas que llevaron al incumplimiento de las metas y revisión de compromisos adquiridos.</t>
  </si>
  <si>
    <t>Identificación de los Despachos que requieren medidas prioritarias de descongestión y/o de creación de Despachos</t>
  </si>
  <si>
    <t>Redistribución de las funciones asignados al personal de la unidad</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</si>
  <si>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</si>
  <si>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</si>
  <si>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</si>
  <si>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</si>
  <si>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</si>
  <si>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Monitoreo las comunicaciones internas de la Sala del Consejo Superior de la Judicatura para ajustes a documentos.</t>
  </si>
  <si>
    <t>Acciones de respuesta ante noticias que afectan la imagen de la entidad</t>
  </si>
  <si>
    <t>Seguimiento a los indicadores de gestión</t>
  </si>
  <si>
    <t>Revisión permanente del sistema de correspondencia SIGOBIUS</t>
  </si>
  <si>
    <t>Revisión permanente a la bandeja de entrada de correspondencia en el correo institucional y realizar la asignación de correspondencia a diario</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</si>
  <si>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</si>
  <si>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</si>
  <si>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</si>
  <si>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</si>
  <si>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 xml:space="preserve">Nivel Seccional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</si>
  <si>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</si>
  <si>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</si>
  <si>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</si>
  <si>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</si>
  <si>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</si>
  <si>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</si>
  <si>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</si>
  <si>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</si>
  <si>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</si>
  <si>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</si>
  <si>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</si>
  <si>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</si>
  <si>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</si>
  <si>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</si>
  <si>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</si>
  <si>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</si>
  <si>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</si>
  <si>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</si>
  <si>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</si>
  <si>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</si>
  <si>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</si>
  <si>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</si>
  <si>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</si>
  <si>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</si>
  <si>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</si>
  <si>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</si>
  <si>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</si>
  <si>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</si>
  <si>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</si>
  <si>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</si>
  <si>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</si>
  <si>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</si>
  <si>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</si>
  <si>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</si>
  <si>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</si>
  <si>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</si>
  <si>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</si>
  <si>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</si>
  <si>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</si>
  <si>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</si>
  <si>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</si>
  <si>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</si>
  <si>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</si>
  <si>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</si>
  <si>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</si>
  <si>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</si>
  <si>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</si>
  <si>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</si>
  <si>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</si>
  <si>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</si>
  <si>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</si>
  <si>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</si>
  <si>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</si>
  <si>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</si>
  <si>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</si>
  <si>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</si>
  <si>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</si>
  <si>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</si>
  <si>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</si>
  <si>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</si>
  <si>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</si>
  <si>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</si>
  <si>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</si>
  <si>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</si>
  <si>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</si>
  <si>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</si>
  <si>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</si>
  <si>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</si>
  <si>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</si>
  <si>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</si>
  <si>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</si>
  <si>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</si>
  <si>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</si>
  <si>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</si>
  <si>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</si>
  <si>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</si>
  <si>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</si>
  <si>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</si>
  <si>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</si>
  <si>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</si>
  <si>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</si>
  <si>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</si>
  <si>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</si>
  <si>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</si>
  <si>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</si>
  <si>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</si>
  <si>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</si>
  <si>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</si>
  <si>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</si>
  <si>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</si>
  <si>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</si>
  <si>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</si>
  <si>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</si>
  <si>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</si>
  <si>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</si>
  <si>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</si>
  <si>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</si>
  <si>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</si>
  <si>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</si>
  <si>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</si>
  <si>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</si>
  <si>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</si>
  <si>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</si>
  <si>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</si>
  <si>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</si>
  <si>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</si>
  <si>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</si>
  <si>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</si>
  <si>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</si>
  <si>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</si>
  <si>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</si>
  <si>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</si>
  <si>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</si>
  <si>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</si>
  <si>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</si>
  <si>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</si>
  <si>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</si>
  <si>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</si>
  <si>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</si>
  <si>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</si>
  <si>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</si>
  <si>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</si>
  <si>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</si>
  <si>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</si>
  <si>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</si>
  <si>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</si>
  <si>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</si>
  <si>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</si>
  <si>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</si>
  <si>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</si>
  <si>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</si>
  <si>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</si>
  <si>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Se realiza verificación de información en SIERJU, además de la confirmación de la información en trabajo mancomunado con los despachos judiciales con el fin de tener la información más veraz y precisa posible. Además, se brinda orientación a los despachos judiciales para que no se presenten yerros al momento de diligenciar la información. Finalmente, no se identificaron riesgos materializados.</t>
  </si>
  <si>
    <t>No se identificaron riesgos materializados</t>
  </si>
  <si>
    <t>ANÁLISIS DEL RESULTADO FINAL 
2 TRIMESTRE</t>
  </si>
  <si>
    <t>No se evidencia "Entrega de información inexacta o desactualizada a usuarios y partes interesadas", por cuanto que las propuestas y documentos que se trabajan, se realizan con base en información oficial. (UDAE).</t>
  </si>
  <si>
    <t>No se evidencia "Desacierto en la toma de decisiones respecto del reordenamiento judicial", por cuanto que las propuestas y documentos que se trabajan, se realizan con base en información oficial, realizando comparativos con lo reportado en SIERJU. (UDAE).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</si>
</sst>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
      <i/>
      <sz val="11"/>
      <color rgb="FF595959"/>
      <name val="Azo Sans Light"/>
    </font>
    <font>
      <sz val="11"/>
      <color theme="1"/>
      <name val="Belyrium"/>
    </font>
  </fonts>
  <fills count="2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s>
  <borders count="15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1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9" xfId="0" applyFont="1" applyFill="1" applyBorder="1" applyAlignment="1" applyProtection="1">
      <alignment horizontal="center" vertical="center" textRotation="90"/>
      <protection locked="0"/>
    </xf>
    <xf numFmtId="0" fontId="37" fillId="4" borderId="39"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9" xfId="0" applyFont="1" applyFill="1" applyBorder="1" applyAlignment="1" applyProtection="1">
      <alignment vertical="center" wrapText="1"/>
      <protection locked="0"/>
    </xf>
    <xf numFmtId="0" fontId="36" fillId="4" borderId="39" xfId="0" applyFont="1" applyFill="1" applyBorder="1" applyAlignment="1" applyProtection="1">
      <alignment horizontal="center" vertical="center" wrapText="1"/>
      <protection locked="0"/>
    </xf>
    <xf numFmtId="0" fontId="0" fillId="0" borderId="7" xfId="0" applyBorder="1" applyAlignment="1">
      <alignment horizontal="left" vertical="center" wrapText="1"/>
    </xf>
    <xf numFmtId="165" fontId="0" fillId="0" borderId="0" xfId="3" applyNumberFormat="1" applyFont="1" applyAlignment="1">
      <alignment horizontal="center"/>
    </xf>
    <xf numFmtId="2" fontId="0" fillId="0" borderId="7"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4" xfId="0" applyNumberFormat="1" applyBorder="1" applyAlignment="1">
      <alignment vertical="center" wrapText="1"/>
    </xf>
    <xf numFmtId="0" fontId="28" fillId="4" borderId="61"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0" xfId="0" applyFont="1" applyFill="1" applyBorder="1" applyAlignment="1">
      <alignment horizontal="center" vertical="center" textRotation="90" wrapText="1"/>
    </xf>
    <xf numFmtId="0" fontId="4" fillId="4" borderId="42"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2" xfId="0" applyFont="1" applyFill="1" applyBorder="1" applyAlignment="1">
      <alignment horizontal="center" vertical="center" textRotation="90" wrapText="1"/>
    </xf>
    <xf numFmtId="0" fontId="4" fillId="4" borderId="6" xfId="0" applyFont="1" applyFill="1" applyBorder="1" applyAlignment="1">
      <alignment horizontal="center" vertical="center" textRotation="90" wrapText="1"/>
    </xf>
    <xf numFmtId="0" fontId="11" fillId="3" borderId="7" xfId="0" applyFont="1" applyFill="1" applyBorder="1"/>
    <xf numFmtId="0" fontId="31" fillId="0" borderId="7" xfId="0" applyFont="1" applyBorder="1" applyAlignment="1">
      <alignment horizontal="center" vertical="center" wrapText="1"/>
    </xf>
    <xf numFmtId="0" fontId="16" fillId="13" borderId="7" xfId="0" applyFont="1" applyFill="1" applyBorder="1" applyAlignment="1" applyProtection="1">
      <alignment horizontal="center" vertical="center" wrapText="1" readingOrder="1"/>
      <protection hidden="1"/>
    </xf>
    <xf numFmtId="0" fontId="16" fillId="18" borderId="7" xfId="0" applyFont="1" applyFill="1" applyBorder="1" applyAlignment="1" applyProtection="1">
      <alignment horizontal="center" vertical="center" wrapText="1" readingOrder="1"/>
      <protection hidden="1"/>
    </xf>
    <xf numFmtId="0" fontId="16" fillId="7" borderId="7" xfId="0" applyFont="1" applyFill="1" applyBorder="1" applyAlignment="1" applyProtection="1">
      <alignment horizontal="center" vertical="center" wrapText="1" readingOrder="1"/>
      <protection hidden="1"/>
    </xf>
    <xf numFmtId="0" fontId="4" fillId="4" borderId="74" xfId="0" applyFont="1" applyFill="1" applyBorder="1" applyAlignment="1">
      <alignment horizontal="center" vertical="center" textRotation="90" wrapText="1"/>
    </xf>
    <xf numFmtId="0" fontId="4" fillId="4" borderId="75"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3" xfId="0" applyFont="1" applyFill="1" applyBorder="1" applyAlignment="1">
      <alignment horizontal="center" vertical="center" wrapText="1" readingOrder="1"/>
    </xf>
    <xf numFmtId="0" fontId="47" fillId="7" borderId="7" xfId="0" applyFont="1" applyFill="1" applyBorder="1" applyAlignment="1">
      <alignment horizontal="center" vertical="center" wrapText="1" readingOrder="1"/>
    </xf>
    <xf numFmtId="9" fontId="47" fillId="0" borderId="22" xfId="4" applyFont="1" applyBorder="1" applyAlignment="1">
      <alignment horizontal="center" vertical="center" wrapText="1" readingOrder="1"/>
    </xf>
    <xf numFmtId="0" fontId="47" fillId="0" borderId="22" xfId="0" applyFont="1" applyBorder="1" applyAlignment="1">
      <alignment horizontal="justify" vertical="center" wrapText="1" readingOrder="1"/>
    </xf>
    <xf numFmtId="1" fontId="47" fillId="0" borderId="23" xfId="3" applyNumberFormat="1" applyFont="1" applyBorder="1" applyAlignment="1">
      <alignment horizontal="center" vertical="center" wrapText="1" readingOrder="1"/>
    </xf>
    <xf numFmtId="0" fontId="47" fillId="8" borderId="7" xfId="0" applyFont="1" applyFill="1" applyBorder="1" applyAlignment="1">
      <alignment horizontal="center" vertical="center" wrapText="1" readingOrder="1"/>
    </xf>
    <xf numFmtId="0" fontId="47" fillId="9" borderId="7" xfId="0" applyFont="1" applyFill="1" applyBorder="1" applyAlignment="1">
      <alignment horizontal="center" vertical="center" wrapText="1" readingOrder="1"/>
    </xf>
    <xf numFmtId="0" fontId="47" fillId="10" borderId="7" xfId="0" applyFont="1" applyFill="1" applyBorder="1" applyAlignment="1">
      <alignment horizontal="center" vertical="center" wrapText="1" readingOrder="1"/>
    </xf>
    <xf numFmtId="0" fontId="48" fillId="11" borderId="7"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2" xfId="0" applyFont="1" applyFill="1" applyBorder="1" applyAlignment="1">
      <alignment horizontal="center" vertical="center" wrapText="1" readingOrder="1"/>
    </xf>
    <xf numFmtId="0" fontId="47" fillId="8" borderId="23" xfId="0" applyFont="1" applyFill="1" applyBorder="1" applyAlignment="1">
      <alignment horizontal="center" vertical="center" wrapText="1" readingOrder="1"/>
    </xf>
    <xf numFmtId="0" fontId="47" fillId="9" borderId="23" xfId="0" applyFont="1" applyFill="1" applyBorder="1" applyAlignment="1">
      <alignment horizontal="center" vertical="center" wrapText="1" readingOrder="1"/>
    </xf>
    <xf numFmtId="0" fontId="47" fillId="10" borderId="23" xfId="0" applyFont="1" applyFill="1" applyBorder="1" applyAlignment="1">
      <alignment horizontal="center" vertical="center" wrapText="1" readingOrder="1"/>
    </xf>
    <xf numFmtId="0" fontId="48" fillId="11" borderId="23"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7" xfId="0" applyFill="1" applyBorder="1"/>
    <xf numFmtId="0" fontId="4" fillId="4" borderId="76" xfId="0" applyFont="1" applyFill="1" applyBorder="1" applyAlignment="1">
      <alignment horizontal="center" vertical="center" wrapText="1"/>
    </xf>
    <xf numFmtId="0" fontId="4" fillId="3" borderId="54" xfId="0" applyFont="1" applyFill="1" applyBorder="1" applyAlignment="1">
      <alignment horizontal="center" vertical="center"/>
    </xf>
    <xf numFmtId="0" fontId="4" fillId="3" borderId="73"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0" fillId="3" borderId="29" xfId="0" applyFill="1" applyBorder="1" applyAlignment="1">
      <alignment horizontal="center" vertical="center" wrapText="1"/>
    </xf>
    <xf numFmtId="0" fontId="0" fillId="3" borderId="24" xfId="0" applyFill="1" applyBorder="1" applyAlignment="1">
      <alignment horizontal="center" vertical="center" wrapText="1"/>
    </xf>
    <xf numFmtId="0" fontId="0" fillId="0" borderId="7"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7" xfId="0" applyBorder="1" applyAlignment="1">
      <alignment horizontal="center" vertical="center" wrapText="1"/>
    </xf>
    <xf numFmtId="0" fontId="0" fillId="0" borderId="36" xfId="0" applyBorder="1" applyAlignment="1">
      <alignment horizontal="left" vertical="center" wrapText="1"/>
    </xf>
    <xf numFmtId="0" fontId="18" fillId="3" borderId="7" xfId="0" applyFont="1" applyFill="1" applyBorder="1"/>
    <xf numFmtId="0" fontId="0" fillId="3" borderId="11" xfId="0" applyFill="1" applyBorder="1"/>
    <xf numFmtId="1" fontId="0" fillId="3" borderId="7" xfId="0" applyNumberFormat="1" applyFill="1" applyBorder="1" applyAlignment="1">
      <alignment horizontal="center"/>
    </xf>
    <xf numFmtId="0" fontId="44" fillId="3" borderId="7" xfId="0" applyFont="1" applyFill="1" applyBorder="1" applyAlignment="1">
      <alignment horizontal="center" vertical="center" wrapText="1"/>
    </xf>
    <xf numFmtId="0" fontId="49" fillId="3" borderId="7" xfId="0" applyFont="1" applyFill="1" applyBorder="1"/>
    <xf numFmtId="1" fontId="47" fillId="0" borderId="7" xfId="3" applyNumberFormat="1" applyFont="1" applyBorder="1" applyAlignment="1">
      <alignment horizontal="center" vertical="center" wrapText="1" readingOrder="1"/>
    </xf>
    <xf numFmtId="1" fontId="47" fillId="0" borderId="91" xfId="3" applyNumberFormat="1" applyFont="1" applyBorder="1" applyAlignment="1">
      <alignment horizontal="center" vertical="center" wrapText="1" readingOrder="1"/>
    </xf>
    <xf numFmtId="0" fontId="47" fillId="7" borderId="92" xfId="0" applyFont="1" applyFill="1" applyBorder="1" applyAlignment="1">
      <alignment horizontal="center" vertical="center" wrapText="1" readingOrder="1"/>
    </xf>
    <xf numFmtId="0" fontId="47" fillId="8" borderId="93" xfId="0" applyFont="1" applyFill="1" applyBorder="1" applyAlignment="1">
      <alignment horizontal="center" vertical="center" wrapText="1" readingOrder="1"/>
    </xf>
    <xf numFmtId="0" fontId="47" fillId="9" borderId="93" xfId="0" applyFont="1" applyFill="1" applyBorder="1" applyAlignment="1">
      <alignment horizontal="center" vertical="center" wrapText="1" readingOrder="1"/>
    </xf>
    <xf numFmtId="0" fontId="47" fillId="10" borderId="93" xfId="0" applyFont="1" applyFill="1" applyBorder="1" applyAlignment="1">
      <alignment horizontal="center" vertical="center" wrapText="1" readingOrder="1"/>
    </xf>
    <xf numFmtId="0" fontId="48" fillId="11" borderId="93" xfId="0" applyFont="1" applyFill="1" applyBorder="1" applyAlignment="1">
      <alignment horizontal="center" vertical="center" wrapText="1" readingOrder="1"/>
    </xf>
    <xf numFmtId="0" fontId="47" fillId="0" borderId="22" xfId="0" applyFont="1" applyBorder="1" applyAlignment="1">
      <alignment horizontal="left" vertical="center" wrapText="1" readingOrder="1"/>
    </xf>
    <xf numFmtId="0" fontId="0" fillId="3" borderId="87" xfId="0" applyFill="1" applyBorder="1"/>
    <xf numFmtId="0" fontId="0" fillId="3" borderId="89" xfId="0" applyFill="1" applyBorder="1"/>
    <xf numFmtId="0" fontId="0" fillId="3" borderId="90" xfId="0" applyFill="1" applyBorder="1"/>
    <xf numFmtId="0" fontId="0" fillId="3" borderId="12" xfId="0" applyFill="1" applyBorder="1"/>
    <xf numFmtId="0" fontId="0" fillId="3" borderId="13" xfId="0" applyFill="1" applyBorder="1"/>
    <xf numFmtId="0" fontId="16" fillId="14" borderId="85" xfId="0" applyFont="1" applyFill="1" applyBorder="1" applyAlignment="1" applyProtection="1">
      <alignment horizontal="center" vertical="center" wrapText="1" readingOrder="1"/>
      <protection hidden="1"/>
    </xf>
    <xf numFmtId="0" fontId="0" fillId="3" borderId="19" xfId="0" applyFill="1" applyBorder="1"/>
    <xf numFmtId="0" fontId="31" fillId="0" borderId="19" xfId="0" applyFont="1" applyBorder="1" applyAlignment="1">
      <alignment horizontal="center" vertical="center" wrapText="1"/>
    </xf>
    <xf numFmtId="0" fontId="31" fillId="0" borderId="88"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2"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2" xfId="1" applyFill="1" applyBorder="1"/>
    <xf numFmtId="0" fontId="8" fillId="3" borderId="0" xfId="1" applyFill="1" applyAlignment="1">
      <alignment horizontal="center" vertical="center"/>
    </xf>
    <xf numFmtId="0" fontId="8" fillId="3" borderId="7" xfId="1" applyFill="1" applyBorder="1" applyAlignment="1">
      <alignment horizontal="center" vertical="center"/>
    </xf>
    <xf numFmtId="0" fontId="59" fillId="3" borderId="79" xfId="0" applyFont="1" applyFill="1" applyBorder="1" applyAlignment="1">
      <alignment vertical="center" wrapText="1"/>
    </xf>
    <xf numFmtId="0" fontId="59" fillId="3" borderId="18"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0"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36" xfId="0" applyBorder="1" applyAlignment="1">
      <alignment horizontal="center" vertical="center" wrapText="1"/>
    </xf>
    <xf numFmtId="0" fontId="0" fillId="0" borderId="25" xfId="0" applyBorder="1" applyAlignment="1">
      <alignment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18" fillId="0" borderId="7" xfId="0" applyFont="1" applyBorder="1" applyAlignment="1">
      <alignment horizontal="left" vertical="top" wrapText="1"/>
    </xf>
    <xf numFmtId="0" fontId="42" fillId="4" borderId="40" xfId="0" applyFont="1" applyFill="1" applyBorder="1" applyAlignment="1">
      <alignment horizontal="center" vertical="center" textRotation="90"/>
    </xf>
    <xf numFmtId="3" fontId="0" fillId="0" borderId="7" xfId="0" applyNumberFormat="1" applyBorder="1" applyAlignment="1">
      <alignment horizontal="left" vertical="center" wrapText="1"/>
    </xf>
    <xf numFmtId="0" fontId="24" fillId="0" borderId="7" xfId="0" applyFont="1" applyBorder="1" applyAlignment="1" applyProtection="1">
      <alignment horizontal="left" vertical="top" wrapText="1"/>
      <protection locked="0"/>
    </xf>
    <xf numFmtId="0" fontId="24" fillId="0" borderId="7" xfId="0" applyFont="1" applyBorder="1" applyAlignment="1" applyProtection="1">
      <alignment vertical="top" wrapText="1"/>
      <protection locked="0"/>
    </xf>
    <xf numFmtId="3" fontId="0" fillId="0" borderId="36" xfId="0" applyNumberFormat="1" applyBorder="1" applyAlignment="1">
      <alignment horizontal="left" vertical="center" wrapText="1"/>
    </xf>
    <xf numFmtId="0" fontId="24" fillId="0" borderId="36" xfId="0" applyFont="1" applyBorder="1" applyAlignment="1" applyProtection="1">
      <alignment horizontal="left" vertical="top" wrapText="1"/>
      <protection locked="0"/>
    </xf>
    <xf numFmtId="2" fontId="0" fillId="0" borderId="36" xfId="3" applyNumberFormat="1" applyFont="1" applyBorder="1" applyAlignment="1">
      <alignment horizontal="center" vertical="center" wrapText="1"/>
    </xf>
    <xf numFmtId="0" fontId="24" fillId="0" borderId="36" xfId="0" applyFont="1" applyBorder="1" applyAlignment="1" applyProtection="1">
      <alignment vertical="top" wrapText="1"/>
      <protection locked="0"/>
    </xf>
    <xf numFmtId="3" fontId="0" fillId="0" borderId="25" xfId="0" applyNumberFormat="1" applyBorder="1" applyAlignment="1">
      <alignment horizontal="left" vertical="center" wrapText="1"/>
    </xf>
    <xf numFmtId="0" fontId="24" fillId="0" borderId="25" xfId="0" applyFont="1" applyBorder="1" applyAlignment="1" applyProtection="1">
      <alignment vertical="top" wrapText="1"/>
      <protection locked="0"/>
    </xf>
    <xf numFmtId="2" fontId="0" fillId="0" borderId="25" xfId="3" applyNumberFormat="1" applyFont="1" applyBorder="1" applyAlignment="1">
      <alignment horizontal="center" vertical="center" wrapText="1"/>
    </xf>
    <xf numFmtId="0" fontId="12" fillId="0" borderId="25" xfId="0" applyFont="1" applyBorder="1" applyAlignment="1" applyProtection="1">
      <alignment horizontal="left" vertical="top" wrapText="1"/>
      <protection locked="0"/>
    </xf>
    <xf numFmtId="0" fontId="8" fillId="0" borderId="7" xfId="0" applyFont="1" applyBorder="1" applyAlignment="1" applyProtection="1">
      <alignment horizontal="left" vertical="center" wrapText="1"/>
      <protection locked="0"/>
    </xf>
    <xf numFmtId="0" fontId="0" fillId="0" borderId="7" xfId="0" applyBorder="1"/>
    <xf numFmtId="0" fontId="0" fillId="0" borderId="36" xfId="0" applyBorder="1"/>
    <xf numFmtId="0" fontId="0" fillId="0" borderId="25" xfId="0" applyBorder="1"/>
    <xf numFmtId="0" fontId="0" fillId="0" borderId="30" xfId="0" applyBorder="1"/>
    <xf numFmtId="0" fontId="0" fillId="0" borderId="109" xfId="0" applyBorder="1"/>
    <xf numFmtId="0" fontId="18" fillId="0" borderId="0" xfId="0" applyFont="1" applyAlignment="1">
      <alignment horizontal="left"/>
    </xf>
    <xf numFmtId="0" fontId="63" fillId="4" borderId="11" xfId="0" applyFont="1" applyFill="1" applyBorder="1" applyAlignment="1">
      <alignment horizontal="left" vertical="center"/>
    </xf>
    <xf numFmtId="0" fontId="63" fillId="4" borderId="11" xfId="0" applyFont="1" applyFill="1" applyBorder="1" applyAlignment="1">
      <alignment vertical="center"/>
    </xf>
    <xf numFmtId="0" fontId="63" fillId="4" borderId="38"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7" xfId="0" applyFont="1" applyFill="1" applyBorder="1" applyAlignment="1">
      <alignment vertical="center"/>
    </xf>
    <xf numFmtId="0" fontId="18" fillId="3" borderId="35" xfId="0" applyFont="1" applyFill="1" applyBorder="1" applyAlignment="1">
      <alignment horizontal="center" vertical="center"/>
    </xf>
    <xf numFmtId="0" fontId="64" fillId="4" borderId="60" xfId="0" applyFont="1" applyFill="1" applyBorder="1" applyAlignment="1">
      <alignment vertical="center"/>
    </xf>
    <xf numFmtId="0" fontId="64" fillId="4" borderId="57" xfId="0" applyFont="1" applyFill="1" applyBorder="1" applyAlignment="1">
      <alignment vertical="center"/>
    </xf>
    <xf numFmtId="0" fontId="64" fillId="4" borderId="58" xfId="0" applyFont="1" applyFill="1" applyBorder="1" applyAlignment="1">
      <alignment horizontal="center" vertical="center"/>
    </xf>
    <xf numFmtId="0" fontId="64" fillId="4" borderId="40" xfId="0" applyFont="1" applyFill="1" applyBorder="1" applyAlignment="1">
      <alignment horizontal="center" vertical="center" wrapText="1"/>
    </xf>
    <xf numFmtId="0" fontId="64" fillId="4" borderId="71"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6" xfId="0" applyFont="1" applyBorder="1" applyAlignment="1">
      <alignment vertical="center" wrapText="1"/>
    </xf>
    <xf numFmtId="0" fontId="52" fillId="3" borderId="36" xfId="0" applyFont="1" applyFill="1" applyBorder="1" applyAlignment="1">
      <alignment vertical="center" wrapText="1"/>
    </xf>
    <xf numFmtId="0" fontId="21" fillId="3" borderId="89" xfId="0" applyFont="1" applyFill="1" applyBorder="1"/>
    <xf numFmtId="0" fontId="21" fillId="0" borderId="89" xfId="0" applyFont="1" applyBorder="1"/>
    <xf numFmtId="0" fontId="18" fillId="0" borderId="7" xfId="0" applyFont="1" applyBorder="1" applyAlignment="1">
      <alignment horizontal="center" vertical="center" wrapText="1"/>
    </xf>
    <xf numFmtId="0" fontId="18" fillId="0" borderId="7" xfId="0" applyFont="1" applyBorder="1" applyAlignment="1">
      <alignment vertical="center" wrapText="1"/>
    </xf>
    <xf numFmtId="0" fontId="52" fillId="3" borderId="7" xfId="0" applyFont="1" applyFill="1" applyBorder="1" applyAlignment="1">
      <alignment vertical="center" wrapText="1"/>
    </xf>
    <xf numFmtId="0" fontId="52" fillId="3" borderId="7" xfId="0" applyFont="1" applyFill="1" applyBorder="1" applyAlignment="1">
      <alignment horizontal="center" vertical="center" wrapText="1"/>
    </xf>
    <xf numFmtId="0" fontId="18" fillId="0" borderId="25" xfId="0" applyFont="1" applyBorder="1" applyAlignment="1">
      <alignment vertical="center" wrapText="1"/>
    </xf>
    <xf numFmtId="0" fontId="21" fillId="3" borderId="20" xfId="0" applyFont="1" applyFill="1" applyBorder="1"/>
    <xf numFmtId="0" fontId="21" fillId="0" borderId="20" xfId="0" applyFont="1" applyBorder="1"/>
    <xf numFmtId="0" fontId="18" fillId="0" borderId="24" xfId="0" applyFont="1" applyBorder="1" applyAlignment="1">
      <alignment horizontal="left" vertical="top" wrapText="1"/>
    </xf>
    <xf numFmtId="0" fontId="18" fillId="0" borderId="24" xfId="0" applyFont="1" applyBorder="1" applyAlignment="1">
      <alignment vertical="center" wrapText="1"/>
    </xf>
    <xf numFmtId="0" fontId="18" fillId="0" borderId="106" xfId="0" applyFont="1" applyBorder="1" applyAlignment="1">
      <alignment horizontal="left" vertical="center" wrapText="1"/>
    </xf>
    <xf numFmtId="0" fontId="52" fillId="3" borderId="7" xfId="0" applyFont="1" applyFill="1" applyBorder="1" applyAlignment="1">
      <alignment horizontal="left" vertical="top" wrapText="1"/>
    </xf>
    <xf numFmtId="0" fontId="18" fillId="0" borderId="103" xfId="0" applyFont="1" applyBorder="1" applyAlignment="1">
      <alignment horizontal="left" vertical="center" wrapText="1"/>
    </xf>
    <xf numFmtId="0" fontId="18" fillId="0" borderId="33" xfId="0" applyFont="1" applyBorder="1" applyAlignment="1">
      <alignment horizontal="left" vertical="top" wrapText="1"/>
    </xf>
    <xf numFmtId="0" fontId="52" fillId="3" borderId="33" xfId="0" applyFont="1" applyFill="1" applyBorder="1" applyAlignment="1">
      <alignment horizontal="left" vertical="top" wrapText="1"/>
    </xf>
    <xf numFmtId="0" fontId="18" fillId="0" borderId="33" xfId="0" applyFont="1" applyBorder="1" applyAlignment="1">
      <alignment vertical="center" wrapText="1"/>
    </xf>
    <xf numFmtId="0" fontId="18" fillId="0" borderId="108" xfId="0" applyFont="1" applyBorder="1" applyAlignment="1">
      <alignment horizontal="left" vertical="top" wrapText="1"/>
    </xf>
    <xf numFmtId="0" fontId="52" fillId="3" borderId="105" xfId="0" applyFont="1" applyFill="1" applyBorder="1" applyAlignment="1">
      <alignment horizontal="left" vertical="top" wrapText="1"/>
    </xf>
    <xf numFmtId="0" fontId="18" fillId="0" borderId="36" xfId="0" applyFont="1" applyBorder="1" applyAlignment="1">
      <alignment vertical="top" wrapText="1"/>
    </xf>
    <xf numFmtId="0" fontId="18" fillId="0" borderId="30"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7" xfId="0" applyFont="1" applyBorder="1" applyAlignment="1">
      <alignment vertical="top" wrapText="1"/>
    </xf>
    <xf numFmtId="1" fontId="18" fillId="0" borderId="29" xfId="4" applyNumberFormat="1" applyFont="1" applyBorder="1" applyAlignment="1">
      <alignment horizontal="center" vertical="top" wrapText="1"/>
    </xf>
    <xf numFmtId="0" fontId="18" fillId="0" borderId="109"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25" xfId="0" applyFont="1" applyBorder="1" applyAlignment="1">
      <alignment vertical="top" wrapText="1"/>
    </xf>
    <xf numFmtId="0" fontId="23" fillId="0" borderId="7" xfId="0" applyFont="1" applyBorder="1" applyAlignment="1">
      <alignment horizontal="left" vertical="center" wrapText="1"/>
    </xf>
    <xf numFmtId="0" fontId="8" fillId="0" borderId="7" xfId="0" applyFont="1" applyBorder="1" applyAlignment="1">
      <alignment wrapText="1"/>
    </xf>
    <xf numFmtId="1" fontId="18" fillId="0" borderId="36" xfId="4" applyNumberFormat="1" applyFont="1" applyBorder="1" applyAlignment="1">
      <alignment vertical="center" wrapText="1"/>
    </xf>
    <xf numFmtId="1" fontId="18" fillId="0" borderId="7" xfId="4" applyNumberFormat="1" applyFont="1" applyBorder="1" applyAlignment="1">
      <alignment vertical="center" wrapText="1"/>
    </xf>
    <xf numFmtId="1" fontId="18" fillId="0" borderId="29" xfId="4" applyNumberFormat="1" applyFont="1" applyBorder="1" applyAlignment="1">
      <alignment vertical="center" wrapText="1"/>
    </xf>
    <xf numFmtId="1" fontId="18" fillId="0" borderId="45" xfId="4" applyNumberFormat="1" applyFont="1" applyBorder="1" applyAlignment="1">
      <alignment vertical="top" wrapText="1"/>
    </xf>
    <xf numFmtId="1" fontId="18" fillId="0" borderId="33" xfId="4" applyNumberFormat="1" applyFont="1" applyBorder="1" applyAlignment="1">
      <alignment vertical="top" wrapText="1"/>
    </xf>
    <xf numFmtId="1" fontId="18" fillId="0" borderId="29" xfId="4" applyNumberFormat="1" applyFont="1" applyBorder="1" applyAlignment="1">
      <alignment vertical="top" wrapText="1"/>
    </xf>
    <xf numFmtId="1" fontId="18" fillId="0" borderId="48" xfId="4" applyNumberFormat="1" applyFont="1" applyBorder="1" applyAlignment="1">
      <alignment vertical="top" wrapText="1"/>
    </xf>
    <xf numFmtId="1" fontId="18" fillId="0" borderId="33" xfId="4" applyNumberFormat="1" applyFont="1" applyBorder="1" applyAlignment="1">
      <alignment vertical="center" wrapText="1"/>
    </xf>
    <xf numFmtId="1" fontId="18" fillId="0" borderId="24" xfId="4" applyNumberFormat="1" applyFont="1" applyBorder="1" applyAlignment="1">
      <alignment vertical="center" wrapText="1"/>
    </xf>
    <xf numFmtId="0" fontId="8" fillId="3" borderId="19" xfId="1" applyFill="1" applyBorder="1"/>
    <xf numFmtId="0" fontId="8" fillId="3" borderId="20" xfId="1" applyFill="1" applyBorder="1" applyAlignment="1">
      <alignment horizontal="center" vertical="center"/>
    </xf>
    <xf numFmtId="0" fontId="25" fillId="3" borderId="20" xfId="1" applyFont="1" applyFill="1" applyBorder="1" applyAlignment="1">
      <alignment horizontal="left" vertical="center" wrapText="1"/>
    </xf>
    <xf numFmtId="0" fontId="8" fillId="3" borderId="20" xfId="1" applyFill="1" applyBorder="1" applyAlignment="1">
      <alignment horizontal="left" vertical="center" wrapText="1"/>
    </xf>
    <xf numFmtId="0" fontId="8" fillId="3" borderId="44" xfId="1" applyFill="1" applyBorder="1"/>
    <xf numFmtId="0" fontId="20" fillId="4" borderId="36" xfId="1" applyFont="1" applyFill="1" applyBorder="1" applyAlignment="1">
      <alignment horizontal="center" vertical="center"/>
    </xf>
    <xf numFmtId="0" fontId="8" fillId="3" borderId="46" xfId="1" applyFill="1" applyBorder="1"/>
    <xf numFmtId="0" fontId="53" fillId="3" borderId="12" xfId="1" applyFont="1" applyFill="1" applyBorder="1" applyAlignment="1">
      <alignment horizontal="left" vertical="center" wrapText="1"/>
    </xf>
    <xf numFmtId="0" fontId="18" fillId="3" borderId="12" xfId="0" applyFont="1" applyFill="1" applyBorder="1"/>
    <xf numFmtId="0" fontId="18" fillId="3" borderId="117" xfId="0" applyFont="1" applyFill="1" applyBorder="1" applyAlignment="1">
      <alignment horizontal="center" vertical="center"/>
    </xf>
    <xf numFmtId="0" fontId="18" fillId="3" borderId="89" xfId="0" applyFont="1" applyFill="1" applyBorder="1"/>
    <xf numFmtId="0" fontId="18" fillId="3" borderId="89" xfId="0" applyFont="1" applyFill="1" applyBorder="1" applyAlignment="1">
      <alignment horizontal="center" vertical="center"/>
    </xf>
    <xf numFmtId="0" fontId="11" fillId="3" borderId="0" xfId="0" applyFont="1" applyFill="1" applyAlignment="1">
      <alignment vertical="top"/>
    </xf>
    <xf numFmtId="0" fontId="0" fillId="0" borderId="45" xfId="0" applyBorder="1" applyAlignment="1">
      <alignment horizontal="center" vertical="center" wrapText="1"/>
    </xf>
    <xf numFmtId="0" fontId="0" fillId="0" borderId="29" xfId="0" applyBorder="1" applyAlignment="1">
      <alignment horizontal="center" vertical="center" wrapText="1"/>
    </xf>
    <xf numFmtId="0" fontId="2" fillId="3" borderId="34" xfId="0" applyFont="1" applyFill="1" applyBorder="1" applyAlignment="1" applyProtection="1">
      <alignment vertical="center" wrapText="1"/>
      <protection locked="0"/>
    </xf>
    <xf numFmtId="0" fontId="2" fillId="3" borderId="11" xfId="0" applyFont="1" applyFill="1" applyBorder="1" applyAlignment="1" applyProtection="1">
      <alignment vertical="center" wrapText="1"/>
      <protection locked="0"/>
    </xf>
    <xf numFmtId="0" fontId="2" fillId="3" borderId="38" xfId="0" applyFont="1" applyFill="1" applyBorder="1" applyAlignment="1" applyProtection="1">
      <alignment vertical="center" wrapText="1"/>
      <protection locked="0"/>
    </xf>
    <xf numFmtId="3" fontId="0" fillId="0" borderId="24" xfId="0" applyNumberFormat="1" applyBorder="1" applyAlignment="1">
      <alignment horizontal="left" vertical="center" wrapText="1"/>
    </xf>
    <xf numFmtId="0" fontId="0" fillId="0" borderId="7" xfId="0" applyBorder="1" applyAlignment="1">
      <alignment wrapText="1"/>
    </xf>
    <xf numFmtId="0" fontId="0" fillId="0" borderId="24" xfId="0" applyBorder="1" applyAlignment="1">
      <alignment horizontal="left" vertical="center" wrapText="1"/>
    </xf>
    <xf numFmtId="0" fontId="24" fillId="0" borderId="29" xfId="0" applyFont="1" applyBorder="1" applyAlignment="1">
      <alignment horizontal="left" vertical="top" wrapText="1"/>
    </xf>
    <xf numFmtId="0" fontId="24" fillId="0" borderId="110" xfId="0" applyFont="1" applyBorder="1" applyAlignment="1">
      <alignment horizontal="left" vertical="top" wrapText="1"/>
    </xf>
    <xf numFmtId="0" fontId="24" fillId="0" borderId="62" xfId="0" applyFont="1" applyBorder="1" applyAlignment="1" applyProtection="1">
      <alignment horizontal="left" vertical="top" wrapText="1"/>
      <protection locked="0"/>
    </xf>
    <xf numFmtId="0" fontId="0" fillId="0" borderId="24" xfId="0" applyBorder="1" applyAlignment="1">
      <alignment vertical="center" wrapText="1"/>
    </xf>
    <xf numFmtId="0" fontId="24" fillId="0" borderId="120" xfId="0" applyFont="1" applyBorder="1" applyAlignment="1" applyProtection="1">
      <alignment vertical="top" wrapText="1"/>
      <protection locked="0"/>
    </xf>
    <xf numFmtId="2" fontId="0" fillId="0" borderId="45"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4" fillId="0" borderId="121" xfId="0" applyFont="1" applyBorder="1" applyAlignment="1" applyProtection="1">
      <alignment vertical="top" wrapText="1"/>
      <protection locked="0"/>
    </xf>
    <xf numFmtId="0" fontId="64" fillId="4" borderId="81"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2" xfId="0" applyFont="1" applyFill="1" applyBorder="1" applyAlignment="1" applyProtection="1">
      <alignment horizontal="left" vertical="center" wrapText="1"/>
      <protection locked="0"/>
    </xf>
    <xf numFmtId="0" fontId="74" fillId="19" borderId="122" xfId="0" applyFont="1" applyFill="1" applyBorder="1" applyAlignment="1" applyProtection="1">
      <alignment horizontal="center" vertical="center"/>
      <protection locked="0"/>
    </xf>
    <xf numFmtId="0" fontId="75" fillId="5" borderId="122"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5" xfId="0" applyFont="1" applyFill="1" applyBorder="1" applyAlignment="1">
      <alignment horizontal="center" vertical="center" wrapText="1" readingOrder="1"/>
    </xf>
    <xf numFmtId="0" fontId="78" fillId="3" borderId="125" xfId="0" applyFont="1" applyFill="1" applyBorder="1" applyAlignment="1">
      <alignment horizontal="center" vertical="center" wrapText="1" readingOrder="1"/>
    </xf>
    <xf numFmtId="0" fontId="78" fillId="3" borderId="125" xfId="0" applyFont="1" applyFill="1" applyBorder="1" applyAlignment="1">
      <alignment horizontal="left" vertical="center" wrapText="1"/>
    </xf>
    <xf numFmtId="0" fontId="78" fillId="3" borderId="125" xfId="0" applyFont="1" applyFill="1" applyBorder="1" applyAlignment="1">
      <alignment horizontal="center" vertical="center" wrapText="1"/>
    </xf>
    <xf numFmtId="0" fontId="72" fillId="3" borderId="0" xfId="0" applyFont="1" applyFill="1"/>
    <xf numFmtId="0" fontId="78" fillId="0" borderId="125" xfId="0" applyFont="1" applyBorder="1" applyAlignment="1">
      <alignment horizontal="center" vertical="center" wrapText="1" readingOrder="1"/>
    </xf>
    <xf numFmtId="0" fontId="78" fillId="0" borderId="125" xfId="0" applyFont="1" applyBorder="1" applyAlignment="1">
      <alignment horizontal="left" vertical="center" wrapText="1"/>
    </xf>
    <xf numFmtId="0" fontId="75" fillId="0" borderId="0" xfId="0" applyFont="1" applyAlignment="1">
      <alignment vertical="center" wrapText="1"/>
    </xf>
    <xf numFmtId="0" fontId="74" fillId="0" borderId="0" xfId="0" applyFont="1"/>
    <xf numFmtId="0" fontId="78" fillId="3" borderId="125" xfId="0" applyFont="1" applyFill="1" applyBorder="1" applyAlignment="1">
      <alignment vertical="center" wrapText="1"/>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2" xfId="0" applyFont="1" applyFill="1" applyBorder="1" applyAlignment="1">
      <alignment horizontal="center" vertical="center"/>
    </xf>
    <xf numFmtId="0" fontId="83" fillId="5" borderId="122" xfId="0" applyFont="1" applyFill="1" applyBorder="1" applyAlignment="1">
      <alignment horizontal="center" vertical="center"/>
    </xf>
    <xf numFmtId="0" fontId="83" fillId="5" borderId="122" xfId="0" applyFont="1" applyFill="1" applyBorder="1" applyAlignment="1">
      <alignment vertical="center" wrapText="1"/>
    </xf>
    <xf numFmtId="0" fontId="83" fillId="3" borderId="122" xfId="0" applyFont="1" applyFill="1" applyBorder="1" applyAlignment="1">
      <alignment horizontal="left" vertical="top" wrapText="1"/>
    </xf>
    <xf numFmtId="0" fontId="84" fillId="3" borderId="122" xfId="0" applyFont="1" applyFill="1" applyBorder="1" applyAlignment="1">
      <alignment horizontal="center" vertical="center" wrapText="1"/>
    </xf>
    <xf numFmtId="0" fontId="85" fillId="3" borderId="122" xfId="0" applyFont="1" applyFill="1" applyBorder="1" applyAlignment="1">
      <alignment horizontal="center" vertical="center" wrapText="1"/>
    </xf>
    <xf numFmtId="0" fontId="85" fillId="3" borderId="122" xfId="0" applyFont="1" applyFill="1" applyBorder="1" applyAlignment="1">
      <alignment horizontal="left" vertical="center"/>
    </xf>
    <xf numFmtId="0" fontId="83" fillId="0" borderId="122" xfId="0" applyFont="1" applyBorder="1" applyAlignment="1">
      <alignment vertical="top" wrapText="1"/>
    </xf>
    <xf numFmtId="0" fontId="84" fillId="3" borderId="122" xfId="0" applyFont="1" applyFill="1" applyBorder="1" applyAlignment="1">
      <alignment horizontal="center" vertical="center"/>
    </xf>
    <xf numFmtId="0" fontId="85" fillId="3" borderId="122" xfId="0" applyFont="1" applyFill="1" applyBorder="1" applyAlignment="1">
      <alignment horizontal="center" vertical="center"/>
    </xf>
    <xf numFmtId="0" fontId="83" fillId="3" borderId="122" xfId="0" applyFont="1" applyFill="1" applyBorder="1" applyAlignment="1">
      <alignment horizontal="left" vertical="center" wrapText="1"/>
    </xf>
    <xf numFmtId="0" fontId="83" fillId="0" borderId="122" xfId="0" applyFont="1" applyBorder="1" applyAlignment="1">
      <alignment horizontal="left" vertical="center" wrapText="1"/>
    </xf>
    <xf numFmtId="0" fontId="85" fillId="0" borderId="122"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29" xfId="0" applyFont="1" applyBorder="1" applyAlignment="1">
      <alignment horizontal="center" vertical="center" wrapText="1"/>
    </xf>
    <xf numFmtId="0" fontId="87" fillId="0" borderId="90" xfId="0" applyFont="1" applyBorder="1" applyAlignment="1">
      <alignment horizontal="center" vertical="center" wrapText="1"/>
    </xf>
    <xf numFmtId="0" fontId="88" fillId="0" borderId="88" xfId="0" applyFont="1" applyBorder="1" applyAlignment="1">
      <alignment horizontal="center" vertical="center" wrapText="1"/>
    </xf>
    <xf numFmtId="0" fontId="88" fillId="0" borderId="21" xfId="0" applyFont="1" applyBorder="1" applyAlignment="1">
      <alignment horizontal="center" vertical="center" wrapText="1"/>
    </xf>
    <xf numFmtId="0" fontId="87" fillId="0" borderId="130" xfId="0" applyFont="1" applyBorder="1" applyAlignment="1">
      <alignment horizontal="center" vertical="center" wrapText="1"/>
    </xf>
    <xf numFmtId="0" fontId="87" fillId="0" borderId="13" xfId="0" applyFont="1" applyBorder="1" applyAlignment="1">
      <alignment horizontal="center" vertical="center" wrapText="1"/>
    </xf>
    <xf numFmtId="14" fontId="88" fillId="0" borderId="21" xfId="0" applyNumberFormat="1" applyFont="1" applyBorder="1" applyAlignment="1">
      <alignment horizontal="center" vertical="center" wrapText="1"/>
    </xf>
    <xf numFmtId="0" fontId="78" fillId="0" borderId="125" xfId="0" applyFont="1" applyBorder="1" applyAlignment="1">
      <alignment horizontal="center" vertical="center" wrapText="1"/>
    </xf>
    <xf numFmtId="0" fontId="78" fillId="0" borderId="125" xfId="0" applyFont="1" applyBorder="1" applyAlignment="1">
      <alignment horizontal="left" vertical="center" wrapText="1" readingOrder="1"/>
    </xf>
    <xf numFmtId="0" fontId="78" fillId="0" borderId="125" xfId="0" applyFont="1" applyBorder="1" applyAlignment="1">
      <alignment horizontal="left" vertical="center"/>
    </xf>
    <xf numFmtId="0" fontId="78" fillId="0" borderId="125" xfId="0" applyFont="1" applyBorder="1" applyAlignment="1">
      <alignment vertical="center" wrapText="1"/>
    </xf>
    <xf numFmtId="0" fontId="78" fillId="0" borderId="125" xfId="0" applyFont="1" applyBorder="1" applyAlignment="1">
      <alignment vertical="center"/>
    </xf>
    <xf numFmtId="0" fontId="78" fillId="0" borderId="125" xfId="0" applyFont="1" applyBorder="1" applyAlignment="1">
      <alignment horizontal="center" vertical="center"/>
    </xf>
    <xf numFmtId="0" fontId="78" fillId="0" borderId="126" xfId="0" applyFont="1" applyBorder="1" applyAlignment="1">
      <alignment horizontal="center" vertical="center" wrapText="1" readingOrder="1"/>
    </xf>
    <xf numFmtId="0" fontId="78" fillId="0" borderId="126" xfId="0" applyFont="1" applyBorder="1" applyAlignment="1">
      <alignment horizontal="left" vertical="center" wrapText="1"/>
    </xf>
    <xf numFmtId="0" fontId="78" fillId="0" borderId="126" xfId="0" applyFont="1" applyBorder="1" applyAlignment="1">
      <alignment horizontal="center" vertical="center"/>
    </xf>
    <xf numFmtId="0" fontId="72" fillId="0" borderId="147" xfId="0" applyFont="1" applyBorder="1" applyAlignment="1">
      <alignment horizontal="center"/>
    </xf>
    <xf numFmtId="0" fontId="72" fillId="0" borderId="147" xfId="0" applyFont="1" applyBorder="1"/>
    <xf numFmtId="0" fontId="90" fillId="0" borderId="148" xfId="0" applyFont="1" applyBorder="1" applyAlignment="1">
      <alignment horizontal="center" vertical="center" wrapText="1"/>
    </xf>
    <xf numFmtId="0" fontId="90" fillId="0" borderId="151" xfId="0" applyFont="1" applyBorder="1" applyAlignment="1">
      <alignment horizontal="center" vertical="center" wrapText="1"/>
    </xf>
    <xf numFmtId="0" fontId="90" fillId="0" borderId="152" xfId="0" applyFont="1" applyBorder="1" applyAlignment="1">
      <alignment horizontal="center" vertical="center" wrapText="1"/>
    </xf>
    <xf numFmtId="0" fontId="72" fillId="0" borderId="153" xfId="0" applyFont="1" applyBorder="1"/>
    <xf numFmtId="0" fontId="90" fillId="0" borderId="154" xfId="0" applyFont="1" applyBorder="1" applyAlignment="1">
      <alignment horizontal="center" vertical="center" wrapText="1"/>
    </xf>
    <xf numFmtId="0" fontId="90" fillId="0" borderId="157" xfId="0" applyFont="1" applyBorder="1" applyAlignment="1">
      <alignment horizontal="center" vertical="center" wrapText="1"/>
    </xf>
    <xf numFmtId="0" fontId="90" fillId="0" borderId="158" xfId="0" applyFont="1" applyBorder="1" applyAlignment="1">
      <alignment horizontal="center" vertical="center" wrapText="1"/>
    </xf>
    <xf numFmtId="0" fontId="72" fillId="0" borderId="152" xfId="0" applyFont="1" applyBorder="1"/>
    <xf numFmtId="0" fontId="85" fillId="0" borderId="122" xfId="0" applyFont="1" applyBorder="1" applyAlignment="1">
      <alignment horizontal="center" vertical="center" wrapText="1"/>
    </xf>
    <xf numFmtId="0" fontId="85" fillId="0" borderId="122" xfId="0" applyFont="1" applyBorder="1" applyAlignment="1">
      <alignment horizontal="center" vertical="center"/>
    </xf>
    <xf numFmtId="0" fontId="84" fillId="0" borderId="122" xfId="0" applyFont="1" applyBorder="1" applyAlignment="1">
      <alignment horizontal="center" vertical="center"/>
    </xf>
    <xf numFmtId="14" fontId="37" fillId="4" borderId="39" xfId="0" applyNumberFormat="1" applyFont="1" applyFill="1" applyBorder="1" applyAlignment="1">
      <alignment horizontal="center" vertical="center" wrapText="1"/>
    </xf>
    <xf numFmtId="14" fontId="30" fillId="0" borderId="0" xfId="0" applyNumberFormat="1" applyFont="1"/>
    <xf numFmtId="14" fontId="0" fillId="0" borderId="0" xfId="0" applyNumberFormat="1"/>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7" xfId="0" applyBorder="1" applyAlignment="1">
      <alignment horizontal="left" vertical="top" wrapText="1"/>
    </xf>
    <xf numFmtId="0" fontId="0" fillId="0" borderId="89" xfId="0" applyBorder="1" applyAlignment="1">
      <alignment horizontal="left" vertical="top" wrapText="1"/>
    </xf>
    <xf numFmtId="0" fontId="0" fillId="0" borderId="90"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73" fillId="0" borderId="0" xfId="0" applyFont="1" applyAlignment="1" applyProtection="1">
      <alignment horizontal="center" vertical="center" wrapText="1"/>
      <protection locked="0"/>
    </xf>
    <xf numFmtId="0" fontId="75" fillId="5" borderId="123" xfId="0" applyFont="1" applyFill="1" applyBorder="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2" xfId="0" applyFont="1" applyFill="1" applyBorder="1" applyAlignment="1" applyProtection="1">
      <alignment horizontal="center" vertical="center"/>
      <protection locked="0"/>
    </xf>
    <xf numFmtId="0" fontId="74" fillId="5" borderId="122" xfId="0" applyFont="1" applyFill="1" applyBorder="1" applyAlignment="1" applyProtection="1">
      <alignment horizontal="center" vertical="center"/>
      <protection locked="0"/>
    </xf>
    <xf numFmtId="0" fontId="76" fillId="0" borderId="122" xfId="0" applyFont="1" applyBorder="1" applyAlignment="1" applyProtection="1">
      <alignment horizontal="center" vertical="center"/>
      <protection locked="0"/>
    </xf>
    <xf numFmtId="0" fontId="76" fillId="20" borderId="122" xfId="0" applyFont="1" applyFill="1" applyBorder="1" applyAlignment="1" applyProtection="1">
      <alignment horizontal="center" vertical="center"/>
      <protection locked="0"/>
    </xf>
    <xf numFmtId="0" fontId="75" fillId="5" borderId="122" xfId="0" applyFont="1" applyFill="1" applyBorder="1" applyAlignment="1" applyProtection="1">
      <alignment horizontal="left" vertical="center" wrapText="1"/>
      <protection locked="0"/>
    </xf>
    <xf numFmtId="0" fontId="75" fillId="5" borderId="122" xfId="0" applyFont="1" applyFill="1" applyBorder="1" applyAlignment="1" applyProtection="1">
      <alignment horizontal="left" vertical="center"/>
      <protection locked="0"/>
    </xf>
    <xf numFmtId="0" fontId="76" fillId="0" borderId="125" xfId="0" applyFont="1" applyBorder="1" applyAlignment="1">
      <alignment horizontal="center" vertical="center" wrapText="1" readingOrder="1"/>
    </xf>
    <xf numFmtId="0" fontId="77" fillId="19" borderId="125" xfId="0" applyFont="1" applyFill="1" applyBorder="1" applyAlignment="1">
      <alignment horizontal="center" vertical="center" wrapText="1" readingOrder="1"/>
    </xf>
    <xf numFmtId="0" fontId="76" fillId="3" borderId="126" xfId="0" applyFont="1" applyFill="1" applyBorder="1" applyAlignment="1">
      <alignment horizontal="left" vertical="center" wrapText="1" readingOrder="1"/>
    </xf>
    <xf numFmtId="0" fontId="76" fillId="3" borderId="128" xfId="0" applyFont="1" applyFill="1" applyBorder="1" applyAlignment="1">
      <alignment horizontal="left" vertical="center" wrapText="1" readingOrder="1"/>
    </xf>
    <xf numFmtId="0" fontId="76" fillId="0" borderId="126" xfId="0" applyFont="1" applyBorder="1" applyAlignment="1">
      <alignment horizontal="left" vertical="center" wrapText="1" readingOrder="1"/>
    </xf>
    <xf numFmtId="0" fontId="76" fillId="0" borderId="128" xfId="0" applyFont="1" applyBorder="1" applyAlignment="1">
      <alignment horizontal="left" vertical="center" wrapText="1" readingOrder="1"/>
    </xf>
    <xf numFmtId="0" fontId="76" fillId="0" borderId="127" xfId="0" applyFont="1" applyBorder="1" applyAlignment="1">
      <alignment horizontal="left" vertical="center" wrapText="1" readingOrder="1"/>
    </xf>
    <xf numFmtId="0" fontId="76" fillId="0" borderId="125" xfId="0" applyFont="1" applyBorder="1" applyAlignment="1">
      <alignment horizontal="left" vertical="center" wrapText="1" readingOrder="1"/>
    </xf>
    <xf numFmtId="0" fontId="90" fillId="0" borderId="149" xfId="0" applyFont="1" applyBorder="1" applyAlignment="1">
      <alignment horizontal="center" vertical="center" wrapText="1"/>
    </xf>
    <xf numFmtId="0" fontId="90" fillId="0" borderId="150" xfId="0" applyFont="1" applyBorder="1" applyAlignment="1">
      <alignment horizontal="center" vertical="center"/>
    </xf>
    <xf numFmtId="0" fontId="90" fillId="0" borderId="155" xfId="0" applyFont="1" applyBorder="1" applyAlignment="1">
      <alignment horizontal="center" vertical="center" wrapText="1"/>
    </xf>
    <xf numFmtId="0" fontId="90" fillId="0" borderId="156" xfId="0" applyFont="1" applyBorder="1" applyAlignment="1">
      <alignment horizontal="center" vertical="center"/>
    </xf>
    <xf numFmtId="0" fontId="76" fillId="0" borderId="126"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76" fillId="0" borderId="127" xfId="0" applyFont="1" applyBorder="1" applyAlignment="1">
      <alignment horizontal="center" vertical="center" wrapText="1" readingOrder="1"/>
    </xf>
    <xf numFmtId="0" fontId="80" fillId="0" borderId="0" xfId="0" applyFont="1" applyAlignment="1">
      <alignment horizontal="center" vertical="center" wrapText="1"/>
    </xf>
    <xf numFmtId="0" fontId="82" fillId="19" borderId="122" xfId="0" applyFont="1" applyFill="1" applyBorder="1" applyAlignment="1">
      <alignment horizontal="center"/>
    </xf>
    <xf numFmtId="0" fontId="83" fillId="20" borderId="122" xfId="0" applyFont="1" applyFill="1" applyBorder="1" applyAlignment="1">
      <alignment horizontal="center" vertical="center" wrapText="1"/>
    </xf>
    <xf numFmtId="0" fontId="83" fillId="20" borderId="122"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7" xfId="1" applyFont="1" applyFill="1" applyBorder="1" applyAlignment="1">
      <alignment horizontal="justify" vertical="center" wrapText="1"/>
    </xf>
    <xf numFmtId="0" fontId="69" fillId="3" borderId="85"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3" xfId="0" applyBorder="1" applyAlignment="1">
      <alignment horizontal="left" vertical="center" wrapText="1"/>
    </xf>
    <xf numFmtId="0" fontId="69" fillId="3" borderId="0" xfId="1" applyFont="1" applyFill="1" applyAlignment="1">
      <alignment horizontal="center" vertical="center" wrapText="1"/>
    </xf>
    <xf numFmtId="0" fontId="53" fillId="3" borderId="17" xfId="1" applyFont="1" applyFill="1" applyBorder="1" applyAlignment="1">
      <alignment horizontal="justify" vertical="center" wrapText="1"/>
    </xf>
    <xf numFmtId="0" fontId="53" fillId="3" borderId="116" xfId="1" applyFont="1" applyFill="1" applyBorder="1" applyAlignment="1">
      <alignment horizontal="justify" vertical="center" wrapText="1"/>
    </xf>
    <xf numFmtId="0" fontId="59" fillId="7" borderId="7" xfId="0" applyFont="1" applyFill="1" applyBorder="1" applyAlignment="1">
      <alignment horizontal="left" vertical="center" wrapText="1"/>
    </xf>
    <xf numFmtId="0" fontId="53" fillId="3" borderId="78" xfId="1" applyFont="1" applyFill="1" applyBorder="1" applyAlignment="1">
      <alignment horizontal="justify" vertical="center" wrapText="1"/>
    </xf>
    <xf numFmtId="0" fontId="59" fillId="3" borderId="7" xfId="0" applyFont="1" applyFill="1" applyBorder="1" applyAlignment="1">
      <alignment horizontal="left" vertical="center" wrapText="1"/>
    </xf>
    <xf numFmtId="0" fontId="53" fillId="3" borderId="7" xfId="1" applyFont="1" applyFill="1" applyBorder="1" applyAlignment="1">
      <alignment horizontal="justify" vertical="center" wrapText="1"/>
    </xf>
    <xf numFmtId="0" fontId="53" fillId="3" borderId="85" xfId="1" applyFont="1" applyFill="1" applyBorder="1" applyAlignment="1">
      <alignment horizontal="justify" vertical="center"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12" xfId="1" applyFill="1" applyBorder="1" applyAlignment="1">
      <alignment horizontal="left" vertical="top" wrapText="1"/>
    </xf>
    <xf numFmtId="0" fontId="8" fillId="3" borderId="0" xfId="1" applyFill="1" applyAlignment="1">
      <alignment horizontal="left" vertical="top" wrapText="1"/>
    </xf>
    <xf numFmtId="0" fontId="8" fillId="3" borderId="13" xfId="1" applyFill="1" applyBorder="1" applyAlignment="1">
      <alignment horizontal="left" vertical="top" wrapText="1"/>
    </xf>
    <xf numFmtId="0" fontId="59" fillId="3" borderId="30" xfId="0" applyFont="1" applyFill="1" applyBorder="1" applyAlignment="1">
      <alignment horizontal="left" vertical="center" wrapText="1"/>
    </xf>
    <xf numFmtId="0" fontId="59" fillId="3" borderId="32" xfId="0" applyFont="1" applyFill="1" applyBorder="1" applyAlignment="1">
      <alignment horizontal="left" vertical="center" wrapText="1"/>
    </xf>
    <xf numFmtId="0" fontId="53" fillId="3" borderId="30"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0" fillId="4" borderId="89" xfId="2" applyFont="1" applyFill="1" applyBorder="1" applyAlignment="1">
      <alignment horizontal="center" vertical="center" wrapText="1"/>
    </xf>
    <xf numFmtId="0" fontId="60" fillId="4" borderId="114" xfId="2" applyFont="1" applyFill="1" applyBorder="1" applyAlignment="1">
      <alignment horizontal="center" vertical="center" wrapText="1"/>
    </xf>
    <xf numFmtId="0" fontId="60" fillId="4" borderId="115" xfId="1" applyFont="1" applyFill="1" applyBorder="1" applyAlignment="1">
      <alignment horizontal="center" vertical="center"/>
    </xf>
    <xf numFmtId="0" fontId="60" fillId="4" borderId="111" xfId="1" applyFont="1" applyFill="1" applyBorder="1" applyAlignment="1">
      <alignment horizontal="center" vertical="center"/>
    </xf>
    <xf numFmtId="0" fontId="56" fillId="4" borderId="8" xfId="1" applyFont="1" applyFill="1" applyBorder="1" applyAlignment="1">
      <alignment horizontal="center" vertical="center" wrapText="1"/>
    </xf>
    <xf numFmtId="0" fontId="56" fillId="4" borderId="9" xfId="1" applyFont="1" applyFill="1" applyBorder="1" applyAlignment="1">
      <alignment horizontal="center" vertical="center" wrapText="1"/>
    </xf>
    <xf numFmtId="0" fontId="56" fillId="4" borderId="111" xfId="1" applyFont="1" applyFill="1" applyBorder="1" applyAlignment="1">
      <alignment horizontal="center" vertical="center" wrapText="1"/>
    </xf>
    <xf numFmtId="0" fontId="57" fillId="3" borderId="10" xfId="1" quotePrefix="1" applyFont="1" applyFill="1" applyBorder="1" applyAlignment="1">
      <alignment horizontal="left" vertical="top" wrapText="1"/>
    </xf>
    <xf numFmtId="0" fontId="57" fillId="3" borderId="11" xfId="1" quotePrefix="1" applyFont="1" applyFill="1" applyBorder="1" applyAlignment="1">
      <alignment horizontal="left" vertical="top" wrapText="1"/>
    </xf>
    <xf numFmtId="0" fontId="58" fillId="3" borderId="11" xfId="1" quotePrefix="1" applyFont="1" applyFill="1" applyBorder="1" applyAlignment="1">
      <alignment horizontal="left" vertical="top" wrapText="1"/>
    </xf>
    <xf numFmtId="0" fontId="58" fillId="3" borderId="112" xfId="1" quotePrefix="1" applyFont="1" applyFill="1" applyBorder="1" applyAlignment="1">
      <alignment horizontal="left" vertical="top" wrapText="1"/>
    </xf>
    <xf numFmtId="0" fontId="52" fillId="3" borderId="14" xfId="1" quotePrefix="1" applyFont="1" applyFill="1" applyBorder="1" applyAlignment="1">
      <alignment horizontal="justify" vertical="center" wrapText="1"/>
    </xf>
    <xf numFmtId="0" fontId="52" fillId="3" borderId="15" xfId="1" quotePrefix="1" applyFont="1" applyFill="1" applyBorder="1" applyAlignment="1">
      <alignment horizontal="justify" vertical="center" wrapText="1"/>
    </xf>
    <xf numFmtId="0" fontId="52" fillId="3" borderId="113" xfId="1" quotePrefix="1" applyFont="1" applyFill="1" applyBorder="1" applyAlignment="1">
      <alignment horizontal="justify" vertical="center" wrapText="1"/>
    </xf>
    <xf numFmtId="0" fontId="53" fillId="0" borderId="12"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3" xfId="1" quotePrefix="1" applyFont="1" applyBorder="1" applyAlignment="1">
      <alignment horizontal="left" vertical="top" wrapText="1"/>
    </xf>
    <xf numFmtId="0" fontId="59" fillId="3" borderId="79" xfId="0" applyFont="1" applyFill="1" applyBorder="1" applyAlignment="1">
      <alignment vertical="center" wrapText="1"/>
    </xf>
    <xf numFmtId="0" fontId="59" fillId="3" borderId="18" xfId="0" applyFont="1" applyFill="1" applyBorder="1" applyAlignment="1">
      <alignment vertical="center" wrapText="1"/>
    </xf>
    <xf numFmtId="0" fontId="59" fillId="3" borderId="18" xfId="0" applyFont="1" applyFill="1" applyBorder="1" applyAlignment="1">
      <alignment horizontal="left" vertical="center" wrapText="1"/>
    </xf>
    <xf numFmtId="0" fontId="59" fillId="3" borderId="16" xfId="0" applyFont="1" applyFill="1" applyBorder="1" applyAlignment="1">
      <alignment horizontal="left" vertical="center" wrapText="1"/>
    </xf>
    <xf numFmtId="0" fontId="59" fillId="3" borderId="16" xfId="0" applyFont="1" applyFill="1" applyBorder="1" applyAlignment="1">
      <alignment vertical="center" wrapText="1"/>
    </xf>
    <xf numFmtId="0" fontId="59" fillId="7" borderId="30" xfId="0" applyFont="1" applyFill="1" applyBorder="1" applyAlignment="1">
      <alignment horizontal="left" vertical="center" wrapText="1"/>
    </xf>
    <xf numFmtId="0" fontId="59" fillId="7" borderId="32" xfId="0" applyFont="1" applyFill="1" applyBorder="1" applyAlignment="1">
      <alignment horizontal="left" vertical="center" wrapText="1"/>
    </xf>
    <xf numFmtId="0" fontId="60" fillId="4" borderId="96" xfId="2" applyFont="1" applyFill="1" applyBorder="1" applyAlignment="1">
      <alignment horizontal="center" vertical="center" wrapText="1"/>
    </xf>
    <xf numFmtId="0" fontId="60" fillId="4" borderId="96" xfId="1" applyFont="1" applyFill="1" applyBorder="1" applyAlignment="1">
      <alignment horizontal="center" vertical="center"/>
    </xf>
    <xf numFmtId="0" fontId="60" fillId="4" borderId="118" xfId="1" applyFont="1" applyFill="1" applyBorder="1" applyAlignment="1">
      <alignment horizontal="center" vertical="center"/>
    </xf>
    <xf numFmtId="0" fontId="53" fillId="3" borderId="12"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3" xfId="1" applyFont="1" applyFill="1" applyBorder="1" applyAlignment="1">
      <alignment horizontal="left" vertical="top" wrapText="1"/>
    </xf>
    <xf numFmtId="0" fontId="59" fillId="3" borderId="94" xfId="0" applyFont="1" applyFill="1" applyBorder="1" applyAlignment="1">
      <alignment vertical="center" wrapText="1"/>
    </xf>
    <xf numFmtId="0" fontId="59" fillId="3" borderId="95" xfId="0" applyFont="1" applyFill="1" applyBorder="1" applyAlignment="1">
      <alignment vertical="center" wrapText="1"/>
    </xf>
    <xf numFmtId="9" fontId="18" fillId="0" borderId="7" xfId="4" applyFont="1" applyBorder="1" applyAlignment="1">
      <alignment horizontal="center" vertical="center" wrapText="1"/>
    </xf>
    <xf numFmtId="0" fontId="23" fillId="0" borderId="24"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25" xfId="0" applyFont="1" applyBorder="1" applyAlignment="1">
      <alignment horizontal="center" vertical="center" wrapText="1"/>
    </xf>
    <xf numFmtId="0" fontId="18" fillId="0" borderId="45" xfId="0" applyFont="1" applyBorder="1" applyAlignment="1">
      <alignment horizontal="center" vertical="top" wrapText="1"/>
    </xf>
    <xf numFmtId="0" fontId="18" fillId="0" borderId="29" xfId="0" applyFont="1" applyBorder="1" applyAlignment="1">
      <alignment horizontal="center" vertical="top" wrapText="1"/>
    </xf>
    <xf numFmtId="0" fontId="18" fillId="0" borderId="48" xfId="0" applyFont="1" applyBorder="1" applyAlignment="1">
      <alignment horizontal="center" vertical="top" wrapText="1"/>
    </xf>
    <xf numFmtId="0" fontId="18" fillId="0" borderId="84"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11" borderId="0" xfId="0" applyFont="1" applyFill="1" applyAlignment="1">
      <alignment horizontal="center" vertical="center"/>
    </xf>
    <xf numFmtId="0" fontId="18" fillId="0" borderId="7" xfId="0" applyFont="1" applyBorder="1" applyAlignment="1">
      <alignment horizontal="center" vertical="center" wrapText="1"/>
    </xf>
    <xf numFmtId="0" fontId="18" fillId="0" borderId="45"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48" xfId="0" applyFont="1" applyBorder="1" applyAlignment="1">
      <alignment horizontal="center" vertical="center" wrapText="1"/>
    </xf>
    <xf numFmtId="0" fontId="70" fillId="10" borderId="0" xfId="0" applyFont="1" applyFill="1" applyAlignment="1">
      <alignment horizontal="center" vertical="center" wrapText="1"/>
    </xf>
    <xf numFmtId="0" fontId="18" fillId="0" borderId="103"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0" xfId="0" applyFont="1" applyAlignment="1">
      <alignment horizontal="center" vertical="center" wrapText="1"/>
    </xf>
    <xf numFmtId="0" fontId="18" fillId="0" borderId="25" xfId="0" applyFont="1" applyBorder="1" applyAlignment="1">
      <alignment horizontal="center" vertical="center" wrapText="1"/>
    </xf>
    <xf numFmtId="0" fontId="52" fillId="3" borderId="7" xfId="0" applyFont="1" applyFill="1" applyBorder="1" applyAlignment="1">
      <alignment horizontal="center" vertical="center" wrapText="1"/>
    </xf>
    <xf numFmtId="0" fontId="52" fillId="3" borderId="25" xfId="0" applyFont="1" applyFill="1" applyBorder="1" applyAlignment="1">
      <alignment horizontal="center" vertical="center" wrapText="1"/>
    </xf>
    <xf numFmtId="0" fontId="18" fillId="0" borderId="84" xfId="0" applyFont="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36" xfId="0" applyFont="1" applyBorder="1" applyAlignment="1">
      <alignment horizontal="center" vertical="center" wrapText="1"/>
    </xf>
    <xf numFmtId="1" fontId="18" fillId="0" borderId="7" xfId="4" applyNumberFormat="1" applyFont="1" applyBorder="1" applyAlignment="1">
      <alignment vertical="center" wrapText="1"/>
    </xf>
    <xf numFmtId="1" fontId="18" fillId="0" borderId="25" xfId="4" applyNumberFormat="1" applyFont="1" applyBorder="1" applyAlignment="1">
      <alignment vertical="center" wrapText="1"/>
    </xf>
    <xf numFmtId="0" fontId="62" fillId="3" borderId="34" xfId="0" applyFont="1" applyFill="1" applyBorder="1" applyAlignment="1">
      <alignment horizontal="center" vertical="center"/>
    </xf>
    <xf numFmtId="0" fontId="62" fillId="3" borderId="11" xfId="0" applyFont="1" applyFill="1" applyBorder="1" applyAlignment="1">
      <alignment horizontal="center" vertical="center"/>
    </xf>
    <xf numFmtId="0" fontId="62" fillId="3" borderId="35" xfId="0" applyFont="1" applyFill="1" applyBorder="1" applyAlignment="1">
      <alignment horizontal="center" vertical="center"/>
    </xf>
    <xf numFmtId="0" fontId="62" fillId="3" borderId="0" xfId="0" applyFont="1" applyFill="1" applyAlignment="1">
      <alignment horizontal="center" vertical="center"/>
    </xf>
    <xf numFmtId="0" fontId="56" fillId="4" borderId="7" xfId="0" applyFont="1" applyFill="1" applyBorder="1" applyAlignment="1">
      <alignment horizontal="left" vertical="center"/>
    </xf>
    <xf numFmtId="0" fontId="64" fillId="4" borderId="40" xfId="0" applyFont="1" applyFill="1" applyBorder="1" applyAlignment="1">
      <alignment horizontal="center" vertical="center" textRotation="1"/>
    </xf>
    <xf numFmtId="0" fontId="64" fillId="4" borderId="71" xfId="0" applyFont="1" applyFill="1" applyBorder="1" applyAlignment="1">
      <alignment horizontal="center" vertical="center" textRotation="1"/>
    </xf>
    <xf numFmtId="0" fontId="64" fillId="4" borderId="57"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1" xfId="0" applyFont="1" applyFill="1" applyBorder="1" applyAlignment="1">
      <alignment horizontal="center" vertical="center" wrapText="1"/>
    </xf>
    <xf numFmtId="0" fontId="64" fillId="4" borderId="71" xfId="0" applyFont="1" applyFill="1" applyBorder="1" applyAlignment="1">
      <alignment horizontal="center" vertical="center" wrapText="1"/>
    </xf>
    <xf numFmtId="0" fontId="2" fillId="3" borderId="7"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wrapText="1"/>
      <protection locked="0"/>
    </xf>
    <xf numFmtId="0" fontId="64" fillId="16" borderId="40" xfId="0" applyFont="1" applyFill="1" applyBorder="1" applyAlignment="1" applyProtection="1">
      <alignment horizontal="center" vertical="center" wrapText="1"/>
      <protection locked="0"/>
    </xf>
    <xf numFmtId="0" fontId="64" fillId="16" borderId="71" xfId="0" applyFont="1" applyFill="1" applyBorder="1" applyAlignment="1" applyProtection="1">
      <alignment horizontal="center" vertical="center" wrapText="1"/>
      <protection locked="0"/>
    </xf>
    <xf numFmtId="0" fontId="64" fillId="16" borderId="53" xfId="0" applyFont="1" applyFill="1" applyBorder="1" applyAlignment="1" applyProtection="1">
      <alignment horizontal="center" vertical="center"/>
      <protection locked="0"/>
    </xf>
    <xf numFmtId="0" fontId="64" fillId="16" borderId="54" xfId="0" applyFont="1" applyFill="1" applyBorder="1" applyAlignment="1" applyProtection="1">
      <alignment horizontal="center" vertical="center"/>
      <protection locked="0"/>
    </xf>
    <xf numFmtId="0" fontId="64" fillId="4" borderId="40" xfId="0" applyFont="1" applyFill="1" applyBorder="1" applyAlignment="1">
      <alignment horizontal="center" vertical="center" wrapText="1"/>
    </xf>
    <xf numFmtId="0" fontId="64" fillId="4" borderId="40" xfId="0" applyFont="1" applyFill="1" applyBorder="1" applyAlignment="1">
      <alignment vertical="center" wrapText="1"/>
    </xf>
    <xf numFmtId="0" fontId="64" fillId="4" borderId="71" xfId="0" applyFont="1" applyFill="1" applyBorder="1" applyAlignment="1">
      <alignment vertical="center" wrapText="1"/>
    </xf>
    <xf numFmtId="0" fontId="64" fillId="4" borderId="102" xfId="0" applyFont="1" applyFill="1" applyBorder="1" applyAlignment="1">
      <alignment horizontal="center" vertical="center"/>
    </xf>
    <xf numFmtId="0" fontId="64" fillId="4" borderId="54" xfId="0" applyFont="1" applyFill="1" applyBorder="1" applyAlignment="1">
      <alignment horizontal="center" vertical="center"/>
    </xf>
    <xf numFmtId="0" fontId="64" fillId="4" borderId="55" xfId="0" applyFont="1" applyFill="1" applyBorder="1" applyAlignment="1">
      <alignment horizontal="center" vertical="center"/>
    </xf>
    <xf numFmtId="0" fontId="56" fillId="4" borderId="33" xfId="0" applyFont="1" applyFill="1" applyBorder="1" applyAlignment="1">
      <alignment horizontal="left" vertical="center"/>
    </xf>
    <xf numFmtId="0" fontId="23" fillId="0" borderId="36" xfId="0" applyFont="1" applyBorder="1" applyAlignment="1">
      <alignment horizontal="center" vertical="center" wrapText="1"/>
    </xf>
    <xf numFmtId="0" fontId="71" fillId="0" borderId="36" xfId="0" applyFont="1" applyBorder="1" applyAlignment="1">
      <alignment horizontal="center" vertical="center" wrapText="1"/>
    </xf>
    <xf numFmtId="0" fontId="71" fillId="0" borderId="7" xfId="0" applyFont="1" applyBorder="1" applyAlignment="1">
      <alignment horizontal="center" vertical="center" wrapText="1"/>
    </xf>
    <xf numFmtId="0" fontId="71" fillId="0" borderId="25" xfId="0" applyFont="1" applyBorder="1" applyAlignment="1">
      <alignment horizontal="center" vertical="center" wrapText="1"/>
    </xf>
    <xf numFmtId="9" fontId="18" fillId="0" borderId="36" xfId="4" applyFont="1" applyBorder="1" applyAlignment="1">
      <alignment horizontal="center" vertical="center" wrapText="1"/>
    </xf>
    <xf numFmtId="9" fontId="18" fillId="0" borderId="25" xfId="4" applyFont="1" applyBorder="1" applyAlignment="1">
      <alignment horizontal="center" vertical="center" wrapText="1"/>
    </xf>
    <xf numFmtId="0" fontId="18" fillId="0" borderId="105" xfId="0"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64" fillId="4" borderId="98" xfId="0" applyFont="1" applyFill="1" applyBorder="1" applyAlignment="1">
      <alignment horizontal="center" vertical="center"/>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57" xfId="0" applyFont="1" applyFill="1" applyBorder="1" applyAlignment="1">
      <alignment horizontal="center" vertical="center"/>
    </xf>
    <xf numFmtId="0" fontId="18" fillId="3" borderId="44"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52" fillId="0" borderId="45" xfId="0" applyFont="1" applyBorder="1" applyAlignment="1">
      <alignment horizontal="center" vertical="center" wrapText="1"/>
    </xf>
    <xf numFmtId="0" fontId="52" fillId="0" borderId="29" xfId="0" applyFont="1" applyBorder="1" applyAlignment="1">
      <alignment horizontal="center" vertical="center" wrapText="1"/>
    </xf>
    <xf numFmtId="0" fontId="52" fillId="0" borderId="48" xfId="0" applyFont="1" applyBorder="1" applyAlignment="1">
      <alignment horizontal="center" vertical="center" wrapText="1"/>
    </xf>
    <xf numFmtId="0" fontId="18" fillId="0" borderId="82"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97" xfId="0" applyFont="1" applyBorder="1" applyAlignment="1">
      <alignment horizontal="center" vertical="center" wrapText="1"/>
    </xf>
    <xf numFmtId="0" fontId="18" fillId="11" borderId="12" xfId="0" applyFont="1" applyFill="1" applyBorder="1" applyAlignment="1">
      <alignment horizontal="center" vertical="center" wrapText="1"/>
    </xf>
    <xf numFmtId="9" fontId="18" fillId="0" borderId="45" xfId="4" applyFont="1" applyBorder="1" applyAlignment="1">
      <alignment horizontal="center" vertical="center" wrapText="1"/>
    </xf>
    <xf numFmtId="9" fontId="18" fillId="0" borderId="29" xfId="4" applyFont="1" applyBorder="1" applyAlignment="1">
      <alignment horizontal="center" vertical="center" wrapText="1"/>
    </xf>
    <xf numFmtId="9" fontId="18" fillId="0" borderId="48" xfId="4" applyFont="1" applyBorder="1" applyAlignment="1">
      <alignment horizontal="center" vertical="center" wrapText="1"/>
    </xf>
    <xf numFmtId="0" fontId="23" fillId="0" borderId="45" xfId="0" applyFont="1" applyBorder="1" applyAlignment="1">
      <alignment horizontal="center" vertical="center" wrapText="1"/>
    </xf>
    <xf numFmtId="0" fontId="23" fillId="0" borderId="29" xfId="0" applyFont="1" applyBorder="1" applyAlignment="1">
      <alignment horizontal="center" vertical="center" wrapText="1"/>
    </xf>
    <xf numFmtId="0" fontId="23" fillId="0" borderId="48" xfId="0" applyFont="1" applyBorder="1" applyAlignment="1">
      <alignment horizontal="center" vertical="center" wrapText="1"/>
    </xf>
    <xf numFmtId="0" fontId="18" fillId="0" borderId="104" xfId="0" applyFont="1" applyBorder="1" applyAlignment="1">
      <alignment horizontal="center" vertical="center" wrapText="1"/>
    </xf>
    <xf numFmtId="0" fontId="0" fillId="0" borderId="45" xfId="0" applyBorder="1" applyAlignment="1">
      <alignment horizontal="center" vertical="center" wrapText="1"/>
    </xf>
    <xf numFmtId="0" fontId="0" fillId="0" borderId="29" xfId="0" applyBorder="1" applyAlignment="1">
      <alignment horizontal="center" vertical="center" wrapText="1"/>
    </xf>
    <xf numFmtId="0" fontId="0" fillId="0" borderId="48"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97" xfId="0" applyBorder="1" applyAlignment="1">
      <alignment horizontal="center" vertical="center" wrapText="1"/>
    </xf>
    <xf numFmtId="0" fontId="0" fillId="11" borderId="105" xfId="0" applyFill="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0" borderId="36" xfId="0" applyBorder="1" applyAlignment="1">
      <alignment horizontal="center" vertical="center" wrapText="1"/>
    </xf>
    <xf numFmtId="0" fontId="0" fillId="0" borderId="7" xfId="0" applyBorder="1" applyAlignment="1">
      <alignment horizontal="center" vertical="center" wrapText="1"/>
    </xf>
    <xf numFmtId="0" fontId="0" fillId="0" borderId="25" xfId="0" applyBorder="1" applyAlignment="1">
      <alignment horizontal="center" vertical="center" wrapText="1"/>
    </xf>
    <xf numFmtId="2" fontId="0" fillId="0" borderId="36" xfId="3" applyNumberFormat="1" applyFont="1" applyBorder="1" applyAlignment="1">
      <alignment horizontal="center" vertical="center" wrapText="1"/>
    </xf>
    <xf numFmtId="2" fontId="0" fillId="0" borderId="7"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7" fillId="0" borderId="45" xfId="0" applyFont="1" applyBorder="1" applyAlignment="1">
      <alignment horizontal="center" vertical="center" wrapText="1"/>
    </xf>
    <xf numFmtId="0" fontId="27" fillId="0" borderId="29" xfId="0" applyFont="1" applyBorder="1" applyAlignment="1">
      <alignment horizontal="center" vertical="center" wrapText="1"/>
    </xf>
    <xf numFmtId="0" fontId="27" fillId="0" borderId="48" xfId="0" applyFont="1" applyBorder="1" applyAlignment="1">
      <alignment horizontal="center" vertical="center" wrapText="1"/>
    </xf>
    <xf numFmtId="0" fontId="0" fillId="0" borderId="105"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2" fillId="3" borderId="61" xfId="0" applyFont="1" applyFill="1" applyBorder="1" applyAlignment="1" applyProtection="1">
      <alignment horizontal="left" vertical="center" wrapText="1"/>
      <protection locked="0"/>
    </xf>
    <xf numFmtId="0" fontId="2" fillId="3" borderId="62" xfId="0" applyFont="1" applyFill="1" applyBorder="1" applyAlignment="1" applyProtection="1">
      <alignment horizontal="left" vertical="center"/>
      <protection locked="0"/>
    </xf>
    <xf numFmtId="0" fontId="27" fillId="0" borderId="36"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25"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8" fillId="4" borderId="63" xfId="0" applyFont="1" applyFill="1" applyBorder="1" applyAlignment="1">
      <alignment horizontal="center" vertical="center"/>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0" xfId="0" applyFont="1" applyFill="1" applyAlignment="1">
      <alignment horizontal="center" vertical="center"/>
    </xf>
    <xf numFmtId="0" fontId="28" fillId="4" borderId="66" xfId="0" applyFont="1" applyFill="1" applyBorder="1" applyAlignment="1">
      <alignment horizontal="center" vertical="center"/>
    </xf>
    <xf numFmtId="0" fontId="28" fillId="4" borderId="67" xfId="0" applyFont="1" applyFill="1" applyBorder="1" applyAlignment="1">
      <alignment horizontal="center" vertical="center"/>
    </xf>
    <xf numFmtId="0" fontId="6" fillId="3" borderId="60"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69" xfId="0" applyFont="1" applyFill="1" applyBorder="1" applyAlignment="1">
      <alignment horizontal="center" vertical="center"/>
    </xf>
    <xf numFmtId="0" fontId="6" fillId="3" borderId="0" xfId="0" applyFont="1" applyFill="1" applyAlignment="1">
      <alignment horizontal="center" vertical="center"/>
    </xf>
    <xf numFmtId="0" fontId="6" fillId="3" borderId="70"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39" xfId="0" applyFont="1" applyFill="1" applyBorder="1" applyAlignment="1">
      <alignment horizontal="center" vertical="center" textRotation="1"/>
    </xf>
    <xf numFmtId="0" fontId="4" fillId="4" borderId="40" xfId="0" applyFont="1" applyFill="1" applyBorder="1" applyAlignment="1">
      <alignment horizontal="center" vertical="center" textRotation="1"/>
    </xf>
    <xf numFmtId="0" fontId="4" fillId="4" borderId="40" xfId="0" applyFont="1" applyFill="1" applyBorder="1" applyAlignment="1">
      <alignment horizontal="center" vertical="center"/>
    </xf>
    <xf numFmtId="3" fontId="4" fillId="4" borderId="39" xfId="0" applyNumberFormat="1" applyFont="1" applyFill="1" applyBorder="1" applyAlignment="1">
      <alignment horizontal="center" vertical="center"/>
    </xf>
    <xf numFmtId="3" fontId="4" fillId="4" borderId="40" xfId="0" applyNumberFormat="1" applyFont="1" applyFill="1" applyBorder="1" applyAlignment="1">
      <alignment horizontal="center" vertical="center"/>
    </xf>
    <xf numFmtId="0" fontId="4" fillId="4" borderId="39" xfId="0" applyFont="1" applyFill="1" applyBorder="1" applyAlignment="1">
      <alignment horizontal="center" vertical="center" textRotation="90" wrapText="1"/>
    </xf>
    <xf numFmtId="0" fontId="4" fillId="4" borderId="40" xfId="0" applyFont="1" applyFill="1" applyBorder="1" applyAlignment="1">
      <alignment horizontal="center" vertical="center" textRotation="90"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5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5" fillId="4" borderId="61" xfId="0" applyFont="1" applyFill="1" applyBorder="1" applyAlignment="1">
      <alignment horizontal="left" vertical="center"/>
    </xf>
    <xf numFmtId="0" fontId="5" fillId="4" borderId="62" xfId="0" applyFont="1" applyFill="1" applyBorder="1" applyAlignment="1">
      <alignment horizontal="left" vertical="center"/>
    </xf>
    <xf numFmtId="0" fontId="5" fillId="4" borderId="68" xfId="0" applyFont="1" applyFill="1" applyBorder="1" applyAlignment="1">
      <alignment horizontal="left" vertical="center"/>
    </xf>
    <xf numFmtId="0" fontId="2" fillId="3" borderId="68" xfId="0" applyFont="1" applyFill="1" applyBorder="1" applyAlignment="1" applyProtection="1">
      <alignment horizontal="left" vertical="center"/>
      <protection locked="0"/>
    </xf>
    <xf numFmtId="0" fontId="2" fillId="3" borderId="61" xfId="0" applyFont="1" applyFill="1" applyBorder="1" applyAlignment="1" applyProtection="1">
      <alignment horizontal="left" vertical="center"/>
      <protection locked="0"/>
    </xf>
    <xf numFmtId="0" fontId="0" fillId="0" borderId="24" xfId="0" applyBorder="1" applyAlignment="1">
      <alignment horizontal="center" vertical="center" wrapText="1"/>
    </xf>
    <xf numFmtId="0" fontId="0" fillId="10" borderId="24" xfId="0" applyFill="1" applyBorder="1" applyAlignment="1">
      <alignment horizontal="center" vertical="center" wrapText="1"/>
    </xf>
    <xf numFmtId="0" fontId="0" fillId="10" borderId="7" xfId="0" applyFill="1" applyBorder="1" applyAlignment="1">
      <alignment horizontal="center" vertical="center" wrapText="1"/>
    </xf>
    <xf numFmtId="9" fontId="0" fillId="0" borderId="29" xfId="0" applyNumberFormat="1" applyBorder="1" applyAlignment="1">
      <alignment horizontal="center" vertical="center" wrapText="1"/>
    </xf>
    <xf numFmtId="9" fontId="0" fillId="0" borderId="24" xfId="0" applyNumberFormat="1" applyBorder="1" applyAlignment="1">
      <alignment horizontal="center" vertical="center" wrapText="1"/>
    </xf>
    <xf numFmtId="0" fontId="0" fillId="11" borderId="24" xfId="0" applyFill="1" applyBorder="1" applyAlignment="1">
      <alignment horizontal="center" vertical="center" wrapText="1"/>
    </xf>
    <xf numFmtId="0" fontId="0" fillId="11" borderId="7" xfId="0" applyFill="1" applyBorder="1" applyAlignment="1">
      <alignment horizontal="center" vertical="center" wrapText="1"/>
    </xf>
    <xf numFmtId="0" fontId="27" fillId="0" borderId="24" xfId="0" applyFont="1" applyBorder="1" applyAlignment="1">
      <alignment horizontal="center" vertical="center" wrapText="1"/>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4" fillId="4" borderId="7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58" xfId="0" applyFont="1" applyFill="1" applyBorder="1" applyAlignment="1">
      <alignment horizontal="center" vertical="center"/>
    </xf>
    <xf numFmtId="0" fontId="4" fillId="4" borderId="59" xfId="0" applyFont="1" applyFill="1" applyBorder="1" applyAlignment="1">
      <alignment horizontal="center" vertical="center"/>
    </xf>
    <xf numFmtId="0" fontId="5" fillId="4" borderId="7" xfId="0" applyFont="1" applyFill="1" applyBorder="1" applyAlignment="1">
      <alignment horizontal="left" vertical="center"/>
    </xf>
    <xf numFmtId="0" fontId="28" fillId="4" borderId="7"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55" xfId="0" applyFont="1" applyFill="1" applyBorder="1" applyAlignment="1">
      <alignment horizontal="center" vertical="center"/>
    </xf>
    <xf numFmtId="0" fontId="6" fillId="3" borderId="7" xfId="0" applyFont="1" applyFill="1" applyBorder="1" applyAlignment="1">
      <alignment horizontal="center" vertical="center"/>
    </xf>
    <xf numFmtId="0" fontId="4" fillId="4" borderId="56" xfId="0" applyFont="1" applyFill="1" applyBorder="1" applyAlignment="1">
      <alignment horizontal="center" vertical="center"/>
    </xf>
    <xf numFmtId="0" fontId="0" fillId="0" borderId="7" xfId="0" applyBorder="1" applyAlignment="1">
      <alignment horizontal="center" vertical="center"/>
    </xf>
    <xf numFmtId="2" fontId="0" fillId="0" borderId="29" xfId="0" applyNumberFormat="1" applyBorder="1" applyAlignment="1">
      <alignment horizontal="center" vertical="center" wrapText="1"/>
    </xf>
    <xf numFmtId="2" fontId="0" fillId="0" borderId="24" xfId="0" applyNumberFormat="1" applyBorder="1" applyAlignment="1">
      <alignment horizontal="center" vertical="center" wrapText="1"/>
    </xf>
    <xf numFmtId="0" fontId="43" fillId="0" borderId="77" xfId="0" applyFont="1" applyBorder="1" applyAlignment="1">
      <alignment horizontal="center" vertical="center"/>
    </xf>
    <xf numFmtId="0" fontId="43" fillId="0" borderId="11" xfId="0" applyFont="1" applyBorder="1" applyAlignment="1">
      <alignment horizontal="center" vertical="center"/>
    </xf>
    <xf numFmtId="0" fontId="49" fillId="0" borderId="7" xfId="0" applyFont="1" applyBorder="1" applyAlignment="1">
      <alignment horizontal="left" vertical="center" wrapText="1"/>
    </xf>
    <xf numFmtId="0" fontId="45" fillId="6" borderId="7"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5" xfId="0" applyFont="1" applyBorder="1" applyAlignment="1">
      <alignment horizontal="left" vertical="center" wrapText="1"/>
    </xf>
    <xf numFmtId="0" fontId="49" fillId="0" borderId="0" xfId="0" applyFont="1" applyAlignment="1">
      <alignment horizontal="left" vertical="center" wrapText="1"/>
    </xf>
    <xf numFmtId="0" fontId="49" fillId="0" borderId="80" xfId="0" applyFont="1" applyBorder="1" applyAlignment="1">
      <alignment horizontal="left" vertical="center" wrapText="1"/>
    </xf>
    <xf numFmtId="0" fontId="49" fillId="0" borderId="35" xfId="0" applyFont="1" applyBorder="1" applyAlignment="1">
      <alignment horizontal="left" vertical="top" wrapText="1"/>
    </xf>
    <xf numFmtId="0" fontId="49" fillId="0" borderId="0" xfId="0" applyFont="1" applyAlignment="1">
      <alignment horizontal="left" vertical="top" wrapText="1"/>
    </xf>
    <xf numFmtId="0" fontId="49" fillId="0" borderId="80" xfId="0" applyFont="1" applyBorder="1" applyAlignment="1">
      <alignment horizontal="left" vertical="top" wrapText="1"/>
    </xf>
    <xf numFmtId="0" fontId="15" fillId="3" borderId="20" xfId="0" applyFont="1" applyFill="1" applyBorder="1" applyAlignment="1">
      <alignment horizontal="center"/>
    </xf>
    <xf numFmtId="0" fontId="15" fillId="3" borderId="21" xfId="0" applyFont="1" applyFill="1" applyBorder="1" applyAlignment="1">
      <alignment horizontal="center"/>
    </xf>
    <xf numFmtId="0" fontId="55" fillId="0" borderId="12"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3"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2"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14" fillId="3" borderId="7" xfId="0" applyFont="1" applyFill="1" applyBorder="1" applyAlignment="1">
      <alignment horizontal="center" vertical="center" wrapText="1"/>
    </xf>
    <xf numFmtId="0" fontId="33" fillId="13" borderId="26" xfId="0" applyFont="1" applyFill="1" applyBorder="1" applyAlignment="1">
      <alignment horizontal="center" vertical="center" wrapText="1" readingOrder="1"/>
    </xf>
    <xf numFmtId="0" fontId="33" fillId="13" borderId="27" xfId="0" applyFont="1" applyFill="1" applyBorder="1" applyAlignment="1">
      <alignment horizontal="center" vertical="center" wrapText="1" readingOrder="1"/>
    </xf>
    <xf numFmtId="0" fontId="14" fillId="3" borderId="34" xfId="0" applyFont="1" applyFill="1" applyBorder="1" applyAlignment="1">
      <alignment horizontal="center" vertical="center" wrapText="1"/>
    </xf>
    <xf numFmtId="0" fontId="14" fillId="3" borderId="38" xfId="0" applyFont="1" applyFill="1" applyBorder="1" applyAlignment="1">
      <alignment horizontal="center" vertical="center" wrapText="1"/>
    </xf>
    <xf numFmtId="0" fontId="33" fillId="18" borderId="26" xfId="0" applyFont="1" applyFill="1" applyBorder="1" applyAlignment="1">
      <alignment horizontal="center" vertical="center" wrapText="1" readingOrder="1"/>
    </xf>
    <xf numFmtId="0" fontId="33" fillId="18" borderId="27"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14" fillId="0" borderId="7" xfId="0" applyFont="1" applyBorder="1" applyAlignment="1">
      <alignment horizontal="center" vertical="center" wrapText="1"/>
    </xf>
    <xf numFmtId="0" fontId="37" fillId="4" borderId="40"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7" fillId="4" borderId="42" xfId="0" applyFont="1" applyFill="1" applyBorder="1" applyAlignment="1">
      <alignment horizontal="center" vertical="center" wrapText="1"/>
    </xf>
    <xf numFmtId="14" fontId="37" fillId="4" borderId="41" xfId="0" applyNumberFormat="1" applyFont="1" applyFill="1" applyBorder="1" applyAlignment="1">
      <alignment horizontal="center" vertical="center" wrapText="1"/>
    </xf>
    <xf numFmtId="14" fontId="37" fillId="4" borderId="42" xfId="0" applyNumberFormat="1" applyFont="1" applyFill="1" applyBorder="1" applyAlignment="1">
      <alignment horizontal="center" vertical="center" wrapText="1"/>
    </xf>
    <xf numFmtId="0" fontId="36" fillId="4" borderId="60" xfId="0" applyFont="1" applyFill="1" applyBorder="1" applyAlignment="1" applyProtection="1">
      <alignment horizontal="center" vertical="center" wrapText="1"/>
      <protection locked="0"/>
    </xf>
    <xf numFmtId="0" fontId="36" fillId="4" borderId="53" xfId="0" applyFont="1" applyFill="1" applyBorder="1" applyAlignment="1" applyProtection="1">
      <alignment horizontal="center" vertical="center" wrapText="1"/>
      <protection locked="0"/>
    </xf>
    <xf numFmtId="0" fontId="5" fillId="4" borderId="142" xfId="0" applyFont="1" applyFill="1" applyBorder="1" applyAlignment="1">
      <alignment horizontal="left" vertical="center"/>
    </xf>
    <xf numFmtId="0" fontId="5" fillId="4" borderId="143" xfId="0" applyFont="1" applyFill="1" applyBorder="1" applyAlignment="1">
      <alignment horizontal="left" vertical="center"/>
    </xf>
    <xf numFmtId="0" fontId="36" fillId="4" borderId="41" xfId="0" applyFont="1" applyFill="1" applyBorder="1" applyAlignment="1">
      <alignment horizontal="center" vertical="center"/>
    </xf>
    <xf numFmtId="0" fontId="36" fillId="4" borderId="51" xfId="0" applyFont="1" applyFill="1" applyBorder="1" applyAlignment="1">
      <alignment horizontal="center" vertical="center"/>
    </xf>
    <xf numFmtId="0" fontId="36" fillId="4" borderId="42" xfId="0" applyFont="1" applyFill="1" applyBorder="1" applyAlignment="1">
      <alignment horizontal="center" vertical="center"/>
    </xf>
    <xf numFmtId="0" fontId="36" fillId="16" borderId="41" xfId="0" applyFont="1" applyFill="1" applyBorder="1" applyAlignment="1" applyProtection="1">
      <alignment horizontal="center" vertical="center" wrapText="1"/>
      <protection locked="0"/>
    </xf>
    <xf numFmtId="0" fontId="36" fillId="16" borderId="51" xfId="0" applyFont="1" applyFill="1" applyBorder="1" applyAlignment="1" applyProtection="1">
      <alignment horizontal="center" vertical="center" wrapText="1"/>
      <protection locked="0"/>
    </xf>
    <xf numFmtId="0" fontId="36" fillId="16" borderId="42"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3" xfId="0" applyFont="1" applyFill="1" applyBorder="1" applyAlignment="1" applyProtection="1">
      <alignment horizontal="center" vertical="center" wrapText="1"/>
      <protection locked="0"/>
    </xf>
    <xf numFmtId="0" fontId="2" fillId="3" borderId="139" xfId="0" applyFont="1" applyFill="1" applyBorder="1" applyAlignment="1" applyProtection="1">
      <alignment horizontal="justify"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0" fontId="7" fillId="3" borderId="34"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38"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0" xfId="0" applyFont="1" applyFill="1" applyAlignment="1">
      <alignment horizontal="center" vertical="center"/>
    </xf>
    <xf numFmtId="0" fontId="7" fillId="3" borderId="37" xfId="0" applyFont="1" applyFill="1" applyBorder="1" applyAlignment="1">
      <alignment horizontal="center" vertical="center"/>
    </xf>
    <xf numFmtId="0" fontId="7" fillId="3" borderId="146" xfId="0" applyFont="1" applyFill="1" applyBorder="1" applyAlignment="1">
      <alignment horizontal="center" vertical="center"/>
    </xf>
    <xf numFmtId="0" fontId="7" fillId="3" borderId="15" xfId="0" applyFont="1" applyFill="1" applyBorder="1" applyAlignment="1">
      <alignment horizontal="center" vertical="center"/>
    </xf>
    <xf numFmtId="0" fontId="7" fillId="3" borderId="144"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5"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2"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7" xfId="0" applyFont="1" applyFill="1" applyBorder="1" applyAlignment="1">
      <alignment horizontal="center" vertical="center" wrapText="1"/>
    </xf>
    <xf numFmtId="0" fontId="38" fillId="4" borderId="15" xfId="0" applyFont="1" applyFill="1" applyBorder="1" applyAlignment="1">
      <alignment horizontal="center" vertical="center" wrapText="1"/>
    </xf>
    <xf numFmtId="0" fontId="38" fillId="4" borderId="144" xfId="0" applyFont="1" applyFill="1" applyBorder="1" applyAlignment="1">
      <alignment horizontal="center" vertical="center" wrapText="1"/>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13" fillId="0" borderId="45"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48" xfId="0" applyFont="1" applyBorder="1" applyAlignment="1">
      <alignment horizontal="center" vertical="center" wrapText="1"/>
    </xf>
    <xf numFmtId="14" fontId="13" fillId="0" borderId="45" xfId="0" applyNumberFormat="1" applyFont="1" applyBorder="1" applyAlignment="1">
      <alignment horizontal="center" vertical="center" wrapText="1"/>
    </xf>
    <xf numFmtId="14" fontId="13" fillId="0" borderId="29" xfId="0" applyNumberFormat="1" applyFont="1" applyBorder="1" applyAlignment="1">
      <alignment horizontal="center" vertical="center" wrapText="1"/>
    </xf>
    <xf numFmtId="14" fontId="13" fillId="0" borderId="48" xfId="0" applyNumberFormat="1" applyFont="1" applyBorder="1" applyAlignment="1">
      <alignment horizontal="center" vertical="center" wrapText="1"/>
    </xf>
    <xf numFmtId="0" fontId="13" fillId="0" borderId="45" xfId="0" applyFont="1" applyBorder="1" applyAlignment="1">
      <alignment horizontal="center" vertical="center"/>
    </xf>
    <xf numFmtId="0" fontId="13" fillId="0" borderId="29" xfId="0" applyFont="1" applyBorder="1" applyAlignment="1">
      <alignment horizontal="center" vertical="center"/>
    </xf>
    <xf numFmtId="0" fontId="13" fillId="0" borderId="48" xfId="0" applyFont="1" applyBorder="1" applyAlignment="1">
      <alignment horizontal="center" vertical="center"/>
    </xf>
    <xf numFmtId="0" fontId="30" fillId="17" borderId="49" xfId="0" applyFont="1" applyFill="1" applyBorder="1" applyAlignment="1">
      <alignment horizontal="center"/>
    </xf>
    <xf numFmtId="0" fontId="30" fillId="17" borderId="50" xfId="0" applyFont="1" applyFill="1" applyBorder="1" applyAlignment="1">
      <alignment horizontal="center"/>
    </xf>
    <xf numFmtId="1" fontId="35" fillId="0" borderId="129" xfId="0" applyNumberFormat="1" applyFont="1" applyBorder="1" applyAlignment="1" applyProtection="1">
      <alignment horizontal="center" vertical="center" wrapText="1"/>
      <protection locked="0"/>
    </xf>
    <xf numFmtId="1" fontId="35" fillId="0" borderId="130" xfId="0" applyNumberFormat="1" applyFont="1" applyBorder="1" applyAlignment="1" applyProtection="1">
      <alignment horizontal="center" vertical="center" wrapText="1"/>
      <protection locked="0"/>
    </xf>
    <xf numFmtId="1" fontId="35" fillId="0" borderId="88" xfId="0" applyNumberFormat="1" applyFont="1" applyBorder="1" applyAlignment="1" applyProtection="1">
      <alignment horizontal="center" vertical="center" wrapText="1"/>
      <protection locked="0"/>
    </xf>
    <xf numFmtId="1" fontId="35" fillId="0" borderId="44"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0" fontId="13" fillId="0" borderId="45" xfId="0" applyFont="1" applyBorder="1" applyAlignment="1" applyProtection="1">
      <alignment horizontal="center" vertical="center"/>
      <protection locked="0"/>
    </xf>
    <xf numFmtId="0" fontId="13" fillId="0" borderId="29" xfId="0" applyFont="1" applyBorder="1" applyAlignment="1" applyProtection="1">
      <alignment horizontal="center" vertical="center"/>
      <protection locked="0"/>
    </xf>
    <xf numFmtId="0" fontId="13" fillId="0" borderId="48" xfId="0" applyFont="1" applyBorder="1" applyAlignment="1" applyProtection="1">
      <alignment horizontal="center" vertical="center"/>
      <protection locked="0"/>
    </xf>
    <xf numFmtId="1" fontId="35" fillId="11" borderId="129" xfId="0" applyNumberFormat="1" applyFont="1" applyFill="1" applyBorder="1" applyAlignment="1" applyProtection="1">
      <alignment horizontal="center" vertical="center" wrapText="1"/>
      <protection locked="0"/>
    </xf>
    <xf numFmtId="1" fontId="35" fillId="11" borderId="130" xfId="0" applyNumberFormat="1" applyFont="1" applyFill="1" applyBorder="1" applyAlignment="1" applyProtection="1">
      <alignment horizontal="center" vertical="center" wrapText="1"/>
      <protection locked="0"/>
    </xf>
    <xf numFmtId="1" fontId="35" fillId="11" borderId="88" xfId="0" applyNumberFormat="1" applyFont="1" applyFill="1" applyBorder="1" applyAlignment="1" applyProtection="1">
      <alignment horizontal="center" vertical="center" wrapText="1"/>
      <protection locked="0"/>
    </xf>
    <xf numFmtId="1" fontId="24" fillId="0" borderId="45" xfId="0" applyNumberFormat="1" applyFont="1" applyBorder="1" applyAlignment="1">
      <alignment horizontal="center" vertical="center"/>
    </xf>
    <xf numFmtId="1" fontId="24" fillId="0" borderId="29" xfId="0" applyNumberFormat="1" applyFont="1" applyBorder="1" applyAlignment="1">
      <alignment horizontal="center" vertical="center"/>
    </xf>
    <xf numFmtId="1" fontId="24" fillId="0" borderId="48" xfId="0" applyNumberFormat="1" applyFont="1" applyBorder="1" applyAlignment="1">
      <alignment horizontal="center" vertical="center"/>
    </xf>
    <xf numFmtId="1" fontId="35" fillId="0" borderId="45" xfId="0" applyNumberFormat="1" applyFont="1" applyBorder="1" applyAlignment="1">
      <alignment horizontal="center" vertical="center"/>
    </xf>
    <xf numFmtId="1" fontId="35" fillId="0" borderId="29" xfId="0" applyNumberFormat="1" applyFont="1" applyBorder="1" applyAlignment="1">
      <alignment horizontal="center" vertical="center"/>
    </xf>
    <xf numFmtId="1" fontId="35" fillId="0" borderId="48" xfId="0" applyNumberFormat="1" applyFont="1" applyBorder="1" applyAlignment="1">
      <alignment horizontal="center" vertical="center"/>
    </xf>
    <xf numFmtId="0" fontId="0" fillId="0" borderId="33" xfId="0"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2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00B05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dxf>
    <dxf>
      <font>
        <color theme="1"/>
      </font>
      <fill>
        <patternFill>
          <bgColor rgb="FF92D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auto="1"/>
      </font>
    </dxf>
    <dxf>
      <font>
        <color rgb="FF006100"/>
      </font>
      <fill>
        <patternFill>
          <bgColor rgb="FFC6EF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92D050"/>
        </patternFill>
      </fill>
    </dxf>
    <dxf>
      <font>
        <color rgb="FF9C5700"/>
      </font>
      <fill>
        <patternFill>
          <bgColor rgb="FFFFEB9C"/>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ont>
        <color rgb="FF9C0006"/>
      </font>
      <fill>
        <patternFill>
          <bgColor rgb="FFFFC7CE"/>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92D050"/>
        </patternFill>
      </fill>
    </dxf>
    <dxf>
      <fill>
        <patternFill>
          <bgColor theme="7" tint="0.59996337778862885"/>
        </patternFill>
      </fill>
    </dxf>
    <dxf>
      <font>
        <color auto="1"/>
      </font>
    </dxf>
    <dxf>
      <font>
        <color rgb="FF9C5700"/>
      </font>
      <fill>
        <patternFill>
          <bgColor rgb="FFFFEB9C"/>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auto="1"/>
      </font>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ill>
        <patternFill>
          <bgColor theme="7" tint="0.39994506668294322"/>
        </patternFill>
      </fill>
    </dxf>
    <dxf>
      <font>
        <color theme="1"/>
      </font>
    </dxf>
    <dxf>
      <font>
        <color theme="1"/>
      </font>
      <fill>
        <patternFill>
          <bgColor rgb="FF00B050"/>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theme="7" tint="0.59996337778862885"/>
        </patternFill>
      </fill>
    </dxf>
    <dxf>
      <font>
        <color auto="1"/>
      </font>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auto="1"/>
      </font>
    </dxf>
    <dxf>
      <font>
        <color theme="1"/>
      </font>
      <fill>
        <patternFill>
          <bgColor rgb="FF92D050"/>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7">
          <a:extLst>
            <a:ext uri="{FF2B5EF4-FFF2-40B4-BE49-F238E27FC236}">
              <a16:creationId xmlns:a16="http://schemas.microsoft.com/office/drawing/2014/main" id="{3DE430C9-B0D9-4C9F-8D04-67E72FA33457}"/>
            </a:ext>
          </a:extLst>
        </xdr:cNvPr>
        <xdr:cNvSpPr txBox="1"/>
      </xdr:nvSpPr>
      <xdr:spPr>
        <a:xfrm>
          <a:off x="12519660"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2">
          <a:extLst>
            <a:ext uri="{FF2B5EF4-FFF2-40B4-BE49-F238E27FC236}">
              <a16:creationId xmlns:a16="http://schemas.microsoft.com/office/drawing/2014/main" id="{BC92E0F3-E5C9-48AA-B907-958439B6523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3">
          <a:extLst>
            <a:ext uri="{FF2B5EF4-FFF2-40B4-BE49-F238E27FC236}">
              <a16:creationId xmlns:a16="http://schemas.microsoft.com/office/drawing/2014/main" id="{E604B53A-A5B7-4BE5-9248-8609F5DC9BFF}"/>
            </a:ext>
          </a:extLst>
        </xdr:cNvPr>
        <xdr:cNvPicPr>
          <a:picLocks noChangeAspect="1"/>
        </xdr:cNvPicPr>
      </xdr:nvPicPr>
      <xdr:blipFill>
        <a:blip xmlns:r="http://schemas.openxmlformats.org/officeDocument/2006/relationships" r:embed="rId2"/>
        <a:stretch>
          <a:fillRect/>
        </a:stretch>
      </xdr:blipFill>
      <xdr:spPr>
        <a:xfrm>
          <a:off x="10673293"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7">
          <a:extLst>
            <a:ext uri="{FF2B5EF4-FFF2-40B4-BE49-F238E27FC236}">
              <a16:creationId xmlns:a16="http://schemas.microsoft.com/office/drawing/2014/main" id="{2490B6D6-5D5A-4445-84CA-2C435A5A4089}"/>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2">
          <a:extLst>
            <a:ext uri="{FF2B5EF4-FFF2-40B4-BE49-F238E27FC236}">
              <a16:creationId xmlns:a16="http://schemas.microsoft.com/office/drawing/2014/main" id="{A2752057-B107-417A-ABBE-4DA7AE856F97}"/>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3">
          <a:extLst>
            <a:ext uri="{FF2B5EF4-FFF2-40B4-BE49-F238E27FC236}">
              <a16:creationId xmlns:a16="http://schemas.microsoft.com/office/drawing/2014/main" id="{1801C6D7-CC17-4B58-8DB3-A70699014660}"/>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783499FF-8C73-47EA-8DE9-412D60170E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7F619B4A-68DA-40E4-8443-C892165F04C4}"/>
            </a:ext>
            <a:ext uri="{147F2762-F138-4A5C-976F-8EAC2B608ADB}">
              <a16:predDERef xmlns:a16="http://schemas.microsoft.com/office/drawing/2014/main" pred="{783499FF-8C73-47EA-8DE9-412D60170E2A}"/>
            </a:ext>
          </a:extLst>
        </xdr:cNvPr>
        <xdr:cNvPicPr>
          <a:picLocks noChangeAspect="1"/>
        </xdr:cNvPicPr>
      </xdr:nvPicPr>
      <xdr:blipFill>
        <a:blip xmlns:r="http://schemas.openxmlformats.org/officeDocument/2006/relationships" r:embed="rId2"/>
        <a:stretch>
          <a:fillRect/>
        </a:stretch>
      </xdr:blipFill>
      <xdr:spPr>
        <a:xfrm>
          <a:off x="16834432" y="107324"/>
          <a:ext cx="1518258"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etbcsj-my.sharepoint.com/personal/epenag_cendoj_ramajudicial_gov_co/Documents/Documentos/20_SIGCMA/2024/PlanAccion_2024/SIGCMA_PLANES%20DE%20ACCION_2024_V22_10F_V2%20web.xlsm" TargetMode="External"/><Relationship Id="rId1" Type="http://schemas.openxmlformats.org/officeDocument/2006/relationships/externalLinkPath" Target="/personal/epenag_cendoj_ramajudicial_gov_co/Documents/Documentos/20_SIGCMA/2024/PlanAccion_2024/SIGCMA_PLANES%20DE%20ACCION_2024_V22_10F_V2%20web.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 DE ACCION CONSOLIDACION"/>
      <sheetName val="INFO_ANÁLISIS DE CONTEXTO"/>
      <sheetName val="INFO_ESTRATEGIAS"/>
      <sheetName val="PLAN DE ACCION"/>
      <sheetName val="GESTION"/>
      <sheetName val="GESTION_SEG_1_TRIM"/>
      <sheetName val="GESTION_SEG_2_TRIM"/>
      <sheetName val="INVERSION"/>
      <sheetName val="JURISDICCIONAL"/>
    </sheetNames>
    <sheetDataSet>
      <sheetData sheetId="0" refreshError="1"/>
      <sheetData sheetId="1"/>
      <sheetData sheetId="2"/>
      <sheetData sheetId="3" refreshError="1"/>
      <sheetData sheetId="4"/>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90" zoomScaleNormal="90" workbookViewId="0">
      <selection activeCell="B18" sqref="B18:I18"/>
    </sheetView>
  </sheetViews>
  <sheetFormatPr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25"/>
      <c r="B1" s="325"/>
      <c r="C1" s="325"/>
      <c r="D1" s="325"/>
      <c r="E1" s="325"/>
      <c r="F1" s="325"/>
    </row>
    <row r="5" spans="1:9">
      <c r="D5" s="15"/>
      <c r="E5" s="15"/>
      <c r="F5" s="15"/>
      <c r="G5" s="15"/>
      <c r="H5" s="15"/>
    </row>
    <row r="6" spans="1:9">
      <c r="D6" s="15"/>
      <c r="E6" s="15"/>
      <c r="F6" s="15"/>
      <c r="G6" s="15"/>
      <c r="H6" s="15"/>
    </row>
    <row r="7" spans="1:9" ht="33.75">
      <c r="A7" s="326" t="s">
        <v>0</v>
      </c>
      <c r="B7" s="326"/>
      <c r="C7" s="326"/>
      <c r="D7" s="326"/>
      <c r="E7" s="326"/>
      <c r="F7" s="326"/>
      <c r="G7" s="326"/>
      <c r="H7" s="326"/>
      <c r="I7" s="326"/>
    </row>
    <row r="9" spans="1:9" s="7" customFormat="1" ht="81.75" customHeight="1">
      <c r="A9" s="8" t="s">
        <v>1</v>
      </c>
      <c r="B9" s="327" t="s">
        <v>2</v>
      </c>
      <c r="C9" s="327"/>
      <c r="D9" s="327"/>
      <c r="E9" s="327"/>
      <c r="F9" s="327"/>
      <c r="G9" s="327"/>
      <c r="H9" s="327"/>
      <c r="I9" s="327"/>
    </row>
    <row r="10" spans="1:9" s="7" customFormat="1" ht="16.899999999999999" customHeight="1">
      <c r="A10" s="13"/>
      <c r="B10" s="14"/>
      <c r="C10" s="14"/>
      <c r="D10" s="13"/>
      <c r="E10" s="12"/>
    </row>
    <row r="11" spans="1:9" s="7" customFormat="1" ht="84" customHeight="1">
      <c r="A11" s="8" t="s">
        <v>3</v>
      </c>
      <c r="B11" s="9" t="s">
        <v>4</v>
      </c>
      <c r="C11" s="324" t="s">
        <v>5</v>
      </c>
      <c r="D11" s="324"/>
      <c r="E11" s="324"/>
      <c r="F11" s="324"/>
      <c r="G11" s="324"/>
      <c r="H11" s="324"/>
      <c r="I11" s="324"/>
    </row>
    <row r="12" spans="1:9" ht="32.25" customHeight="1">
      <c r="A12" s="11"/>
    </row>
    <row r="13" spans="1:9" ht="32.25" customHeight="1">
      <c r="A13" s="10" t="s">
        <v>6</v>
      </c>
      <c r="B13" s="323"/>
      <c r="C13" s="323"/>
      <c r="D13" s="323"/>
      <c r="E13" s="323"/>
      <c r="F13" s="323"/>
      <c r="G13" s="323"/>
      <c r="H13" s="323"/>
      <c r="I13" s="323"/>
    </row>
    <row r="14" spans="1:9" s="7" customFormat="1" ht="69" customHeight="1">
      <c r="A14" s="10" t="s">
        <v>7</v>
      </c>
      <c r="B14" s="324" t="s">
        <v>2</v>
      </c>
      <c r="C14" s="324"/>
      <c r="D14" s="324"/>
      <c r="E14" s="324"/>
      <c r="F14" s="324"/>
      <c r="G14" s="324"/>
      <c r="H14" s="324"/>
      <c r="I14" s="324"/>
    </row>
    <row r="15" spans="1:9" s="7" customFormat="1" ht="54" customHeight="1">
      <c r="A15" s="10" t="s">
        <v>8</v>
      </c>
      <c r="B15" s="324"/>
      <c r="C15" s="324"/>
      <c r="D15" s="324"/>
      <c r="E15" s="324"/>
      <c r="F15" s="324"/>
      <c r="G15" s="324"/>
      <c r="H15" s="324"/>
      <c r="I15" s="324"/>
    </row>
    <row r="16" spans="1:9" s="7" customFormat="1" ht="54" customHeight="1">
      <c r="A16" s="8" t="s">
        <v>9</v>
      </c>
      <c r="B16" s="324"/>
      <c r="C16" s="324"/>
      <c r="D16" s="324"/>
      <c r="E16" s="324"/>
      <c r="F16" s="324"/>
      <c r="G16" s="324"/>
      <c r="H16" s="324"/>
      <c r="I16" s="324"/>
    </row>
    <row r="18" spans="1:9" s="7" customFormat="1" ht="54.75" customHeight="1">
      <c r="A18" s="8" t="s">
        <v>10</v>
      </c>
      <c r="B18" s="322" t="s">
        <v>11</v>
      </c>
      <c r="C18" s="322"/>
      <c r="D18" s="322"/>
      <c r="E18" s="322"/>
      <c r="F18" s="322"/>
      <c r="G18" s="322"/>
      <c r="H18" s="322"/>
      <c r="I18" s="322"/>
    </row>
    <row r="21" spans="1:9">
      <c r="B21" s="290" t="s">
        <v>12</v>
      </c>
      <c r="C21" s="291" t="s">
        <v>13</v>
      </c>
      <c r="D21" s="291" t="s">
        <v>14</v>
      </c>
      <c r="E21" s="291" t="s">
        <v>15</v>
      </c>
    </row>
    <row r="22" spans="1:9">
      <c r="B22" s="292" t="s">
        <v>16</v>
      </c>
      <c r="C22" s="293" t="s">
        <v>17</v>
      </c>
      <c r="D22" s="293" t="s">
        <v>18</v>
      </c>
      <c r="E22" s="293" t="s">
        <v>19</v>
      </c>
    </row>
    <row r="23" spans="1:9">
      <c r="B23" s="294" t="s">
        <v>20</v>
      </c>
      <c r="C23" s="295" t="s">
        <v>10</v>
      </c>
      <c r="D23" s="295" t="s">
        <v>10</v>
      </c>
      <c r="E23" s="295" t="s">
        <v>10</v>
      </c>
    </row>
    <row r="24" spans="1:9">
      <c r="B24" s="292">
        <v>1</v>
      </c>
      <c r="C24" s="296">
        <v>45243</v>
      </c>
      <c r="D24" s="296">
        <v>45272</v>
      </c>
      <c r="E24" s="296">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17" sqref="B17:J20"/>
    </sheetView>
  </sheetViews>
  <sheetFormatPr defaultColWidth="11.42578125" defaultRowHeight="15"/>
  <sheetData>
    <row r="2" spans="2:10" ht="18.75">
      <c r="B2" s="328" t="s">
        <v>21</v>
      </c>
      <c r="C2" s="328"/>
      <c r="D2" s="328"/>
      <c r="E2" s="328"/>
      <c r="F2" s="328"/>
      <c r="G2" s="328"/>
      <c r="H2" s="328"/>
      <c r="I2" s="328"/>
      <c r="J2" s="328"/>
    </row>
    <row r="3" spans="2:10" ht="15.75" thickBot="1"/>
    <row r="4" spans="2:10">
      <c r="B4" s="329" t="s">
        <v>22</v>
      </c>
      <c r="C4" s="330"/>
      <c r="D4" s="330"/>
      <c r="E4" s="330"/>
      <c r="F4" s="330"/>
      <c r="G4" s="330"/>
      <c r="H4" s="330"/>
      <c r="I4" s="330"/>
      <c r="J4" s="331"/>
    </row>
    <row r="5" spans="2:10">
      <c r="B5" s="332"/>
      <c r="C5" s="333"/>
      <c r="D5" s="333"/>
      <c r="E5" s="333"/>
      <c r="F5" s="333"/>
      <c r="G5" s="333"/>
      <c r="H5" s="333"/>
      <c r="I5" s="333"/>
      <c r="J5" s="334"/>
    </row>
    <row r="6" spans="2:10">
      <c r="B6" s="332"/>
      <c r="C6" s="333"/>
      <c r="D6" s="333"/>
      <c r="E6" s="333"/>
      <c r="F6" s="333"/>
      <c r="G6" s="333"/>
      <c r="H6" s="333"/>
      <c r="I6" s="333"/>
      <c r="J6" s="334"/>
    </row>
    <row r="7" spans="2:10" ht="15.75" thickBot="1">
      <c r="B7" s="335"/>
      <c r="C7" s="336"/>
      <c r="D7" s="336"/>
      <c r="E7" s="336"/>
      <c r="F7" s="336"/>
      <c r="G7" s="336"/>
      <c r="H7" s="336"/>
      <c r="I7" s="336"/>
      <c r="J7" s="337"/>
    </row>
    <row r="9" spans="2:10">
      <c r="B9" s="338" t="s">
        <v>23</v>
      </c>
      <c r="C9" s="339"/>
      <c r="D9" s="339"/>
      <c r="E9" s="339"/>
      <c r="F9" s="339"/>
      <c r="G9" s="339"/>
      <c r="H9" s="339"/>
      <c r="I9" s="339"/>
      <c r="J9" s="340"/>
    </row>
    <row r="10" spans="2:10">
      <c r="B10" s="341"/>
      <c r="C10" s="333"/>
      <c r="D10" s="333"/>
      <c r="E10" s="333"/>
      <c r="F10" s="333"/>
      <c r="G10" s="333"/>
      <c r="H10" s="333"/>
      <c r="I10" s="333"/>
      <c r="J10" s="342"/>
    </row>
    <row r="11" spans="2:10">
      <c r="B11" s="341"/>
      <c r="C11" s="333"/>
      <c r="D11" s="333"/>
      <c r="E11" s="333"/>
      <c r="F11" s="333"/>
      <c r="G11" s="333"/>
      <c r="H11" s="333"/>
      <c r="I11" s="333"/>
      <c r="J11" s="342"/>
    </row>
    <row r="12" spans="2:10">
      <c r="B12" s="341"/>
      <c r="C12" s="333"/>
      <c r="D12" s="333"/>
      <c r="E12" s="333"/>
      <c r="F12" s="333"/>
      <c r="G12" s="333"/>
      <c r="H12" s="333"/>
      <c r="I12" s="333"/>
      <c r="J12" s="342"/>
    </row>
    <row r="13" spans="2:10">
      <c r="B13" s="341"/>
      <c r="C13" s="333"/>
      <c r="D13" s="333"/>
      <c r="E13" s="333"/>
      <c r="F13" s="333"/>
      <c r="G13" s="333"/>
      <c r="H13" s="333"/>
      <c r="I13" s="333"/>
      <c r="J13" s="342"/>
    </row>
    <row r="14" spans="2:10">
      <c r="B14" s="341"/>
      <c r="C14" s="333"/>
      <c r="D14" s="333"/>
      <c r="E14" s="333"/>
      <c r="F14" s="333"/>
      <c r="G14" s="333"/>
      <c r="H14" s="333"/>
      <c r="I14" s="333"/>
      <c r="J14" s="342"/>
    </row>
    <row r="15" spans="2:10">
      <c r="B15" s="343"/>
      <c r="C15" s="344"/>
      <c r="D15" s="344"/>
      <c r="E15" s="344"/>
      <c r="F15" s="344"/>
      <c r="G15" s="344"/>
      <c r="H15" s="344"/>
      <c r="I15" s="344"/>
      <c r="J15" s="345"/>
    </row>
    <row r="17" spans="2:10">
      <c r="B17" s="338" t="s">
        <v>24</v>
      </c>
      <c r="C17" s="339"/>
      <c r="D17" s="339"/>
      <c r="E17" s="339"/>
      <c r="F17" s="339"/>
      <c r="G17" s="339"/>
      <c r="H17" s="339"/>
      <c r="I17" s="339"/>
      <c r="J17" s="340"/>
    </row>
    <row r="18" spans="2:10">
      <c r="B18" s="341"/>
      <c r="C18" s="333"/>
      <c r="D18" s="333"/>
      <c r="E18" s="333"/>
      <c r="F18" s="333"/>
      <c r="G18" s="333"/>
      <c r="H18" s="333"/>
      <c r="I18" s="333"/>
      <c r="J18" s="342"/>
    </row>
    <row r="19" spans="2:10">
      <c r="B19" s="341"/>
      <c r="C19" s="333"/>
      <c r="D19" s="333"/>
      <c r="E19" s="333"/>
      <c r="F19" s="333"/>
      <c r="G19" s="333"/>
      <c r="H19" s="333"/>
      <c r="I19" s="333"/>
      <c r="J19" s="342"/>
    </row>
    <row r="20" spans="2:10">
      <c r="B20" s="343"/>
      <c r="C20" s="344"/>
      <c r="D20" s="344"/>
      <c r="E20" s="344"/>
      <c r="F20" s="344"/>
      <c r="G20" s="344"/>
      <c r="H20" s="344"/>
      <c r="I20" s="344"/>
      <c r="J20" s="345"/>
    </row>
    <row r="22" spans="2:10">
      <c r="B22" s="338" t="s">
        <v>25</v>
      </c>
      <c r="C22" s="339"/>
      <c r="D22" s="339"/>
      <c r="E22" s="339"/>
      <c r="F22" s="339"/>
      <c r="G22" s="339"/>
      <c r="H22" s="339"/>
      <c r="I22" s="339"/>
      <c r="J22" s="340"/>
    </row>
    <row r="23" spans="2:10">
      <c r="B23" s="341"/>
      <c r="C23" s="333"/>
      <c r="D23" s="333"/>
      <c r="E23" s="333"/>
      <c r="F23" s="333"/>
      <c r="G23" s="333"/>
      <c r="H23" s="333"/>
      <c r="I23" s="333"/>
      <c r="J23" s="342"/>
    </row>
    <row r="24" spans="2:10">
      <c r="B24" s="341"/>
      <c r="C24" s="333"/>
      <c r="D24" s="333"/>
      <c r="E24" s="333"/>
      <c r="F24" s="333"/>
      <c r="G24" s="333"/>
      <c r="H24" s="333"/>
      <c r="I24" s="333"/>
      <c r="J24" s="342"/>
    </row>
    <row r="25" spans="2:10">
      <c r="B25" s="341"/>
      <c r="C25" s="333"/>
      <c r="D25" s="333"/>
      <c r="E25" s="333"/>
      <c r="F25" s="333"/>
      <c r="G25" s="333"/>
      <c r="H25" s="333"/>
      <c r="I25" s="333"/>
      <c r="J25" s="342"/>
    </row>
    <row r="26" spans="2:10">
      <c r="B26" s="341"/>
      <c r="C26" s="333"/>
      <c r="D26" s="333"/>
      <c r="E26" s="333"/>
      <c r="F26" s="333"/>
      <c r="G26" s="333"/>
      <c r="H26" s="333"/>
      <c r="I26" s="333"/>
      <c r="J26" s="342"/>
    </row>
    <row r="27" spans="2:10">
      <c r="B27" s="341"/>
      <c r="C27" s="333"/>
      <c r="D27" s="333"/>
      <c r="E27" s="333"/>
      <c r="F27" s="333"/>
      <c r="G27" s="333"/>
      <c r="H27" s="333"/>
      <c r="I27" s="333"/>
      <c r="J27" s="342"/>
    </row>
    <row r="28" spans="2:10">
      <c r="B28" s="341"/>
      <c r="C28" s="333"/>
      <c r="D28" s="333"/>
      <c r="E28" s="333"/>
      <c r="F28" s="333"/>
      <c r="G28" s="333"/>
      <c r="H28" s="333"/>
      <c r="I28" s="333"/>
      <c r="J28" s="342"/>
    </row>
    <row r="29" spans="2:10">
      <c r="B29" s="341"/>
      <c r="C29" s="333"/>
      <c r="D29" s="333"/>
      <c r="E29" s="333"/>
      <c r="F29" s="333"/>
      <c r="G29" s="333"/>
      <c r="H29" s="333"/>
      <c r="I29" s="333"/>
      <c r="J29" s="342"/>
    </row>
    <row r="30" spans="2:10">
      <c r="B30" s="343"/>
      <c r="C30" s="344"/>
      <c r="D30" s="344"/>
      <c r="E30" s="344"/>
      <c r="F30" s="344"/>
      <c r="G30" s="344"/>
      <c r="H30" s="344"/>
      <c r="I30" s="344"/>
      <c r="J30" s="34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6119D-A0D5-4688-A801-796CB0B5E294}">
  <dimension ref="A1:J112"/>
  <sheetViews>
    <sheetView zoomScale="90" zoomScaleNormal="90" workbookViewId="0">
      <selection activeCell="E11" sqref="E11"/>
    </sheetView>
  </sheetViews>
  <sheetFormatPr defaultColWidth="10.42578125" defaultRowHeight="14.25"/>
  <cols>
    <col min="1" max="1" width="53.28515625" style="270" customWidth="1"/>
    <col min="2" max="2" width="11.7109375" style="271" customWidth="1"/>
    <col min="3" max="3" width="50.42578125" style="251" customWidth="1"/>
    <col min="4" max="4" width="11.7109375" style="271" customWidth="1"/>
    <col min="5" max="5" width="55.85546875" style="251" customWidth="1"/>
    <col min="6" max="6" width="4.7109375" style="251" customWidth="1"/>
    <col min="7" max="16384" width="10.42578125" style="251"/>
  </cols>
  <sheetData>
    <row r="1" spans="1:8" ht="80.099999999999994" customHeight="1">
      <c r="A1" s="249"/>
      <c r="B1" s="346" t="s">
        <v>26</v>
      </c>
      <c r="C1" s="346"/>
      <c r="D1" s="346"/>
      <c r="E1" s="249"/>
      <c r="F1" s="250"/>
      <c r="G1" s="250"/>
      <c r="H1" s="250"/>
    </row>
    <row r="2" spans="1:8" ht="54.75" customHeight="1">
      <c r="A2" s="252" t="s">
        <v>27</v>
      </c>
      <c r="B2" s="347" t="s">
        <v>28</v>
      </c>
      <c r="C2" s="348"/>
      <c r="D2" s="253" t="s">
        <v>29</v>
      </c>
      <c r="E2" s="254" t="s">
        <v>30</v>
      </c>
    </row>
    <row r="3" spans="1:8" ht="16.7" customHeight="1">
      <c r="A3" s="255"/>
      <c r="B3" s="256"/>
      <c r="C3" s="256"/>
      <c r="D3" s="257"/>
      <c r="E3" s="256"/>
    </row>
    <row r="4" spans="1:8" ht="54.75" customHeight="1">
      <c r="A4" s="252" t="s">
        <v>31</v>
      </c>
      <c r="B4" s="349" t="s">
        <v>32</v>
      </c>
      <c r="C4" s="350"/>
      <c r="D4" s="350"/>
      <c r="E4" s="350"/>
    </row>
    <row r="5" spans="1:8" ht="13.35" customHeight="1">
      <c r="A5" s="258"/>
      <c r="B5" s="259"/>
      <c r="D5" s="257"/>
      <c r="E5" s="257"/>
    </row>
    <row r="6" spans="1:8" ht="21" customHeight="1">
      <c r="A6" s="351" t="s">
        <v>33</v>
      </c>
      <c r="B6" s="352" t="s">
        <v>34</v>
      </c>
      <c r="C6" s="352"/>
      <c r="D6" s="352" t="s">
        <v>35</v>
      </c>
      <c r="E6" s="352"/>
    </row>
    <row r="7" spans="1:8" ht="136.5" customHeight="1">
      <c r="A7" s="351"/>
      <c r="B7" s="353" t="s">
        <v>36</v>
      </c>
      <c r="C7" s="354"/>
      <c r="D7" s="353" t="s">
        <v>32</v>
      </c>
      <c r="E7" s="353"/>
    </row>
    <row r="8" spans="1:8" ht="21" customHeight="1">
      <c r="A8" s="258"/>
      <c r="B8" s="259"/>
      <c r="D8" s="257"/>
      <c r="E8" s="257"/>
    </row>
    <row r="9" spans="1:8" ht="20.100000000000001" customHeight="1">
      <c r="A9" s="356" t="s">
        <v>37</v>
      </c>
      <c r="B9" s="356"/>
      <c r="C9" s="356"/>
      <c r="D9" s="356"/>
      <c r="E9" s="356"/>
    </row>
    <row r="10" spans="1:8" ht="20.100000000000001" customHeight="1">
      <c r="A10" s="260" t="s">
        <v>38</v>
      </c>
      <c r="B10" s="260" t="s">
        <v>39</v>
      </c>
      <c r="C10" s="260" t="s">
        <v>40</v>
      </c>
      <c r="D10" s="260" t="s">
        <v>41</v>
      </c>
      <c r="E10" s="260" t="s">
        <v>42</v>
      </c>
    </row>
    <row r="11" spans="1:8" s="264" customFormat="1" ht="71.25">
      <c r="A11" s="357" t="s">
        <v>43</v>
      </c>
      <c r="B11" s="265">
        <v>1</v>
      </c>
      <c r="C11" s="266" t="s">
        <v>44</v>
      </c>
      <c r="D11" s="263">
        <v>1</v>
      </c>
      <c r="E11" s="266" t="s">
        <v>45</v>
      </c>
    </row>
    <row r="12" spans="1:8" s="264" customFormat="1" ht="57">
      <c r="A12" s="358"/>
      <c r="B12" s="265">
        <v>2</v>
      </c>
      <c r="C12" s="266" t="s">
        <v>46</v>
      </c>
      <c r="D12" s="263">
        <v>2</v>
      </c>
      <c r="E12" s="262" t="s">
        <v>47</v>
      </c>
    </row>
    <row r="13" spans="1:8" s="264" customFormat="1" ht="42.75">
      <c r="A13" s="358"/>
      <c r="B13" s="265">
        <v>3</v>
      </c>
      <c r="C13" s="266" t="s">
        <v>48</v>
      </c>
      <c r="D13" s="297">
        <v>3</v>
      </c>
      <c r="E13" s="266" t="s">
        <v>49</v>
      </c>
    </row>
    <row r="14" spans="1:8" s="264" customFormat="1" ht="42.75">
      <c r="A14" s="358"/>
      <c r="B14" s="261"/>
      <c r="C14" s="262"/>
      <c r="D14" s="297">
        <v>4</v>
      </c>
      <c r="E14" s="266" t="s">
        <v>50</v>
      </c>
    </row>
    <row r="15" spans="1:8" ht="42.75">
      <c r="A15" s="359" t="s">
        <v>51</v>
      </c>
      <c r="B15" s="265">
        <v>4</v>
      </c>
      <c r="C15" s="266" t="s">
        <v>52</v>
      </c>
      <c r="D15" s="265">
        <v>5</v>
      </c>
      <c r="E15" s="266" t="s">
        <v>53</v>
      </c>
    </row>
    <row r="16" spans="1:8" ht="42.75">
      <c r="A16" s="360"/>
      <c r="B16" s="265">
        <v>5</v>
      </c>
      <c r="C16" s="266" t="s">
        <v>54</v>
      </c>
      <c r="D16" s="265">
        <v>6</v>
      </c>
      <c r="E16" s="266" t="s">
        <v>55</v>
      </c>
    </row>
    <row r="17" spans="1:10" ht="57">
      <c r="A17" s="360"/>
      <c r="B17" s="265">
        <v>6</v>
      </c>
      <c r="C17" s="266" t="s">
        <v>56</v>
      </c>
      <c r="D17" s="265">
        <v>7</v>
      </c>
      <c r="E17" s="266" t="s">
        <v>57</v>
      </c>
    </row>
    <row r="18" spans="1:10" ht="57">
      <c r="A18" s="360"/>
      <c r="B18" s="265">
        <v>7</v>
      </c>
      <c r="C18" s="266" t="s">
        <v>58</v>
      </c>
      <c r="D18" s="265">
        <v>8</v>
      </c>
      <c r="E18" s="266" t="s">
        <v>59</v>
      </c>
    </row>
    <row r="19" spans="1:10" ht="57">
      <c r="A19" s="360"/>
      <c r="B19" s="265">
        <v>8</v>
      </c>
      <c r="C19" s="266" t="s">
        <v>60</v>
      </c>
      <c r="D19" s="265"/>
      <c r="E19" s="266"/>
    </row>
    <row r="20" spans="1:10" ht="57">
      <c r="A20" s="360"/>
      <c r="B20" s="265">
        <v>9</v>
      </c>
      <c r="C20" s="266" t="s">
        <v>61</v>
      </c>
      <c r="D20" s="265"/>
      <c r="E20" s="266"/>
    </row>
    <row r="21" spans="1:10" ht="28.5">
      <c r="A21" s="360"/>
      <c r="B21" s="265">
        <v>10</v>
      </c>
      <c r="C21" s="266" t="s">
        <v>62</v>
      </c>
      <c r="D21" s="265"/>
      <c r="E21" s="266"/>
    </row>
    <row r="22" spans="1:10" ht="28.5">
      <c r="A22" s="361"/>
      <c r="B22" s="265">
        <v>11</v>
      </c>
      <c r="C22" s="266" t="s">
        <v>63</v>
      </c>
      <c r="D22" s="265"/>
      <c r="E22" s="266"/>
    </row>
    <row r="23" spans="1:10" ht="42.75">
      <c r="A23" s="362" t="s">
        <v>64</v>
      </c>
      <c r="B23" s="265">
        <v>12</v>
      </c>
      <c r="C23" s="266" t="s">
        <v>65</v>
      </c>
      <c r="D23" s="265">
        <v>9</v>
      </c>
      <c r="E23" s="266" t="s">
        <v>66</v>
      </c>
    </row>
    <row r="24" spans="1:10" ht="71.25">
      <c r="A24" s="362"/>
      <c r="B24" s="265">
        <v>13</v>
      </c>
      <c r="C24" s="266" t="s">
        <v>67</v>
      </c>
      <c r="D24" s="265">
        <v>10</v>
      </c>
      <c r="E24" s="266" t="s">
        <v>68</v>
      </c>
    </row>
    <row r="25" spans="1:10" ht="28.5">
      <c r="A25" s="362"/>
      <c r="B25" s="265">
        <v>14</v>
      </c>
      <c r="C25" s="266" t="s">
        <v>69</v>
      </c>
      <c r="D25" s="265">
        <v>11</v>
      </c>
      <c r="E25" s="266" t="s">
        <v>70</v>
      </c>
    </row>
    <row r="26" spans="1:10" ht="42.75">
      <c r="A26" s="362"/>
      <c r="B26" s="265">
        <v>15</v>
      </c>
      <c r="C26" s="266" t="s">
        <v>71</v>
      </c>
      <c r="D26" s="265">
        <v>12</v>
      </c>
      <c r="E26" s="266" t="s">
        <v>72</v>
      </c>
    </row>
    <row r="27" spans="1:10" ht="28.5">
      <c r="A27" s="362"/>
      <c r="B27" s="265">
        <v>16</v>
      </c>
      <c r="C27" s="266" t="s">
        <v>73</v>
      </c>
      <c r="D27" s="265"/>
      <c r="E27" s="266"/>
    </row>
    <row r="28" spans="1:10" ht="28.5">
      <c r="A28" s="362"/>
      <c r="B28" s="265">
        <v>17</v>
      </c>
      <c r="C28" s="266" t="s">
        <v>74</v>
      </c>
      <c r="D28" s="265"/>
      <c r="E28" s="266"/>
      <c r="J28" s="267"/>
    </row>
    <row r="29" spans="1:10" ht="28.5">
      <c r="A29" s="362"/>
      <c r="B29" s="265">
        <v>18</v>
      </c>
      <c r="C29" s="266" t="s">
        <v>75</v>
      </c>
      <c r="D29" s="265"/>
      <c r="E29" s="266"/>
      <c r="J29" s="267"/>
    </row>
    <row r="30" spans="1:10" ht="28.5">
      <c r="A30" s="362"/>
      <c r="B30" s="265">
        <v>19</v>
      </c>
      <c r="C30" s="266" t="s">
        <v>76</v>
      </c>
      <c r="D30" s="265"/>
      <c r="E30" s="266"/>
      <c r="J30" s="267"/>
    </row>
    <row r="31" spans="1:10" ht="42.75">
      <c r="A31" s="362"/>
      <c r="B31" s="265">
        <v>20</v>
      </c>
      <c r="C31" s="266" t="s">
        <v>77</v>
      </c>
      <c r="D31" s="265"/>
      <c r="E31" s="266"/>
      <c r="J31" s="267"/>
    </row>
    <row r="32" spans="1:10" ht="28.5">
      <c r="A32" s="359" t="s">
        <v>78</v>
      </c>
      <c r="B32" s="265">
        <v>21</v>
      </c>
      <c r="C32" s="266" t="s">
        <v>79</v>
      </c>
      <c r="D32" s="265">
        <v>13</v>
      </c>
      <c r="E32" s="266" t="s">
        <v>80</v>
      </c>
    </row>
    <row r="33" spans="1:5" ht="42.75">
      <c r="A33" s="360"/>
      <c r="B33" s="265">
        <v>22</v>
      </c>
      <c r="C33" s="266" t="s">
        <v>81</v>
      </c>
      <c r="D33" s="265">
        <v>14</v>
      </c>
      <c r="E33" s="266" t="s">
        <v>82</v>
      </c>
    </row>
    <row r="34" spans="1:5" ht="42.75">
      <c r="A34" s="360"/>
      <c r="B34" s="265">
        <v>23</v>
      </c>
      <c r="C34" s="266" t="s">
        <v>83</v>
      </c>
      <c r="D34" s="265">
        <v>15</v>
      </c>
      <c r="E34" s="266" t="s">
        <v>84</v>
      </c>
    </row>
    <row r="35" spans="1:5" ht="71.25">
      <c r="A35" s="360"/>
      <c r="B35" s="265">
        <v>24</v>
      </c>
      <c r="C35" s="262" t="s">
        <v>85</v>
      </c>
      <c r="D35" s="261">
        <v>16</v>
      </c>
      <c r="E35" s="262" t="s">
        <v>86</v>
      </c>
    </row>
    <row r="36" spans="1:5" ht="28.5">
      <c r="A36" s="360"/>
      <c r="B36" s="265">
        <v>25</v>
      </c>
      <c r="C36" s="262" t="s">
        <v>87</v>
      </c>
      <c r="D36" s="261">
        <v>17</v>
      </c>
      <c r="E36" s="262" t="s">
        <v>88</v>
      </c>
    </row>
    <row r="37" spans="1:5" ht="57">
      <c r="A37" s="361"/>
      <c r="B37" s="265">
        <v>26</v>
      </c>
      <c r="C37" s="262" t="s">
        <v>89</v>
      </c>
      <c r="D37" s="261"/>
      <c r="E37" s="262"/>
    </row>
    <row r="38" spans="1:5" ht="28.5">
      <c r="A38" s="359" t="s">
        <v>90</v>
      </c>
      <c r="B38" s="265">
        <v>27</v>
      </c>
      <c r="C38" s="266" t="s">
        <v>91</v>
      </c>
      <c r="D38" s="265">
        <v>18</v>
      </c>
      <c r="E38" s="266" t="s">
        <v>92</v>
      </c>
    </row>
    <row r="39" spans="1:5" ht="42.75">
      <c r="A39" s="360"/>
      <c r="B39" s="265">
        <v>28</v>
      </c>
      <c r="C39" s="266" t="s">
        <v>93</v>
      </c>
      <c r="D39" s="265">
        <v>19</v>
      </c>
      <c r="E39" s="266" t="s">
        <v>94</v>
      </c>
    </row>
    <row r="40" spans="1:5" ht="57">
      <c r="A40" s="360"/>
      <c r="B40" s="265">
        <v>29</v>
      </c>
      <c r="C40" s="266" t="s">
        <v>95</v>
      </c>
      <c r="D40" s="265"/>
      <c r="E40" s="266"/>
    </row>
    <row r="41" spans="1:5" ht="42.75">
      <c r="A41" s="362" t="s">
        <v>96</v>
      </c>
      <c r="B41" s="265">
        <v>30</v>
      </c>
      <c r="C41" s="298" t="s">
        <v>97</v>
      </c>
      <c r="D41" s="265"/>
      <c r="E41" s="266"/>
    </row>
    <row r="42" spans="1:5" ht="57">
      <c r="A42" s="362"/>
      <c r="B42" s="265">
        <v>31</v>
      </c>
      <c r="C42" s="298" t="s">
        <v>98</v>
      </c>
      <c r="D42" s="265"/>
      <c r="E42" s="266"/>
    </row>
    <row r="43" spans="1:5" ht="20.100000000000001" customHeight="1">
      <c r="A43" s="356" t="s">
        <v>99</v>
      </c>
      <c r="B43" s="356"/>
      <c r="C43" s="356"/>
      <c r="D43" s="356"/>
      <c r="E43" s="356"/>
    </row>
    <row r="44" spans="1:5" ht="20.100000000000001" customHeight="1">
      <c r="A44" s="260" t="s">
        <v>38</v>
      </c>
      <c r="B44" s="260" t="s">
        <v>39</v>
      </c>
      <c r="C44" s="260" t="s">
        <v>100</v>
      </c>
      <c r="D44" s="260" t="s">
        <v>41</v>
      </c>
      <c r="E44" s="260" t="s">
        <v>101</v>
      </c>
    </row>
    <row r="45" spans="1:5" ht="85.5">
      <c r="A45" s="355" t="s">
        <v>102</v>
      </c>
      <c r="B45" s="265">
        <v>1</v>
      </c>
      <c r="C45" s="266" t="s">
        <v>103</v>
      </c>
      <c r="D45" s="265">
        <v>1</v>
      </c>
      <c r="E45" s="266" t="s">
        <v>104</v>
      </c>
    </row>
    <row r="46" spans="1:5" ht="57">
      <c r="A46" s="355"/>
      <c r="B46" s="265">
        <v>2</v>
      </c>
      <c r="C46" s="266" t="s">
        <v>105</v>
      </c>
      <c r="D46" s="265">
        <v>2</v>
      </c>
      <c r="E46" s="266" t="s">
        <v>106</v>
      </c>
    </row>
    <row r="47" spans="1:5" ht="42.75">
      <c r="A47" s="355"/>
      <c r="B47" s="265">
        <v>3</v>
      </c>
      <c r="C47" s="266" t="s">
        <v>107</v>
      </c>
      <c r="D47" s="265">
        <v>3</v>
      </c>
      <c r="E47" s="266" t="s">
        <v>108</v>
      </c>
    </row>
    <row r="48" spans="1:5" ht="28.5">
      <c r="A48" s="355"/>
      <c r="B48" s="265">
        <v>4</v>
      </c>
      <c r="C48" s="266" t="s">
        <v>109</v>
      </c>
      <c r="D48" s="265">
        <v>4</v>
      </c>
      <c r="E48" s="266" t="s">
        <v>110</v>
      </c>
    </row>
    <row r="49" spans="1:5" ht="28.5">
      <c r="A49" s="355"/>
      <c r="B49" s="265">
        <v>5</v>
      </c>
      <c r="C49" s="266" t="s">
        <v>111</v>
      </c>
      <c r="D49" s="265">
        <v>5</v>
      </c>
      <c r="E49" s="266" t="s">
        <v>112</v>
      </c>
    </row>
    <row r="50" spans="1:5" ht="71.25">
      <c r="A50" s="355"/>
      <c r="B50" s="265">
        <v>6</v>
      </c>
      <c r="C50" s="298" t="s">
        <v>113</v>
      </c>
      <c r="D50" s="265">
        <v>6</v>
      </c>
      <c r="E50" s="266" t="s">
        <v>114</v>
      </c>
    </row>
    <row r="51" spans="1:5" ht="28.5">
      <c r="A51" s="355"/>
      <c r="B51" s="265"/>
      <c r="C51" s="298"/>
      <c r="D51" s="265">
        <v>7</v>
      </c>
      <c r="E51" s="266" t="s">
        <v>115</v>
      </c>
    </row>
    <row r="52" spans="1:5" ht="19.5" customHeight="1">
      <c r="A52" s="355"/>
      <c r="B52" s="265"/>
      <c r="C52" s="298"/>
      <c r="D52" s="265">
        <v>8</v>
      </c>
      <c r="E52" s="298" t="s">
        <v>116</v>
      </c>
    </row>
    <row r="53" spans="1:5" ht="39.75" customHeight="1">
      <c r="A53" s="355"/>
      <c r="B53" s="265"/>
      <c r="C53" s="298"/>
      <c r="D53" s="265">
        <v>9</v>
      </c>
      <c r="E53" s="298" t="s">
        <v>117</v>
      </c>
    </row>
    <row r="54" spans="1:5" ht="28.5">
      <c r="A54" s="355" t="s">
        <v>118</v>
      </c>
      <c r="B54" s="265">
        <v>7</v>
      </c>
      <c r="C54" s="298" t="s">
        <v>119</v>
      </c>
      <c r="D54" s="265">
        <v>10</v>
      </c>
      <c r="E54" s="298" t="s">
        <v>120</v>
      </c>
    </row>
    <row r="55" spans="1:5" ht="42.75">
      <c r="A55" s="355"/>
      <c r="B55" s="265">
        <v>8</v>
      </c>
      <c r="C55" s="298" t="s">
        <v>121</v>
      </c>
      <c r="D55" s="265">
        <v>11</v>
      </c>
      <c r="E55" s="298" t="s">
        <v>122</v>
      </c>
    </row>
    <row r="56" spans="1:5" s="268" customFormat="1" ht="28.5">
      <c r="A56" s="355"/>
      <c r="B56" s="265"/>
      <c r="C56" s="298"/>
      <c r="D56" s="265">
        <v>12</v>
      </c>
      <c r="E56" s="298" t="s">
        <v>123</v>
      </c>
    </row>
    <row r="57" spans="1:5" s="268" customFormat="1" ht="28.5">
      <c r="A57" s="355"/>
      <c r="B57" s="265"/>
      <c r="C57" s="298"/>
      <c r="D57" s="265">
        <v>13</v>
      </c>
      <c r="E57" s="298" t="s">
        <v>124</v>
      </c>
    </row>
    <row r="58" spans="1:5" s="268" customFormat="1">
      <c r="A58" s="355"/>
      <c r="B58" s="265"/>
      <c r="C58" s="299"/>
      <c r="D58" s="265">
        <v>14</v>
      </c>
      <c r="E58" s="298" t="s">
        <v>125</v>
      </c>
    </row>
    <row r="59" spans="1:5" s="268" customFormat="1" ht="42.75">
      <c r="A59" s="355" t="s">
        <v>126</v>
      </c>
      <c r="B59" s="265">
        <v>9</v>
      </c>
      <c r="C59" s="266" t="s">
        <v>127</v>
      </c>
      <c r="D59" s="265">
        <v>15</v>
      </c>
      <c r="E59" s="300" t="s">
        <v>128</v>
      </c>
    </row>
    <row r="60" spans="1:5" s="268" customFormat="1" ht="28.5">
      <c r="A60" s="355"/>
      <c r="B60" s="265">
        <v>10</v>
      </c>
      <c r="C60" s="266" t="s">
        <v>129</v>
      </c>
      <c r="D60" s="265">
        <v>16</v>
      </c>
      <c r="E60" s="266" t="s">
        <v>130</v>
      </c>
    </row>
    <row r="61" spans="1:5" s="268" customFormat="1" ht="57">
      <c r="A61" s="355"/>
      <c r="B61" s="261">
        <v>11</v>
      </c>
      <c r="C61" s="262" t="s">
        <v>131</v>
      </c>
      <c r="D61" s="265">
        <v>17</v>
      </c>
      <c r="E61" s="266" t="s">
        <v>132</v>
      </c>
    </row>
    <row r="62" spans="1:5" s="268" customFormat="1" ht="28.5">
      <c r="A62" s="355"/>
      <c r="B62" s="265">
        <v>12</v>
      </c>
      <c r="C62" s="266" t="s">
        <v>133</v>
      </c>
      <c r="D62" s="265">
        <v>18</v>
      </c>
      <c r="E62" s="266" t="s">
        <v>134</v>
      </c>
    </row>
    <row r="63" spans="1:5" ht="57">
      <c r="A63" s="355"/>
      <c r="B63" s="265">
        <v>13</v>
      </c>
      <c r="C63" s="300" t="s">
        <v>135</v>
      </c>
      <c r="D63" s="265">
        <v>19</v>
      </c>
      <c r="E63" s="266" t="s">
        <v>136</v>
      </c>
    </row>
    <row r="64" spans="1:5" ht="42.75">
      <c r="A64" s="355"/>
      <c r="B64" s="265">
        <v>14</v>
      </c>
      <c r="C64" s="266" t="s">
        <v>137</v>
      </c>
      <c r="D64" s="265">
        <v>20</v>
      </c>
      <c r="E64" s="266" t="s">
        <v>138</v>
      </c>
    </row>
    <row r="65" spans="1:5" ht="42.75">
      <c r="A65" s="355"/>
      <c r="B65" s="265">
        <v>15</v>
      </c>
      <c r="C65" s="266" t="s">
        <v>139</v>
      </c>
      <c r="D65" s="265">
        <v>21</v>
      </c>
      <c r="E65" s="266" t="s">
        <v>140</v>
      </c>
    </row>
    <row r="66" spans="1:5" ht="57">
      <c r="A66" s="355"/>
      <c r="B66" s="265">
        <v>16</v>
      </c>
      <c r="C66" s="300" t="s">
        <v>141</v>
      </c>
      <c r="D66" s="265">
        <v>22</v>
      </c>
      <c r="E66" s="266" t="s">
        <v>142</v>
      </c>
    </row>
    <row r="67" spans="1:5" ht="42.75">
      <c r="A67" s="355"/>
      <c r="B67" s="265">
        <v>17</v>
      </c>
      <c r="C67" s="266" t="s">
        <v>143</v>
      </c>
      <c r="D67" s="265">
        <v>23</v>
      </c>
      <c r="E67" s="266" t="s">
        <v>144</v>
      </c>
    </row>
    <row r="68" spans="1:5" ht="42.75">
      <c r="A68" s="355"/>
      <c r="B68" s="261">
        <v>18</v>
      </c>
      <c r="C68" s="262" t="s">
        <v>145</v>
      </c>
      <c r="D68" s="261">
        <v>24</v>
      </c>
      <c r="E68" s="262" t="s">
        <v>146</v>
      </c>
    </row>
    <row r="69" spans="1:5" ht="99.75">
      <c r="A69" s="355" t="s">
        <v>147</v>
      </c>
      <c r="B69" s="265">
        <v>19</v>
      </c>
      <c r="C69" s="266" t="s">
        <v>148</v>
      </c>
      <c r="D69" s="265">
        <v>25</v>
      </c>
      <c r="E69" s="266" t="s">
        <v>149</v>
      </c>
    </row>
    <row r="70" spans="1:5" ht="42.75">
      <c r="A70" s="355"/>
      <c r="B70" s="265">
        <v>20</v>
      </c>
      <c r="C70" s="266" t="s">
        <v>150</v>
      </c>
      <c r="D70" s="297">
        <v>26</v>
      </c>
      <c r="E70" s="266" t="s">
        <v>151</v>
      </c>
    </row>
    <row r="71" spans="1:5" ht="42.75">
      <c r="A71" s="355"/>
      <c r="B71" s="265">
        <v>21</v>
      </c>
      <c r="C71" s="266" t="s">
        <v>152</v>
      </c>
      <c r="D71" s="297">
        <v>27</v>
      </c>
      <c r="E71" s="266" t="s">
        <v>153</v>
      </c>
    </row>
    <row r="72" spans="1:5" ht="57">
      <c r="A72" s="355" t="s">
        <v>154</v>
      </c>
      <c r="B72" s="265">
        <v>22</v>
      </c>
      <c r="C72" s="266" t="s">
        <v>155</v>
      </c>
      <c r="D72" s="297">
        <v>28</v>
      </c>
      <c r="E72" s="300" t="s">
        <v>156</v>
      </c>
    </row>
    <row r="73" spans="1:5" ht="28.5">
      <c r="A73" s="355"/>
      <c r="B73" s="265">
        <v>23</v>
      </c>
      <c r="C73" s="266" t="s">
        <v>157</v>
      </c>
      <c r="D73" s="297">
        <v>29</v>
      </c>
      <c r="E73" s="300" t="s">
        <v>158</v>
      </c>
    </row>
    <row r="74" spans="1:5" ht="85.5">
      <c r="A74" s="355"/>
      <c r="B74" s="265">
        <v>24</v>
      </c>
      <c r="C74" s="266" t="s">
        <v>159</v>
      </c>
      <c r="D74" s="297">
        <v>30</v>
      </c>
      <c r="E74" s="300" t="s">
        <v>160</v>
      </c>
    </row>
    <row r="75" spans="1:5" ht="28.5">
      <c r="A75" s="355"/>
      <c r="B75" s="265">
        <v>25</v>
      </c>
      <c r="C75" s="266" t="s">
        <v>161</v>
      </c>
      <c r="D75" s="297">
        <v>31</v>
      </c>
      <c r="E75" s="300" t="s">
        <v>162</v>
      </c>
    </row>
    <row r="76" spans="1:5" ht="42.75">
      <c r="A76" s="355"/>
      <c r="B76" s="265">
        <v>26</v>
      </c>
      <c r="C76" s="266" t="s">
        <v>163</v>
      </c>
      <c r="D76" s="297">
        <v>32</v>
      </c>
      <c r="E76" s="300" t="s">
        <v>164</v>
      </c>
    </row>
    <row r="77" spans="1:5" ht="42.75">
      <c r="A77" s="355"/>
      <c r="B77" s="261">
        <v>27</v>
      </c>
      <c r="C77" s="262" t="s">
        <v>165</v>
      </c>
      <c r="D77" s="263">
        <v>33</v>
      </c>
      <c r="E77" s="269" t="s">
        <v>166</v>
      </c>
    </row>
    <row r="78" spans="1:5" ht="71.25">
      <c r="A78" s="355"/>
      <c r="B78" s="265">
        <v>28</v>
      </c>
      <c r="C78" s="266" t="s">
        <v>167</v>
      </c>
      <c r="D78" s="297">
        <v>34</v>
      </c>
      <c r="E78" s="300" t="s">
        <v>168</v>
      </c>
    </row>
    <row r="79" spans="1:5" ht="42.75">
      <c r="A79" s="355"/>
      <c r="B79" s="265">
        <v>29</v>
      </c>
      <c r="C79" s="266" t="s">
        <v>169</v>
      </c>
      <c r="D79" s="297"/>
      <c r="E79" s="300"/>
    </row>
    <row r="80" spans="1:5" ht="57">
      <c r="A80" s="355"/>
      <c r="B80" s="265">
        <v>30</v>
      </c>
      <c r="C80" s="266" t="s">
        <v>170</v>
      </c>
      <c r="D80" s="297"/>
      <c r="E80" s="300"/>
    </row>
    <row r="81" spans="1:5" ht="28.5">
      <c r="A81" s="355"/>
      <c r="B81" s="265">
        <v>31</v>
      </c>
      <c r="C81" s="266" t="s">
        <v>171</v>
      </c>
      <c r="D81" s="297"/>
      <c r="E81" s="300"/>
    </row>
    <row r="82" spans="1:5" ht="42.75">
      <c r="A82" s="355"/>
      <c r="B82" s="265">
        <v>32</v>
      </c>
      <c r="C82" s="266" t="s">
        <v>172</v>
      </c>
      <c r="D82" s="297"/>
      <c r="E82" s="300"/>
    </row>
    <row r="83" spans="1:5">
      <c r="A83" s="355"/>
      <c r="B83" s="265">
        <v>33</v>
      </c>
      <c r="C83" s="266" t="s">
        <v>173</v>
      </c>
      <c r="D83" s="297"/>
      <c r="E83" s="300"/>
    </row>
    <row r="84" spans="1:5" ht="57">
      <c r="A84" s="355" t="s">
        <v>174</v>
      </c>
      <c r="B84" s="265">
        <v>34</v>
      </c>
      <c r="C84" s="266" t="s">
        <v>175</v>
      </c>
      <c r="D84" s="297">
        <v>35</v>
      </c>
      <c r="E84" s="300" t="s">
        <v>176</v>
      </c>
    </row>
    <row r="85" spans="1:5" ht="42.75">
      <c r="A85" s="355"/>
      <c r="B85" s="265">
        <v>35</v>
      </c>
      <c r="C85" s="266" t="s">
        <v>177</v>
      </c>
      <c r="D85" s="297">
        <v>36</v>
      </c>
      <c r="E85" s="266" t="s">
        <v>178</v>
      </c>
    </row>
    <row r="86" spans="1:5" ht="28.5">
      <c r="A86" s="355"/>
      <c r="B86" s="265">
        <v>36</v>
      </c>
      <c r="C86" s="266" t="s">
        <v>179</v>
      </c>
      <c r="D86" s="297"/>
      <c r="E86" s="266"/>
    </row>
    <row r="87" spans="1:5" ht="27.75" customHeight="1">
      <c r="A87" s="355"/>
      <c r="B87" s="265">
        <v>37</v>
      </c>
      <c r="C87" s="266" t="s">
        <v>180</v>
      </c>
      <c r="D87" s="297"/>
      <c r="E87" s="300"/>
    </row>
    <row r="88" spans="1:5" ht="71.25">
      <c r="A88" s="367" t="s">
        <v>181</v>
      </c>
      <c r="B88" s="265">
        <v>38</v>
      </c>
      <c r="C88" s="266" t="s">
        <v>182</v>
      </c>
      <c r="D88" s="297">
        <v>37</v>
      </c>
      <c r="E88" s="300" t="s">
        <v>183</v>
      </c>
    </row>
    <row r="89" spans="1:5" ht="42.75">
      <c r="A89" s="368"/>
      <c r="B89" s="261">
        <v>39</v>
      </c>
      <c r="C89" s="262" t="s">
        <v>184</v>
      </c>
      <c r="D89" s="263">
        <v>38</v>
      </c>
      <c r="E89" s="269" t="s">
        <v>185</v>
      </c>
    </row>
    <row r="90" spans="1:5" ht="42.75">
      <c r="A90" s="368"/>
      <c r="B90" s="261"/>
      <c r="C90" s="266" t="s">
        <v>186</v>
      </c>
      <c r="D90" s="263"/>
      <c r="E90" s="269"/>
    </row>
    <row r="91" spans="1:5">
      <c r="A91" s="369"/>
      <c r="B91" s="261">
        <v>40</v>
      </c>
      <c r="C91" s="266"/>
      <c r="D91" s="263"/>
      <c r="E91" s="263"/>
    </row>
    <row r="92" spans="1:5" ht="28.5">
      <c r="A92" s="355" t="s">
        <v>187</v>
      </c>
      <c r="B92" s="261">
        <v>41</v>
      </c>
      <c r="C92" s="266" t="s">
        <v>188</v>
      </c>
      <c r="D92" s="263">
        <v>39</v>
      </c>
      <c r="E92" s="262" t="s">
        <v>189</v>
      </c>
    </row>
    <row r="93" spans="1:5" ht="28.5">
      <c r="A93" s="355"/>
      <c r="B93" s="261"/>
      <c r="C93" s="266"/>
      <c r="D93" s="263">
        <v>40</v>
      </c>
      <c r="E93" s="262" t="s">
        <v>190</v>
      </c>
    </row>
    <row r="94" spans="1:5" ht="42.75">
      <c r="A94" s="355" t="s">
        <v>191</v>
      </c>
      <c r="B94" s="265">
        <v>42</v>
      </c>
      <c r="C94" s="300" t="s">
        <v>192</v>
      </c>
      <c r="D94" s="297">
        <v>41</v>
      </c>
      <c r="E94" s="300" t="s">
        <v>193</v>
      </c>
    </row>
    <row r="95" spans="1:5" ht="28.5">
      <c r="A95" s="355"/>
      <c r="B95" s="265">
        <v>43</v>
      </c>
      <c r="C95" s="300" t="s">
        <v>194</v>
      </c>
      <c r="D95" s="297">
        <v>42</v>
      </c>
      <c r="E95" s="300" t="s">
        <v>195</v>
      </c>
    </row>
    <row r="96" spans="1:5" ht="42.75">
      <c r="A96" s="355"/>
      <c r="B96" s="265">
        <v>44</v>
      </c>
      <c r="C96" s="300" t="s">
        <v>196</v>
      </c>
      <c r="D96" s="297">
        <v>43</v>
      </c>
      <c r="E96" s="300" t="s">
        <v>197</v>
      </c>
    </row>
    <row r="97" spans="1:10" ht="28.5">
      <c r="A97" s="355"/>
      <c r="B97" s="265">
        <v>45</v>
      </c>
      <c r="C97" s="300" t="s">
        <v>198</v>
      </c>
      <c r="D97" s="297">
        <v>44</v>
      </c>
      <c r="E97" s="300" t="s">
        <v>199</v>
      </c>
    </row>
    <row r="98" spans="1:10">
      <c r="A98" s="355"/>
      <c r="B98" s="265"/>
      <c r="C98" s="300"/>
      <c r="D98" s="297">
        <v>45</v>
      </c>
      <c r="E98" s="300" t="s">
        <v>200</v>
      </c>
    </row>
    <row r="99" spans="1:10">
      <c r="A99" s="355"/>
      <c r="B99" s="265"/>
      <c r="C99" s="300"/>
      <c r="D99" s="297">
        <v>46</v>
      </c>
      <c r="E99" s="300" t="s">
        <v>201</v>
      </c>
    </row>
    <row r="100" spans="1:10">
      <c r="A100" s="355"/>
      <c r="B100" s="265"/>
      <c r="C100" s="300"/>
      <c r="D100" s="297">
        <v>47</v>
      </c>
      <c r="E100" s="301" t="s">
        <v>202</v>
      </c>
    </row>
    <row r="101" spans="1:10" ht="28.5">
      <c r="A101" s="355"/>
      <c r="B101" s="265"/>
      <c r="C101" s="297"/>
      <c r="D101" s="297">
        <v>48</v>
      </c>
      <c r="E101" s="300" t="s">
        <v>203</v>
      </c>
    </row>
    <row r="102" spans="1:10" ht="42.75">
      <c r="A102" s="367" t="s">
        <v>204</v>
      </c>
      <c r="B102" s="265">
        <v>46</v>
      </c>
      <c r="C102" s="266" t="s">
        <v>205</v>
      </c>
      <c r="D102" s="297">
        <v>49</v>
      </c>
      <c r="E102" s="266" t="s">
        <v>206</v>
      </c>
    </row>
    <row r="103" spans="1:10" ht="42.75">
      <c r="A103" s="368"/>
      <c r="B103" s="265">
        <v>47</v>
      </c>
      <c r="C103" s="266" t="s">
        <v>207</v>
      </c>
      <c r="D103" s="297">
        <v>50</v>
      </c>
      <c r="E103" s="266" t="s">
        <v>208</v>
      </c>
    </row>
    <row r="104" spans="1:10" ht="71.25">
      <c r="A104" s="368"/>
      <c r="B104" s="265">
        <v>48</v>
      </c>
      <c r="C104" s="266" t="s">
        <v>209</v>
      </c>
      <c r="D104" s="302">
        <v>51</v>
      </c>
      <c r="E104" s="266" t="s">
        <v>210</v>
      </c>
    </row>
    <row r="105" spans="1:10" ht="42.75">
      <c r="A105" s="368"/>
      <c r="B105" s="265">
        <v>49</v>
      </c>
      <c r="C105" s="266" t="s">
        <v>211</v>
      </c>
      <c r="D105" s="302">
        <v>52</v>
      </c>
      <c r="E105" s="266" t="s">
        <v>212</v>
      </c>
      <c r="J105" s="251" t="s">
        <v>213</v>
      </c>
    </row>
    <row r="106" spans="1:10" ht="57">
      <c r="A106" s="368"/>
      <c r="B106" s="303">
        <v>50</v>
      </c>
      <c r="C106" s="304" t="s">
        <v>214</v>
      </c>
      <c r="D106" s="305">
        <v>53</v>
      </c>
      <c r="E106" s="304" t="s">
        <v>215</v>
      </c>
    </row>
    <row r="107" spans="1:10">
      <c r="B107" s="306"/>
      <c r="C107" s="307"/>
      <c r="D107" s="306"/>
    </row>
    <row r="108" spans="1:10" ht="45.75" customHeight="1">
      <c r="A108" s="308" t="s">
        <v>216</v>
      </c>
      <c r="B108" s="363" t="s">
        <v>217</v>
      </c>
      <c r="C108" s="364"/>
      <c r="D108" s="309" t="s">
        <v>218</v>
      </c>
      <c r="E108" s="310" t="s">
        <v>219</v>
      </c>
      <c r="F108" s="311"/>
    </row>
    <row r="109" spans="1:10" ht="36" customHeight="1">
      <c r="A109" s="312" t="s">
        <v>220</v>
      </c>
      <c r="B109" s="365" t="s">
        <v>221</v>
      </c>
      <c r="C109" s="366"/>
      <c r="D109" s="313" t="s">
        <v>222</v>
      </c>
      <c r="E109" s="314" t="s">
        <v>223</v>
      </c>
      <c r="F109" s="311"/>
    </row>
    <row r="110" spans="1:10" ht="18" customHeight="1">
      <c r="E110" s="315"/>
    </row>
    <row r="111" spans="1:10" ht="36" customHeight="1"/>
    <row r="112" spans="1:10" ht="36" customHeight="1"/>
  </sheetData>
  <mergeCells count="28">
    <mergeCell ref="B108:C108"/>
    <mergeCell ref="B109:C109"/>
    <mergeCell ref="A72:A83"/>
    <mergeCell ref="A84:A87"/>
    <mergeCell ref="A88:A91"/>
    <mergeCell ref="A92:A93"/>
    <mergeCell ref="A94:A101"/>
    <mergeCell ref="A102:A106"/>
    <mergeCell ref="A69:A71"/>
    <mergeCell ref="A9:E9"/>
    <mergeCell ref="A11:A14"/>
    <mergeCell ref="A15:A22"/>
    <mergeCell ref="A23:A31"/>
    <mergeCell ref="A32:A37"/>
    <mergeCell ref="A38:A40"/>
    <mergeCell ref="A41:A42"/>
    <mergeCell ref="A43:E43"/>
    <mergeCell ref="A45:A53"/>
    <mergeCell ref="A54:A58"/>
    <mergeCell ref="A59:A68"/>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42C32-EEDB-47A2-97E2-7E224E579494}">
  <dimension ref="A1:F13"/>
  <sheetViews>
    <sheetView zoomScaleNormal="100" workbookViewId="0"/>
  </sheetViews>
  <sheetFormatPr defaultColWidth="10.42578125" defaultRowHeight="15"/>
  <cols>
    <col min="1" max="1" width="60.85546875" style="287" customWidth="1"/>
    <col min="2" max="2" width="15.85546875" style="288" customWidth="1"/>
    <col min="3" max="5" width="15.85546875" style="289" customWidth="1"/>
    <col min="6" max="6" width="40.85546875" style="287" customWidth="1"/>
    <col min="7" max="7" width="2.7109375" style="273" customWidth="1"/>
    <col min="8" max="16384" width="10.42578125" style="273"/>
  </cols>
  <sheetData>
    <row r="1" spans="1:6" ht="80.099999999999994" customHeight="1">
      <c r="A1" s="272"/>
      <c r="B1" s="370" t="s">
        <v>224</v>
      </c>
      <c r="C1" s="370"/>
      <c r="D1" s="370"/>
      <c r="E1" s="370"/>
      <c r="F1" s="272"/>
    </row>
    <row r="2" spans="1:6">
      <c r="A2" s="371" t="s">
        <v>225</v>
      </c>
      <c r="B2" s="371"/>
      <c r="C2" s="371"/>
      <c r="D2" s="371"/>
      <c r="E2" s="371"/>
      <c r="F2" s="371"/>
    </row>
    <row r="3" spans="1:6" ht="28.5" customHeight="1">
      <c r="A3" s="372" t="s">
        <v>226</v>
      </c>
      <c r="B3" s="373" t="s">
        <v>227</v>
      </c>
      <c r="C3" s="373"/>
      <c r="D3" s="373"/>
      <c r="E3" s="373"/>
      <c r="F3" s="274" t="s">
        <v>228</v>
      </c>
    </row>
    <row r="4" spans="1:6" ht="46.5" customHeight="1">
      <c r="A4" s="372"/>
      <c r="B4" s="275" t="s">
        <v>229</v>
      </c>
      <c r="C4" s="275" t="s">
        <v>230</v>
      </c>
      <c r="D4" s="275" t="s">
        <v>231</v>
      </c>
      <c r="E4" s="275" t="s">
        <v>232</v>
      </c>
      <c r="F4" s="276"/>
    </row>
    <row r="5" spans="1:6" ht="65.099999999999994" customHeight="1">
      <c r="A5" s="277" t="s">
        <v>233</v>
      </c>
      <c r="B5" s="278">
        <v>2</v>
      </c>
      <c r="C5" s="279"/>
      <c r="D5" s="316" t="s">
        <v>234</v>
      </c>
      <c r="E5" s="316" t="s">
        <v>235</v>
      </c>
      <c r="F5" s="280" t="s">
        <v>236</v>
      </c>
    </row>
    <row r="6" spans="1:6" ht="65.099999999999994" customHeight="1">
      <c r="A6" s="281" t="s">
        <v>237</v>
      </c>
      <c r="B6" s="278"/>
      <c r="C6" s="279"/>
      <c r="D6" s="316">
        <v>20</v>
      </c>
      <c r="E6" s="316" t="s">
        <v>238</v>
      </c>
      <c r="F6" s="280" t="s">
        <v>236</v>
      </c>
    </row>
    <row r="7" spans="1:6" ht="65.099999999999994" customHeight="1">
      <c r="A7" s="281" t="s">
        <v>239</v>
      </c>
      <c r="B7" s="282"/>
      <c r="C7" s="283"/>
      <c r="D7" s="317">
        <v>1</v>
      </c>
      <c r="E7" s="317" t="s">
        <v>240</v>
      </c>
      <c r="F7" s="280" t="s">
        <v>236</v>
      </c>
    </row>
    <row r="8" spans="1:6" ht="65.099999999999994" customHeight="1">
      <c r="A8" s="284" t="s">
        <v>241</v>
      </c>
      <c r="B8" s="318">
        <v>24</v>
      </c>
      <c r="C8" s="317" t="s">
        <v>242</v>
      </c>
      <c r="D8" s="317" t="s">
        <v>243</v>
      </c>
      <c r="E8" s="317" t="s">
        <v>244</v>
      </c>
      <c r="F8" s="280" t="s">
        <v>236</v>
      </c>
    </row>
    <row r="9" spans="1:6" ht="78.95" customHeight="1">
      <c r="A9" s="284" t="s">
        <v>245</v>
      </c>
      <c r="B9" s="318" t="s">
        <v>246</v>
      </c>
      <c r="C9" s="318" t="s">
        <v>247</v>
      </c>
      <c r="D9" s="316" t="s">
        <v>248</v>
      </c>
      <c r="E9" s="316" t="s">
        <v>249</v>
      </c>
      <c r="F9" s="280" t="s">
        <v>236</v>
      </c>
    </row>
    <row r="10" spans="1:6" ht="65.099999999999994" customHeight="1">
      <c r="A10" s="284" t="s">
        <v>250</v>
      </c>
      <c r="B10" s="278"/>
      <c r="C10" s="279"/>
      <c r="D10" s="316" t="s">
        <v>251</v>
      </c>
      <c r="E10" s="316">
        <v>42</v>
      </c>
      <c r="F10" s="280" t="s">
        <v>236</v>
      </c>
    </row>
    <row r="11" spans="1:6" ht="65.099999999999994" customHeight="1">
      <c r="A11" s="285" t="s">
        <v>252</v>
      </c>
      <c r="B11" s="282"/>
      <c r="C11" s="283"/>
      <c r="D11" s="316" t="s">
        <v>253</v>
      </c>
      <c r="E11" s="317" t="s">
        <v>254</v>
      </c>
      <c r="F11" s="286" t="s">
        <v>236</v>
      </c>
    </row>
    <row r="12" spans="1:6" ht="65.099999999999994" customHeight="1">
      <c r="A12" s="285" t="s">
        <v>255</v>
      </c>
      <c r="B12" s="282"/>
      <c r="C12" s="283"/>
      <c r="D12" s="316" t="s">
        <v>256</v>
      </c>
      <c r="E12" s="317" t="s">
        <v>257</v>
      </c>
      <c r="F12" s="286" t="s">
        <v>236</v>
      </c>
    </row>
    <row r="13" spans="1:6" ht="65.099999999999994" customHeight="1">
      <c r="A13" s="285" t="s">
        <v>258</v>
      </c>
      <c r="B13" s="318" t="s">
        <v>259</v>
      </c>
      <c r="C13" s="317">
        <v>18</v>
      </c>
      <c r="D13" s="317">
        <v>1</v>
      </c>
      <c r="E13" s="317" t="s">
        <v>260</v>
      </c>
      <c r="F13" s="286" t="s">
        <v>261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B5BBF5F0-5761-4856-A742-E27C215EE9A9}"/>
    <dataValidation allowBlank="1" showInputMessage="1" showErrorMessage="1" prompt="Proponer y escribir en una frase la estrategia para gestionar la debilidad, la oportunidad, la amenaza o la fortaleza.Usar verbo de acción en infinitivo._x000a_" sqref="G1 A3" xr:uid="{766E19A3-138D-4B19-B16E-35FC1CFFEB5F}"/>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zoomScale="112" zoomScaleNormal="112" workbookViewId="0">
      <selection activeCell="A41" sqref="A41"/>
    </sheetView>
  </sheetViews>
  <sheetFormatPr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403" t="s">
        <v>262</v>
      </c>
      <c r="C2" s="404"/>
      <c r="D2" s="404"/>
      <c r="E2" s="404"/>
      <c r="F2" s="404"/>
      <c r="G2" s="405"/>
    </row>
    <row r="3" spans="2:9" ht="15">
      <c r="B3" s="406" t="s">
        <v>263</v>
      </c>
      <c r="C3" s="407"/>
      <c r="D3" s="408"/>
      <c r="E3" s="408"/>
      <c r="F3" s="408"/>
      <c r="G3" s="409"/>
    </row>
    <row r="4" spans="2:9" ht="88.5" customHeight="1">
      <c r="B4" s="410" t="s">
        <v>264</v>
      </c>
      <c r="C4" s="411"/>
      <c r="D4" s="411"/>
      <c r="E4" s="411"/>
      <c r="F4" s="411"/>
      <c r="G4" s="412"/>
    </row>
    <row r="5" spans="2:9" ht="15">
      <c r="B5" s="124"/>
      <c r="C5" s="125"/>
      <c r="D5" s="126"/>
      <c r="E5" s="127"/>
      <c r="F5" s="127"/>
      <c r="G5" s="127"/>
    </row>
    <row r="6" spans="2:9" ht="16.5" customHeight="1">
      <c r="B6" s="413" t="s">
        <v>265</v>
      </c>
      <c r="C6" s="414"/>
      <c r="D6" s="414"/>
      <c r="E6" s="414"/>
      <c r="F6" s="414"/>
      <c r="G6" s="415"/>
    </row>
    <row r="7" spans="2:9" ht="76.5" customHeight="1">
      <c r="B7" s="413"/>
      <c r="C7" s="414"/>
      <c r="D7" s="414"/>
      <c r="E7" s="414"/>
      <c r="F7" s="414"/>
      <c r="G7" s="415"/>
    </row>
    <row r="8" spans="2:9" ht="15" thickBot="1">
      <c r="B8" s="219"/>
      <c r="C8" s="220"/>
      <c r="D8" s="220"/>
      <c r="E8" s="221"/>
      <c r="F8" s="222"/>
      <c r="G8" s="222"/>
    </row>
    <row r="9" spans="2:9">
      <c r="B9" s="223"/>
      <c r="C9" s="224" t="s">
        <v>266</v>
      </c>
      <c r="D9" s="399" t="s">
        <v>267</v>
      </c>
      <c r="E9" s="400"/>
      <c r="F9" s="401" t="s">
        <v>268</v>
      </c>
      <c r="G9" s="402"/>
    </row>
    <row r="10" spans="2:9" ht="15" customHeight="1">
      <c r="B10" s="225"/>
      <c r="C10" s="130">
        <v>5</v>
      </c>
      <c r="D10" s="418" t="s">
        <v>269</v>
      </c>
      <c r="E10" s="419"/>
      <c r="F10" s="382" t="s">
        <v>270</v>
      </c>
      <c r="G10" s="383"/>
      <c r="H10" s="375"/>
      <c r="I10" s="375"/>
    </row>
    <row r="11" spans="2:9">
      <c r="B11" s="225"/>
      <c r="C11" s="130">
        <v>5</v>
      </c>
      <c r="D11" s="418" t="s">
        <v>271</v>
      </c>
      <c r="E11" s="419"/>
      <c r="F11" s="382" t="s">
        <v>272</v>
      </c>
      <c r="G11" s="383"/>
      <c r="H11" s="375"/>
      <c r="I11" s="375"/>
    </row>
    <row r="12" spans="2:9">
      <c r="B12" s="225"/>
      <c r="C12" s="130">
        <v>5</v>
      </c>
      <c r="D12" s="418" t="s">
        <v>273</v>
      </c>
      <c r="E12" s="419"/>
      <c r="F12" s="382" t="s">
        <v>274</v>
      </c>
      <c r="G12" s="383"/>
      <c r="H12" s="375"/>
      <c r="I12" s="375"/>
    </row>
    <row r="13" spans="2:9" ht="27.75" customHeight="1">
      <c r="B13" s="225"/>
      <c r="C13" s="130">
        <v>5</v>
      </c>
      <c r="D13" s="418" t="s">
        <v>275</v>
      </c>
      <c r="E13" s="419"/>
      <c r="F13" s="382" t="s">
        <v>276</v>
      </c>
      <c r="G13" s="383"/>
      <c r="H13" s="375"/>
      <c r="I13" s="375"/>
    </row>
    <row r="14" spans="2:9">
      <c r="B14" s="225"/>
      <c r="C14" s="130">
        <v>5</v>
      </c>
      <c r="D14" s="418" t="s">
        <v>277</v>
      </c>
      <c r="E14" s="419"/>
      <c r="F14" s="382" t="s">
        <v>278</v>
      </c>
      <c r="G14" s="383"/>
      <c r="H14" s="375"/>
      <c r="I14" s="375"/>
    </row>
    <row r="15" spans="2:9" ht="41.25" customHeight="1">
      <c r="B15" s="225"/>
      <c r="C15" s="130">
        <v>5</v>
      </c>
      <c r="D15" s="418" t="s">
        <v>279</v>
      </c>
      <c r="E15" s="419"/>
      <c r="F15" s="382" t="s">
        <v>280</v>
      </c>
      <c r="G15" s="383"/>
      <c r="H15" s="375"/>
      <c r="I15" s="375"/>
    </row>
    <row r="16" spans="2:9" ht="41.25" customHeight="1">
      <c r="B16" s="225"/>
      <c r="C16" s="130">
        <v>5</v>
      </c>
      <c r="D16" s="416" t="s">
        <v>281</v>
      </c>
      <c r="E16" s="417"/>
      <c r="F16" s="382" t="s">
        <v>282</v>
      </c>
      <c r="G16" s="383"/>
      <c r="H16" s="375"/>
      <c r="I16" s="375"/>
    </row>
    <row r="17" spans="2:9" ht="51.75" customHeight="1">
      <c r="B17" s="225"/>
      <c r="C17" s="130">
        <v>5</v>
      </c>
      <c r="D17" s="417" t="s">
        <v>283</v>
      </c>
      <c r="E17" s="420"/>
      <c r="F17" s="382" t="s">
        <v>284</v>
      </c>
      <c r="G17" s="383"/>
      <c r="H17" s="375"/>
      <c r="I17" s="375"/>
    </row>
    <row r="18" spans="2:9" ht="51.75" customHeight="1">
      <c r="B18" s="225"/>
      <c r="C18" s="130">
        <v>5</v>
      </c>
      <c r="D18" s="416" t="s">
        <v>285</v>
      </c>
      <c r="E18" s="417"/>
      <c r="F18" s="382" t="s">
        <v>286</v>
      </c>
      <c r="G18" s="383"/>
      <c r="H18" s="375"/>
      <c r="I18" s="375"/>
    </row>
    <row r="19" spans="2:9" ht="51.75" customHeight="1">
      <c r="B19" s="225"/>
      <c r="C19" s="130">
        <v>5</v>
      </c>
      <c r="D19" s="131" t="s">
        <v>287</v>
      </c>
      <c r="E19" s="132"/>
      <c r="F19" s="382" t="s">
        <v>288</v>
      </c>
      <c r="G19" s="383"/>
      <c r="H19" s="375"/>
      <c r="I19" s="375"/>
    </row>
    <row r="20" spans="2:9" ht="51.75" customHeight="1">
      <c r="B20" s="225"/>
      <c r="C20" s="130">
        <v>5</v>
      </c>
      <c r="D20" s="131" t="s">
        <v>289</v>
      </c>
      <c r="E20" s="132"/>
      <c r="F20" s="382" t="s">
        <v>290</v>
      </c>
      <c r="G20" s="383"/>
      <c r="H20" s="375"/>
      <c r="I20" s="375"/>
    </row>
    <row r="21" spans="2:9" ht="66.75" customHeight="1">
      <c r="B21" s="225"/>
      <c r="C21" s="130">
        <v>5</v>
      </c>
      <c r="D21" s="416" t="s">
        <v>291</v>
      </c>
      <c r="E21" s="417"/>
      <c r="F21" s="382" t="s">
        <v>292</v>
      </c>
      <c r="G21" s="383"/>
      <c r="H21" s="375"/>
      <c r="I21" s="375"/>
    </row>
    <row r="22" spans="2:9" ht="36" customHeight="1">
      <c r="B22" s="225"/>
      <c r="C22" s="130">
        <v>5</v>
      </c>
      <c r="D22" s="429" t="s">
        <v>293</v>
      </c>
      <c r="E22" s="430"/>
      <c r="F22" s="382" t="s">
        <v>294</v>
      </c>
      <c r="G22" s="383"/>
      <c r="H22" s="381"/>
      <c r="I22" s="381"/>
    </row>
    <row r="23" spans="2:9" ht="26.25" customHeight="1">
      <c r="B23" s="225"/>
      <c r="C23" s="130">
        <v>5</v>
      </c>
      <c r="D23" s="384" t="s">
        <v>295</v>
      </c>
      <c r="E23" s="384"/>
      <c r="F23" s="385" t="s">
        <v>296</v>
      </c>
      <c r="G23" s="383"/>
      <c r="H23" s="375"/>
      <c r="I23" s="375"/>
    </row>
    <row r="24" spans="2:9" ht="26.25" customHeight="1">
      <c r="B24" s="225"/>
      <c r="C24" s="130">
        <v>5</v>
      </c>
      <c r="D24" s="384" t="s">
        <v>297</v>
      </c>
      <c r="E24" s="384"/>
      <c r="F24" s="385" t="s">
        <v>298</v>
      </c>
      <c r="G24" s="383"/>
      <c r="H24" s="375"/>
      <c r="I24" s="375"/>
    </row>
    <row r="25" spans="2:9" ht="26.25" customHeight="1">
      <c r="B25" s="225"/>
      <c r="C25" s="130">
        <v>5</v>
      </c>
      <c r="D25" s="421" t="s">
        <v>299</v>
      </c>
      <c r="E25" s="422"/>
      <c r="F25" s="385" t="s">
        <v>300</v>
      </c>
      <c r="G25" s="383"/>
      <c r="H25" s="375"/>
      <c r="I25" s="375"/>
    </row>
    <row r="26" spans="2:9" ht="27" customHeight="1">
      <c r="B26" s="226"/>
      <c r="C26" s="378" t="s">
        <v>301</v>
      </c>
      <c r="D26" s="379"/>
      <c r="E26" s="379"/>
      <c r="F26" s="379"/>
      <c r="G26" s="380"/>
    </row>
    <row r="27" spans="2:9" ht="27" customHeight="1">
      <c r="B27" s="426" t="s">
        <v>302</v>
      </c>
      <c r="C27" s="427"/>
      <c r="D27" s="427"/>
      <c r="E27" s="427"/>
      <c r="F27" s="427"/>
      <c r="G27" s="428"/>
    </row>
    <row r="28" spans="2:9" ht="10.5" customHeight="1">
      <c r="B28" s="227"/>
      <c r="D28" s="133"/>
      <c r="E28" s="134"/>
      <c r="F28" s="135"/>
      <c r="G28" s="135"/>
    </row>
    <row r="29" spans="2:9">
      <c r="B29" s="227"/>
      <c r="C29" s="228"/>
      <c r="D29" s="423" t="s">
        <v>267</v>
      </c>
      <c r="E29" s="423"/>
      <c r="F29" s="424" t="s">
        <v>268</v>
      </c>
      <c r="G29" s="425"/>
    </row>
    <row r="30" spans="2:9">
      <c r="B30" s="227"/>
      <c r="D30" s="386" t="s">
        <v>269</v>
      </c>
      <c r="E30" s="386"/>
      <c r="F30" s="387" t="s">
        <v>303</v>
      </c>
      <c r="G30" s="388"/>
      <c r="H30" s="375"/>
      <c r="I30" s="375"/>
    </row>
    <row r="31" spans="2:9">
      <c r="B31" s="227"/>
      <c r="D31" s="386" t="s">
        <v>271</v>
      </c>
      <c r="E31" s="386"/>
      <c r="F31" s="387" t="s">
        <v>304</v>
      </c>
      <c r="G31" s="388"/>
      <c r="H31" s="375"/>
      <c r="I31" s="375"/>
    </row>
    <row r="32" spans="2:9">
      <c r="B32" s="227"/>
      <c r="D32" s="386" t="s">
        <v>273</v>
      </c>
      <c r="E32" s="386"/>
      <c r="F32" s="387" t="s">
        <v>305</v>
      </c>
      <c r="G32" s="388"/>
      <c r="H32" s="375"/>
      <c r="I32" s="375"/>
    </row>
    <row r="33" spans="2:9">
      <c r="B33" s="227"/>
      <c r="D33" s="386" t="s">
        <v>275</v>
      </c>
      <c r="E33" s="386"/>
      <c r="F33" s="387" t="s">
        <v>306</v>
      </c>
      <c r="G33" s="388"/>
      <c r="H33" s="375"/>
      <c r="I33" s="375"/>
    </row>
    <row r="34" spans="2:9">
      <c r="B34" s="227"/>
      <c r="D34" s="386" t="s">
        <v>277</v>
      </c>
      <c r="E34" s="386"/>
      <c r="F34" s="387" t="s">
        <v>307</v>
      </c>
      <c r="G34" s="388"/>
      <c r="H34" s="375"/>
      <c r="I34" s="375"/>
    </row>
    <row r="35" spans="2:9" ht="40.9" customHeight="1">
      <c r="B35" s="227"/>
      <c r="D35" s="386" t="s">
        <v>308</v>
      </c>
      <c r="E35" s="386"/>
      <c r="F35" s="387" t="s">
        <v>309</v>
      </c>
      <c r="G35" s="388"/>
      <c r="H35" s="375"/>
      <c r="I35" s="375"/>
    </row>
    <row r="36" spans="2:9" ht="42" customHeight="1">
      <c r="B36" s="128"/>
      <c r="C36" s="129"/>
      <c r="D36" s="386" t="s">
        <v>310</v>
      </c>
      <c r="E36" s="386"/>
      <c r="F36" s="387" t="s">
        <v>311</v>
      </c>
      <c r="G36" s="388"/>
      <c r="H36" s="374"/>
      <c r="I36" s="374"/>
    </row>
    <row r="37" spans="2:9" ht="30.75" customHeight="1">
      <c r="B37" s="128"/>
      <c r="C37" s="129"/>
      <c r="D37" s="386" t="s">
        <v>312</v>
      </c>
      <c r="E37" s="386"/>
      <c r="F37" s="376" t="s">
        <v>313</v>
      </c>
      <c r="G37" s="377"/>
      <c r="H37" s="374"/>
      <c r="I37" s="374"/>
    </row>
    <row r="38" spans="2:9" ht="33" customHeight="1">
      <c r="B38" s="128"/>
      <c r="C38" s="129"/>
      <c r="D38" s="386" t="s">
        <v>314</v>
      </c>
      <c r="E38" s="386"/>
      <c r="F38" s="376" t="s">
        <v>313</v>
      </c>
      <c r="G38" s="377"/>
      <c r="H38" s="374"/>
      <c r="I38" s="374"/>
    </row>
    <row r="39" spans="2:9" ht="30" customHeight="1">
      <c r="B39" s="128"/>
      <c r="C39" s="129"/>
      <c r="D39" s="386" t="s">
        <v>315</v>
      </c>
      <c r="E39" s="386"/>
      <c r="F39" s="376" t="s">
        <v>313</v>
      </c>
      <c r="G39" s="377"/>
      <c r="H39" s="374"/>
      <c r="I39" s="374"/>
    </row>
    <row r="40" spans="2:9" ht="30" customHeight="1">
      <c r="B40" s="128"/>
      <c r="C40" s="129"/>
      <c r="D40" s="386" t="s">
        <v>316</v>
      </c>
      <c r="E40" s="386"/>
      <c r="F40" s="376" t="s">
        <v>313</v>
      </c>
      <c r="G40" s="377"/>
      <c r="H40" s="374"/>
      <c r="I40" s="374"/>
    </row>
    <row r="41" spans="2:9" ht="30" customHeight="1">
      <c r="B41" s="128"/>
      <c r="C41" s="129"/>
      <c r="D41" s="395" t="s">
        <v>317</v>
      </c>
      <c r="E41" s="396"/>
      <c r="F41" s="387" t="s">
        <v>318</v>
      </c>
      <c r="G41" s="388"/>
      <c r="H41" s="374"/>
      <c r="I41" s="374"/>
    </row>
    <row r="42" spans="2:9" ht="35.25" customHeight="1">
      <c r="B42" s="128"/>
      <c r="C42" s="129"/>
      <c r="D42" s="386" t="s">
        <v>319</v>
      </c>
      <c r="E42" s="386"/>
      <c r="F42" s="387" t="s">
        <v>320</v>
      </c>
      <c r="G42" s="388"/>
      <c r="H42" s="374"/>
      <c r="I42" s="374"/>
    </row>
    <row r="43" spans="2:9" ht="31.5" customHeight="1">
      <c r="B43" s="128"/>
      <c r="C43" s="129"/>
      <c r="D43" s="386" t="s">
        <v>312</v>
      </c>
      <c r="E43" s="386"/>
      <c r="F43" s="376" t="s">
        <v>313</v>
      </c>
      <c r="G43" s="377"/>
      <c r="H43" s="374"/>
      <c r="I43" s="374"/>
    </row>
    <row r="44" spans="2:9" ht="35.25" customHeight="1">
      <c r="B44" s="128"/>
      <c r="C44" s="129"/>
      <c r="D44" s="386" t="s">
        <v>321</v>
      </c>
      <c r="E44" s="386"/>
      <c r="F44" s="376" t="s">
        <v>313</v>
      </c>
      <c r="G44" s="377"/>
      <c r="H44" s="374"/>
      <c r="I44" s="374"/>
    </row>
    <row r="45" spans="2:9" ht="57" customHeight="1">
      <c r="B45" s="128"/>
      <c r="C45" s="129"/>
      <c r="D45" s="386" t="s">
        <v>316</v>
      </c>
      <c r="E45" s="386"/>
      <c r="F45" s="376" t="s">
        <v>313</v>
      </c>
      <c r="G45" s="377"/>
      <c r="H45" s="374"/>
      <c r="I45" s="374"/>
    </row>
    <row r="46" spans="2:9" ht="32.25" customHeight="1">
      <c r="B46" s="128"/>
      <c r="C46" s="129"/>
      <c r="D46" s="386" t="s">
        <v>314</v>
      </c>
      <c r="E46" s="386"/>
      <c r="F46" s="376" t="s">
        <v>313</v>
      </c>
      <c r="G46" s="377"/>
      <c r="H46" s="374"/>
      <c r="I46" s="374"/>
    </row>
    <row r="47" spans="2:9" ht="32.25" customHeight="1">
      <c r="B47" s="128"/>
      <c r="C47" s="129"/>
      <c r="D47" s="395" t="s">
        <v>322</v>
      </c>
      <c r="E47" s="396"/>
      <c r="F47" s="397" t="s">
        <v>323</v>
      </c>
      <c r="G47" s="398"/>
      <c r="H47" s="374"/>
      <c r="I47" s="374"/>
    </row>
    <row r="48" spans="2:9" ht="32.25" customHeight="1">
      <c r="B48" s="128"/>
      <c r="C48" s="129"/>
      <c r="D48" s="386" t="s">
        <v>324</v>
      </c>
      <c r="E48" s="386"/>
      <c r="F48" s="387" t="s">
        <v>325</v>
      </c>
      <c r="G48" s="388"/>
      <c r="H48" s="374"/>
      <c r="I48" s="374"/>
    </row>
    <row r="49" spans="2:9" ht="32.25" customHeight="1">
      <c r="B49" s="128"/>
      <c r="C49" s="129"/>
      <c r="D49" s="386" t="s">
        <v>326</v>
      </c>
      <c r="E49" s="386"/>
      <c r="F49" s="387" t="s">
        <v>327</v>
      </c>
      <c r="G49" s="388"/>
      <c r="H49" s="374"/>
      <c r="I49" s="374"/>
    </row>
    <row r="50" spans="2:9" ht="32.25" customHeight="1">
      <c r="B50" s="128"/>
      <c r="C50" s="129"/>
      <c r="D50" s="386" t="s">
        <v>328</v>
      </c>
      <c r="E50" s="386"/>
      <c r="F50" s="387" t="s">
        <v>329</v>
      </c>
      <c r="G50" s="388"/>
      <c r="H50" s="374"/>
      <c r="I50" s="374"/>
    </row>
    <row r="51" spans="2:9" ht="32.25" customHeight="1">
      <c r="B51" s="128"/>
      <c r="C51" s="129"/>
      <c r="D51" s="133"/>
      <c r="E51" s="133"/>
      <c r="F51" s="135"/>
      <c r="G51" s="135"/>
      <c r="H51" s="374"/>
      <c r="I51" s="374"/>
    </row>
    <row r="52" spans="2:9" ht="32.25" customHeight="1">
      <c r="B52" s="128"/>
      <c r="C52" s="129"/>
      <c r="D52" s="133"/>
      <c r="E52" s="133"/>
      <c r="F52" s="135"/>
      <c r="G52" s="135"/>
    </row>
    <row r="53" spans="2:9" ht="32.25" customHeight="1">
      <c r="B53" s="128"/>
      <c r="C53" s="129"/>
      <c r="D53" s="133"/>
      <c r="E53" s="133"/>
      <c r="F53" s="135"/>
      <c r="G53" s="135"/>
    </row>
    <row r="54" spans="2:9" ht="21.75" customHeight="1">
      <c r="B54" s="392" t="s">
        <v>330</v>
      </c>
      <c r="C54" s="393"/>
      <c r="D54" s="393"/>
      <c r="E54" s="393"/>
      <c r="F54" s="393"/>
      <c r="G54" s="394"/>
    </row>
    <row r="55" spans="2:9" ht="21.75" customHeight="1">
      <c r="B55" s="392" t="s">
        <v>331</v>
      </c>
      <c r="C55" s="393"/>
      <c r="D55" s="393"/>
      <c r="E55" s="393"/>
      <c r="F55" s="393"/>
      <c r="G55" s="394"/>
    </row>
    <row r="56" spans="2:9" ht="20.25" customHeight="1">
      <c r="B56" s="392" t="s">
        <v>332</v>
      </c>
      <c r="C56" s="393"/>
      <c r="D56" s="393"/>
      <c r="E56" s="393"/>
      <c r="F56" s="393"/>
      <c r="G56" s="394"/>
    </row>
    <row r="57" spans="2:9" ht="20.25" customHeight="1">
      <c r="B57" s="392" t="s">
        <v>333</v>
      </c>
      <c r="C57" s="393"/>
      <c r="D57" s="393"/>
      <c r="E57" s="393"/>
      <c r="F57" s="393"/>
      <c r="G57" s="394"/>
    </row>
    <row r="58" spans="2:9" ht="18" customHeight="1" thickBot="1">
      <c r="B58" s="389" t="s">
        <v>334</v>
      </c>
      <c r="C58" s="390"/>
      <c r="D58" s="390"/>
      <c r="E58" s="390"/>
      <c r="F58" s="390"/>
      <c r="G58" s="391"/>
    </row>
    <row r="59" spans="2:9">
      <c r="B59" s="229"/>
      <c r="C59" s="230"/>
      <c r="D59" s="229"/>
      <c r="E59" s="229"/>
      <c r="F59" s="229"/>
      <c r="G59" s="229"/>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59"/>
  <sheetViews>
    <sheetView zoomScale="70" zoomScaleNormal="70" zoomScalePageLayoutView="50" workbookViewId="0">
      <selection activeCell="D6" sqref="D6"/>
    </sheetView>
  </sheetViews>
  <sheetFormatPr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59"/>
      <c r="B1" s="460"/>
      <c r="C1" s="460"/>
      <c r="D1" s="163"/>
      <c r="E1" s="164"/>
      <c r="F1" s="164"/>
      <c r="G1" s="164"/>
      <c r="H1" s="164"/>
      <c r="I1" s="164"/>
      <c r="J1" s="164"/>
      <c r="K1" s="164"/>
      <c r="L1" s="164"/>
      <c r="M1" s="164"/>
      <c r="N1" s="165"/>
      <c r="O1" s="164"/>
    </row>
    <row r="2" spans="1:257" ht="27.75">
      <c r="A2" s="461"/>
      <c r="B2" s="462"/>
      <c r="C2" s="462"/>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18">
      <c r="A4" s="463" t="s">
        <v>335</v>
      </c>
      <c r="B4" s="463"/>
      <c r="C4" s="463"/>
      <c r="D4" s="470" t="s">
        <v>336</v>
      </c>
      <c r="E4" s="470"/>
      <c r="F4" s="470"/>
      <c r="G4" s="470"/>
      <c r="H4" s="470"/>
      <c r="I4" s="470"/>
      <c r="J4" s="470"/>
      <c r="K4" s="470"/>
      <c r="L4" s="470"/>
      <c r="M4" s="470"/>
      <c r="N4" s="470"/>
      <c r="O4" s="470"/>
    </row>
    <row r="5" spans="1:257" ht="87" customHeight="1">
      <c r="A5" s="463" t="s">
        <v>337</v>
      </c>
      <c r="B5" s="463"/>
      <c r="C5" s="463"/>
      <c r="D5" s="471" t="s">
        <v>338</v>
      </c>
      <c r="E5" s="471"/>
      <c r="F5" s="471"/>
      <c r="G5" s="471"/>
      <c r="H5" s="471"/>
      <c r="I5" s="471"/>
      <c r="J5" s="471"/>
      <c r="K5" s="471"/>
      <c r="L5" s="471"/>
      <c r="M5" s="471"/>
      <c r="N5" s="471"/>
      <c r="O5" s="471"/>
    </row>
    <row r="6" spans="1:257" ht="18.75" thickBot="1">
      <c r="A6" s="482" t="s">
        <v>339</v>
      </c>
      <c r="B6" s="482"/>
      <c r="C6" s="482"/>
      <c r="D6" s="234" t="s">
        <v>340</v>
      </c>
      <c r="E6" s="235"/>
      <c r="F6" s="235"/>
      <c r="G6" s="235"/>
      <c r="H6" s="235"/>
      <c r="I6" s="235"/>
      <c r="J6" s="235"/>
      <c r="K6" s="235"/>
      <c r="L6" s="235"/>
      <c r="M6" s="235"/>
      <c r="N6" s="235"/>
      <c r="O6" s="236"/>
    </row>
    <row r="7" spans="1:257" ht="15.6" customHeight="1" thickTop="1" thickBot="1">
      <c r="A7" s="172" t="s">
        <v>341</v>
      </c>
      <c r="B7" s="173"/>
      <c r="C7" s="173"/>
      <c r="D7" s="495" t="s">
        <v>342</v>
      </c>
      <c r="E7" s="492" t="s">
        <v>343</v>
      </c>
      <c r="F7" s="493"/>
      <c r="G7" s="493"/>
      <c r="H7" s="494"/>
      <c r="I7" s="479" t="s">
        <v>344</v>
      </c>
      <c r="J7" s="480"/>
      <c r="K7" s="480"/>
      <c r="L7" s="480"/>
      <c r="M7" s="481"/>
      <c r="N7" s="474" t="s">
        <v>345</v>
      </c>
      <c r="O7" s="475"/>
    </row>
    <row r="8" spans="1:257" ht="17.25" customHeight="1" thickTop="1">
      <c r="A8" s="464" t="s">
        <v>346</v>
      </c>
      <c r="B8" s="466" t="s">
        <v>347</v>
      </c>
      <c r="C8" s="174" t="s">
        <v>348</v>
      </c>
      <c r="D8" s="467"/>
      <c r="E8" s="468" t="s">
        <v>283</v>
      </c>
      <c r="F8" s="468" t="s">
        <v>349</v>
      </c>
      <c r="G8" s="468" t="s">
        <v>350</v>
      </c>
      <c r="H8" s="468" t="s">
        <v>289</v>
      </c>
      <c r="I8" s="476" t="s">
        <v>351</v>
      </c>
      <c r="J8" s="175" t="s">
        <v>352</v>
      </c>
      <c r="K8" s="476" t="s">
        <v>344</v>
      </c>
      <c r="L8" s="477" t="s">
        <v>353</v>
      </c>
      <c r="M8" s="476" t="s">
        <v>354</v>
      </c>
      <c r="N8" s="472" t="s">
        <v>355</v>
      </c>
      <c r="O8" s="472" t="s">
        <v>356</v>
      </c>
    </row>
    <row r="9" spans="1:257" s="178" customFormat="1" ht="51" customHeight="1" thickBot="1">
      <c r="A9" s="465"/>
      <c r="B9" s="467"/>
      <c r="C9" s="248" t="s">
        <v>357</v>
      </c>
      <c r="D9" s="467"/>
      <c r="E9" s="469"/>
      <c r="F9" s="469"/>
      <c r="G9" s="469"/>
      <c r="H9" s="469"/>
      <c r="I9" s="469"/>
      <c r="J9" s="176" t="s">
        <v>358</v>
      </c>
      <c r="K9" s="469" t="s">
        <v>359</v>
      </c>
      <c r="L9" s="478"/>
      <c r="M9" s="469" t="s">
        <v>359</v>
      </c>
      <c r="N9" s="473"/>
      <c r="O9" s="473"/>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89">
        <v>1</v>
      </c>
      <c r="B10" s="456" t="s">
        <v>360</v>
      </c>
      <c r="C10" s="456" t="s">
        <v>361</v>
      </c>
      <c r="D10" s="156" t="s">
        <v>362</v>
      </c>
      <c r="E10" s="484">
        <v>25</v>
      </c>
      <c r="F10" s="484">
        <v>1</v>
      </c>
      <c r="G10" s="487">
        <f>+F10/E10</f>
        <v>0.04</v>
      </c>
      <c r="H10" s="483"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9" t="s">
        <v>363</v>
      </c>
      <c r="J10" s="180" t="s">
        <v>364</v>
      </c>
      <c r="K10" s="179" t="str">
        <f>IFERROR(CONCATENATE(INDEX('8- Politicas de admiistracion '!$B$16:$F$53,MATCH('5-. Identificación de Riesgos'!J10,'8- Politicas de admiistracion '!$C$16:$C$54,0),1)," - ",L10),"")</f>
        <v>Leve - 1</v>
      </c>
      <c r="L10" s="210">
        <f>IFERROR(VLOOKUP(INDEX('8- Politicas de admiistracion '!$B$16:$F$63,MATCH('5-. Identificación de Riesgos'!J10,'8- Politicas de admiistracion '!$C$16:$C$64,0),1),'8- Politicas de admiistracion '!$B$16:$F$64,5,FALSE),"")</f>
        <v>1</v>
      </c>
      <c r="M10" s="456" t="str">
        <f>IFERROR(CONCATENATE(INDEX('8- Politicas de admiistracion '!$B$16:$F$53,MATCH(ROUND(AVERAGE(L10:L19),0),'8- Politicas de admiistracion '!$F$16:$F$53,0),1)," - ",ROUND(AVERAGE(L10:L19),0)),"")</f>
        <v>Leve - 1</v>
      </c>
      <c r="N10" s="453" t="str">
        <f>IFERROR(CONCATENATE(VLOOKUP((LEFT(H10,LEN(H10)-4)&amp;LEFT(M10,LEN(M10)-4)),'9- Matriz de Calor '!$D$18:$E$42,2,0)," - ",RIGHT(H10,1)*RIGHT(M10,1)),"")</f>
        <v>Bajo - 1</v>
      </c>
      <c r="O10" s="449">
        <f>RIGHT(H10,1)*RIGHT(M10,1)</f>
        <v>1</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8.25">
      <c r="A11" s="490"/>
      <c r="B11" s="442"/>
      <c r="C11" s="442"/>
      <c r="D11" s="156" t="s">
        <v>365</v>
      </c>
      <c r="E11" s="485"/>
      <c r="F11" s="485"/>
      <c r="G11" s="431"/>
      <c r="H11" s="433"/>
      <c r="I11" s="184" t="s">
        <v>366</v>
      </c>
      <c r="J11" s="185" t="s">
        <v>367</v>
      </c>
      <c r="K11" s="184" t="str">
        <f>IFERROR(CONCATENATE(INDEX('8- Politicas de admiistracion '!$B$16:$F$53,MATCH('5-. Identificación de Riesgos'!J11,'8- Politicas de admiistracion '!$C$16:$C$54,0),1)," - ",L11),"")</f>
        <v xml:space="preserve">Leve - </v>
      </c>
      <c r="L11" s="211"/>
      <c r="M11" s="442"/>
      <c r="N11" s="454"/>
      <c r="O11" s="449"/>
    </row>
    <row r="12" spans="1:257" ht="39" customHeight="1">
      <c r="A12" s="490"/>
      <c r="B12" s="442"/>
      <c r="C12" s="442"/>
      <c r="D12" s="156" t="s">
        <v>368</v>
      </c>
      <c r="E12" s="485"/>
      <c r="F12" s="485"/>
      <c r="G12" s="431"/>
      <c r="H12" s="433"/>
      <c r="I12" s="184"/>
      <c r="J12" s="185"/>
      <c r="K12" s="184" t="str">
        <f>IFERROR(CONCATENATE(INDEX('8- Politicas de admiistracion '!$B$16:$F$53,MATCH('5-. Identificación de Riesgos'!J12,'8- Politicas de admiistracion '!$C$16:$C$54,0),1)," - ",L12),"")</f>
        <v/>
      </c>
      <c r="L12" s="211" t="str">
        <f>IFERROR(VLOOKUP(INDEX('8- Politicas de admiistracion '!$B$16:$F$63,MATCH('5-. Identificación de Riesgos'!J12,'8- Politicas de admiistracion '!$C$16:$C$64,0),1),'8- Politicas de admiistracion '!$B$16:$F$64,5,FALSE),"")</f>
        <v/>
      </c>
      <c r="M12" s="442"/>
      <c r="N12" s="454"/>
      <c r="O12" s="449"/>
    </row>
    <row r="13" spans="1:257" ht="51" customHeight="1">
      <c r="A13" s="490"/>
      <c r="B13" s="442"/>
      <c r="C13" s="442"/>
      <c r="D13" s="156" t="s">
        <v>369</v>
      </c>
      <c r="E13" s="485"/>
      <c r="F13" s="485"/>
      <c r="G13" s="431"/>
      <c r="H13" s="433"/>
      <c r="I13" s="184"/>
      <c r="J13" s="185"/>
      <c r="K13" s="184" t="str">
        <f>IFERROR(CONCATENATE(INDEX('8- Politicas de admiistracion '!$B$16:$F$53,MATCH('5-. Identificación de Riesgos'!J13,'8- Politicas de admiistracion '!$C$16:$C$54,0),1)," - ",L13),"")</f>
        <v/>
      </c>
      <c r="L13" s="211"/>
      <c r="M13" s="442"/>
      <c r="N13" s="454"/>
      <c r="O13" s="449"/>
    </row>
    <row r="14" spans="1:257" ht="27.6" customHeight="1">
      <c r="A14" s="490"/>
      <c r="B14" s="442"/>
      <c r="C14" s="442"/>
      <c r="D14" s="156"/>
      <c r="E14" s="485"/>
      <c r="F14" s="485"/>
      <c r="G14" s="431"/>
      <c r="H14" s="433"/>
      <c r="I14" s="184"/>
      <c r="J14" s="185"/>
      <c r="K14" s="184" t="str">
        <f>IFERROR(CONCATENATE(INDEX('8- Politicas de admiistracion '!$B$16:$F$53,MATCH('5-. Identificación de Riesgos'!J14,'8- Politicas de admiistracion '!$C$16:$C$54,0),1)," - ",L14),"")</f>
        <v/>
      </c>
      <c r="L14" s="211"/>
      <c r="M14" s="442"/>
      <c r="N14" s="454"/>
      <c r="O14" s="449"/>
    </row>
    <row r="15" spans="1:257" ht="15" customHeight="1">
      <c r="A15" s="490"/>
      <c r="B15" s="442"/>
      <c r="C15" s="442"/>
      <c r="D15" s="156"/>
      <c r="E15" s="485"/>
      <c r="F15" s="485"/>
      <c r="G15" s="431"/>
      <c r="H15" s="433"/>
      <c r="I15" s="184"/>
      <c r="J15" s="185"/>
      <c r="K15" s="184" t="str">
        <f>IFERROR(CONCATENATE(INDEX('8- Politicas de admiistracion '!$B$16:$F$53,MATCH('5-. Identificación de Riesgos'!J15,'8- Politicas de admiistracion '!$C$16:$C$54,0),1)," - ",L15),"")</f>
        <v/>
      </c>
      <c r="L15" s="211"/>
      <c r="M15" s="442"/>
      <c r="N15" s="454"/>
      <c r="O15" s="449"/>
    </row>
    <row r="16" spans="1:257" ht="15" customHeight="1">
      <c r="A16" s="490"/>
      <c r="B16" s="442"/>
      <c r="C16" s="442"/>
      <c r="D16" s="156"/>
      <c r="E16" s="485"/>
      <c r="F16" s="485"/>
      <c r="G16" s="431"/>
      <c r="H16" s="433"/>
      <c r="I16" s="183"/>
      <c r="J16" s="186"/>
      <c r="K16" s="184" t="str">
        <f>IFERROR(CONCATENATE(INDEX('8- Politicas de admiistracion '!$B$16:$F$53,MATCH('5-. Identificación de Riesgos'!J16,'8- Politicas de admiistracion '!$C$16:$C$54,0),1)," - ",L16),"")</f>
        <v/>
      </c>
      <c r="L16" s="211"/>
      <c r="M16" s="442"/>
      <c r="N16" s="454"/>
      <c r="O16" s="449"/>
    </row>
    <row r="17" spans="1:257" ht="15" customHeight="1">
      <c r="A17" s="490"/>
      <c r="B17" s="442"/>
      <c r="C17" s="442"/>
      <c r="D17" s="156"/>
      <c r="E17" s="485"/>
      <c r="F17" s="485"/>
      <c r="G17" s="431"/>
      <c r="H17" s="433"/>
      <c r="I17" s="183"/>
      <c r="J17" s="186"/>
      <c r="K17" s="184" t="str">
        <f>IFERROR(CONCATENATE(INDEX('8- Politicas de admiistracion '!$B$16:$F$53,MATCH('5-. Identificación de Riesgos'!J17,'8- Politicas de admiistracion '!$C$16:$C$54,0),1)," - ",L17),"")</f>
        <v/>
      </c>
      <c r="L17" s="211"/>
      <c r="M17" s="442"/>
      <c r="N17" s="454"/>
      <c r="O17" s="449"/>
    </row>
    <row r="18" spans="1:257" ht="15" customHeight="1">
      <c r="A18" s="490"/>
      <c r="B18" s="442"/>
      <c r="C18" s="442"/>
      <c r="D18" s="156"/>
      <c r="E18" s="485"/>
      <c r="F18" s="485"/>
      <c r="G18" s="431"/>
      <c r="H18" s="433"/>
      <c r="I18" s="442"/>
      <c r="J18" s="451"/>
      <c r="K18" s="184" t="str">
        <f>IFERROR(CONCATENATE(INDEX('8- Politicas de admiistracion '!$B$16:$F$53,MATCH('5-. Identificación de Riesgos'!J18,'8- Politicas de admiistracion '!$C$16:$C$54,0),1)," - ",L18),"")</f>
        <v/>
      </c>
      <c r="L18" s="457" t="str">
        <f>IFERROR(VLOOKUP(INDEX('8- Politicas de admiistracion '!$B$16:$F$63,MATCH('5-. Identificación de Riesgos'!J18,'8- Politicas de admiistracion '!$C$16:$C$64,0),1),'8- Politicas de admiistracion '!$B$16:$F$64,5,FALSE),"")</f>
        <v/>
      </c>
      <c r="M18" s="442"/>
      <c r="N18" s="454"/>
      <c r="O18" s="449"/>
    </row>
    <row r="19" spans="1:257" s="189" customFormat="1" ht="15" customHeight="1" thickBot="1">
      <c r="A19" s="491"/>
      <c r="B19" s="450"/>
      <c r="C19" s="450"/>
      <c r="D19" s="156"/>
      <c r="E19" s="486"/>
      <c r="F19" s="486"/>
      <c r="G19" s="488"/>
      <c r="H19" s="434"/>
      <c r="I19" s="450"/>
      <c r="J19" s="452"/>
      <c r="K19" s="187" t="str">
        <f>IFERROR(CONCATENATE(INDEX('8- Politicas de admiistracion '!$B$16:$F$53,MATCH('5-. Identificación de Riesgos'!J19,'8- Politicas de admiistracion '!$C$16:$C$54,0),1)," - ",L19),"")</f>
        <v/>
      </c>
      <c r="L19" s="458"/>
      <c r="M19" s="450"/>
      <c r="N19" s="455"/>
      <c r="O19" s="449"/>
      <c r="P19" s="166"/>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8"/>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8"/>
      <c r="CV19" s="188"/>
      <c r="CW19" s="188"/>
      <c r="CX19" s="188"/>
      <c r="CY19" s="188"/>
      <c r="CZ19" s="188"/>
      <c r="DA19" s="188"/>
      <c r="DB19" s="188"/>
      <c r="DC19" s="188"/>
      <c r="DD19" s="188"/>
      <c r="DE19" s="188"/>
      <c r="DF19" s="188"/>
      <c r="DG19" s="188"/>
      <c r="DH19" s="188"/>
      <c r="DI19" s="188"/>
      <c r="DJ19" s="188"/>
      <c r="DK19" s="188"/>
      <c r="DL19" s="188"/>
      <c r="DM19" s="188"/>
      <c r="DN19" s="188"/>
      <c r="DO19" s="188"/>
      <c r="DP19" s="188"/>
      <c r="DQ19" s="188"/>
      <c r="DR19" s="188"/>
      <c r="DS19" s="188"/>
      <c r="DT19" s="188"/>
      <c r="DU19" s="188"/>
      <c r="DV19" s="188"/>
      <c r="DW19" s="188"/>
      <c r="DX19" s="188"/>
      <c r="DY19" s="188"/>
      <c r="DZ19" s="188"/>
      <c r="EA19" s="188"/>
      <c r="EB19" s="188"/>
      <c r="EC19" s="188"/>
      <c r="ED19" s="188"/>
      <c r="EE19" s="188"/>
      <c r="EF19" s="188"/>
      <c r="EG19" s="188"/>
      <c r="EH19" s="188"/>
      <c r="EI19" s="188"/>
      <c r="EJ19" s="188"/>
      <c r="EK19" s="188"/>
      <c r="EL19" s="188"/>
      <c r="EM19" s="188"/>
      <c r="EN19" s="188"/>
      <c r="EO19" s="188"/>
      <c r="EP19" s="188"/>
      <c r="EQ19" s="188"/>
      <c r="ER19" s="188"/>
      <c r="ES19" s="188"/>
      <c r="ET19" s="188"/>
      <c r="EU19" s="188"/>
      <c r="EV19" s="188"/>
      <c r="EW19" s="188"/>
      <c r="EX19" s="188"/>
      <c r="EY19" s="188"/>
      <c r="EZ19" s="188"/>
      <c r="FA19" s="188"/>
      <c r="FB19" s="188"/>
      <c r="FC19" s="188"/>
      <c r="FD19" s="188"/>
      <c r="FE19" s="188"/>
      <c r="FF19" s="188"/>
      <c r="FG19" s="188"/>
      <c r="FH19" s="188"/>
      <c r="FI19" s="188"/>
      <c r="FJ19" s="188"/>
      <c r="FK19" s="188"/>
      <c r="FL19" s="188"/>
      <c r="FM19" s="188"/>
      <c r="FN19" s="188"/>
      <c r="FO19" s="188"/>
      <c r="FP19" s="188"/>
      <c r="FQ19" s="188"/>
      <c r="FR19" s="188"/>
      <c r="FS19" s="188"/>
      <c r="FT19" s="188"/>
      <c r="FU19" s="188"/>
      <c r="FV19" s="188"/>
      <c r="FW19" s="188"/>
      <c r="FX19" s="188"/>
      <c r="FY19" s="188"/>
      <c r="FZ19" s="188"/>
      <c r="GA19" s="188"/>
      <c r="GB19" s="188"/>
      <c r="GC19" s="188"/>
      <c r="GD19" s="188"/>
      <c r="GE19" s="188"/>
      <c r="GF19" s="188"/>
      <c r="GG19" s="188"/>
      <c r="GH19" s="188"/>
      <c r="GI19" s="188"/>
      <c r="GJ19" s="188"/>
      <c r="GK19" s="188"/>
      <c r="GL19" s="188"/>
      <c r="GM19" s="188"/>
      <c r="GN19" s="188"/>
      <c r="GO19" s="188"/>
      <c r="GP19" s="188"/>
      <c r="GQ19" s="188"/>
      <c r="GR19" s="188"/>
      <c r="GS19" s="188"/>
      <c r="GT19" s="188"/>
      <c r="GU19" s="188"/>
      <c r="GV19" s="188"/>
      <c r="GW19" s="188"/>
      <c r="GX19" s="188"/>
      <c r="GY19" s="188"/>
      <c r="GZ19" s="188"/>
      <c r="HA19" s="188"/>
      <c r="HB19" s="188"/>
      <c r="HC19" s="188"/>
      <c r="HD19" s="188"/>
      <c r="HE19" s="188"/>
      <c r="HF19" s="188"/>
      <c r="HG19" s="188"/>
      <c r="HH19" s="188"/>
      <c r="HI19" s="188"/>
      <c r="HJ19" s="188"/>
      <c r="HK19" s="188"/>
      <c r="HL19" s="188"/>
      <c r="HM19" s="188"/>
      <c r="HN19" s="188"/>
      <c r="HO19" s="188"/>
      <c r="HP19" s="188"/>
      <c r="HQ19" s="188"/>
      <c r="HR19" s="188"/>
      <c r="HS19" s="188"/>
      <c r="HT19" s="188"/>
      <c r="HU19" s="188"/>
      <c r="HV19" s="188"/>
      <c r="HW19" s="188"/>
      <c r="HX19" s="188"/>
      <c r="HY19" s="188"/>
      <c r="HZ19" s="188"/>
      <c r="IA19" s="188"/>
      <c r="IB19" s="188"/>
      <c r="IC19" s="188"/>
      <c r="ID19" s="188"/>
      <c r="IE19" s="188"/>
      <c r="IF19" s="188"/>
      <c r="IG19" s="188"/>
      <c r="IH19" s="188"/>
      <c r="II19" s="188"/>
      <c r="IJ19" s="188"/>
      <c r="IK19" s="188"/>
      <c r="IL19" s="188"/>
      <c r="IM19" s="188"/>
      <c r="IN19" s="188"/>
      <c r="IO19" s="188"/>
      <c r="IP19" s="188"/>
      <c r="IQ19" s="188"/>
      <c r="IR19" s="188"/>
      <c r="IS19" s="188"/>
      <c r="IT19" s="188"/>
      <c r="IU19" s="188"/>
      <c r="IV19" s="188"/>
      <c r="IW19" s="188"/>
    </row>
    <row r="20" spans="1:257" ht="49.5" customHeight="1">
      <c r="A20" s="496">
        <v>2</v>
      </c>
      <c r="B20" s="499" t="s">
        <v>370</v>
      </c>
      <c r="C20" s="502" t="s">
        <v>371</v>
      </c>
      <c r="D20" s="156" t="s">
        <v>362</v>
      </c>
      <c r="E20" s="443">
        <v>25</v>
      </c>
      <c r="F20" s="443">
        <v>1</v>
      </c>
      <c r="G20" s="506">
        <f t="shared" ref="G20" si="0">F20/E20</f>
        <v>0.04</v>
      </c>
      <c r="H20" s="509"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0" t="s">
        <v>372</v>
      </c>
      <c r="J20" s="180" t="s">
        <v>364</v>
      </c>
      <c r="K20" s="191" t="str">
        <f>IFERROR(CONCATENATE(INDEX('8- Politicas de admiistracion '!$B$16:$F$53,MATCH('5-. Identificación de Riesgos'!J20,'8- Politicas de admiistracion '!$C$16:$C$54,0),1)," - ",L20),"")</f>
        <v>Leve - 1</v>
      </c>
      <c r="L20" s="212">
        <f>IFERROR(VLOOKUP(INDEX('8- Politicas de admiistracion '!$B$16:$F$53,MATCH('5-. Identificación de Riesgos'!J20,'8- Politicas de admiistracion '!$C$16:$C$54,0),1),'8- Politicas de admiistracion '!$B$16:$F$54,5,FALSE),"")</f>
        <v>1</v>
      </c>
      <c r="M20" s="443" t="str">
        <f>IFERROR(CONCATENATE(INDEX('8- Politicas de admiistracion '!$B$16:$F$53,MATCH(ROUND(AVERAGE(L20:L29),0),'8- Politicas de admiistracion '!$F$16:$F$53,0),1)," - ",ROUND(AVERAGE(L20:L29),0)),"")</f>
        <v>Leve - 1</v>
      </c>
      <c r="N20" s="502" t="str">
        <f>IFERROR(CONCATENATE(VLOOKUP((LEFT(H20,LEN(H20)-4)&amp;LEFT(M20,LEN(M20)-4)),'9- Matriz de Calor '!$D$18:$E$42,2,0)," - ",RIGHT(H20,1)*RIGHT(M20,1)),"")</f>
        <v>Bajo - 1</v>
      </c>
      <c r="O20" s="447">
        <f>RIGHT(H20,1)*RIGHT(M20,1)</f>
        <v>1</v>
      </c>
    </row>
    <row r="21" spans="1:257" ht="64.5" customHeight="1">
      <c r="A21" s="497"/>
      <c r="B21" s="500"/>
      <c r="C21" s="503"/>
      <c r="D21" s="156" t="s">
        <v>373</v>
      </c>
      <c r="E21" s="444"/>
      <c r="F21" s="444"/>
      <c r="G21" s="507"/>
      <c r="H21" s="510"/>
      <c r="I21" s="184" t="s">
        <v>366</v>
      </c>
      <c r="J21" s="185" t="s">
        <v>367</v>
      </c>
      <c r="K21" s="184" t="str">
        <f>IFERROR(CONCATENATE(INDEX('8- Politicas de admiistracion '!$B$16:$F$53,MATCH('5-. Identificación de Riesgos'!J21,'8- Politicas de admiistracion '!$C$16:$C$54,0),1)," - ",L21),"")</f>
        <v>Leve - 1</v>
      </c>
      <c r="L21" s="217">
        <f>IFERROR(VLOOKUP(INDEX('8- Politicas de admiistracion '!$B$16:$F$53,MATCH('5-. Identificación de Riesgos'!J21,'8- Politicas de admiistracion '!$C$16:$C$54,0),1),'8- Politicas de admiistracion '!$B$16:$F$54,5,FALSE),"")</f>
        <v>1</v>
      </c>
      <c r="M21" s="444"/>
      <c r="N21" s="503"/>
      <c r="O21" s="448"/>
    </row>
    <row r="22" spans="1:257" ht="34.9" customHeight="1">
      <c r="A22" s="497"/>
      <c r="B22" s="500"/>
      <c r="C22" s="503"/>
      <c r="D22" s="156" t="s">
        <v>374</v>
      </c>
      <c r="E22" s="444"/>
      <c r="F22" s="444"/>
      <c r="G22" s="507"/>
      <c r="H22" s="510"/>
      <c r="I22" s="143"/>
      <c r="J22" s="193"/>
      <c r="K22" s="184" t="str">
        <f>IFERROR(CONCATENATE(INDEX('8- Politicas de admiistracion '!$B$16:$F$53,MATCH('5-. Identificación de Riesgos'!J22,'8- Politicas de admiistracion '!$C$16:$C$54,0),1)," - ",L22),"")</f>
        <v/>
      </c>
      <c r="L22" s="218"/>
      <c r="M22" s="444"/>
      <c r="N22" s="503"/>
      <c r="O22" s="448"/>
    </row>
    <row r="23" spans="1:257" ht="34.9" customHeight="1">
      <c r="A23" s="497"/>
      <c r="B23" s="500"/>
      <c r="C23" s="503"/>
      <c r="D23" s="156" t="s">
        <v>369</v>
      </c>
      <c r="E23" s="444"/>
      <c r="F23" s="444"/>
      <c r="G23" s="507"/>
      <c r="H23" s="510"/>
      <c r="I23" s="143"/>
      <c r="J23" s="193"/>
      <c r="K23" s="184" t="str">
        <f>IFERROR(CONCATENATE(INDEX('8- Politicas de admiistracion '!$B$16:$F$53,MATCH('5-. Identificación de Riesgos'!J23,'8- Politicas de admiistracion '!$C$16:$C$54,0),1)," - ",L23),"")</f>
        <v/>
      </c>
      <c r="L23" s="217"/>
      <c r="M23" s="444"/>
      <c r="N23" s="503"/>
      <c r="O23" s="448"/>
    </row>
    <row r="24" spans="1:257" ht="49.15" customHeight="1">
      <c r="A24" s="497"/>
      <c r="B24" s="500"/>
      <c r="C24" s="503"/>
      <c r="D24" s="156"/>
      <c r="E24" s="444"/>
      <c r="F24" s="444"/>
      <c r="G24" s="507"/>
      <c r="H24" s="510"/>
      <c r="I24" s="143"/>
      <c r="J24" s="193"/>
      <c r="K24" s="184" t="str">
        <f>IFERROR(CONCATENATE(INDEX('8- Politicas de admiistracion '!$B$16:$F$53,MATCH('5-. Identificación de Riesgos'!J24,'8- Politicas de admiistracion '!$C$16:$C$54,0),1)," - ",L24),"")</f>
        <v/>
      </c>
      <c r="L24" s="218"/>
      <c r="M24" s="444"/>
      <c r="N24" s="503"/>
      <c r="O24" s="448"/>
    </row>
    <row r="25" spans="1:257" ht="34.9" customHeight="1">
      <c r="A25" s="497"/>
      <c r="B25" s="500"/>
      <c r="C25" s="503"/>
      <c r="D25" s="156"/>
      <c r="E25" s="444"/>
      <c r="F25" s="444"/>
      <c r="G25" s="507"/>
      <c r="H25" s="510"/>
      <c r="I25" s="143"/>
      <c r="J25" s="193"/>
      <c r="K25" s="184" t="str">
        <f>IFERROR(CONCATENATE(INDEX('8- Politicas de admiistracion '!$B$16:$F$53,MATCH('5-. Identificación de Riesgos'!J25,'8- Politicas de admiistracion '!$C$16:$C$54,0),1)," - ",L25),"")</f>
        <v/>
      </c>
      <c r="L25" s="217"/>
      <c r="M25" s="444"/>
      <c r="N25" s="503"/>
      <c r="O25" s="448"/>
    </row>
    <row r="26" spans="1:257" ht="34.9" customHeight="1">
      <c r="A26" s="497"/>
      <c r="B26" s="500"/>
      <c r="C26" s="503"/>
      <c r="D26" s="192"/>
      <c r="E26" s="444"/>
      <c r="F26" s="444"/>
      <c r="G26" s="507"/>
      <c r="H26" s="510"/>
      <c r="I26" s="143"/>
      <c r="J26" s="193"/>
      <c r="K26" s="184" t="str">
        <f>IFERROR(CONCATENATE(INDEX('8- Politicas de admiistracion '!$B$16:$F$53,MATCH('5-. Identificación de Riesgos'!J26,'8- Politicas de admiistracion '!$C$16:$C$54,0),1)," - ",L26),"")</f>
        <v/>
      </c>
      <c r="L26" s="212"/>
      <c r="M26" s="444"/>
      <c r="N26" s="503"/>
      <c r="O26" s="448"/>
    </row>
    <row r="27" spans="1:257" ht="34.9" customHeight="1">
      <c r="A27" s="497"/>
      <c r="B27" s="500"/>
      <c r="C27" s="503"/>
      <c r="D27" s="192"/>
      <c r="E27" s="444"/>
      <c r="F27" s="444"/>
      <c r="G27" s="507"/>
      <c r="H27" s="510"/>
      <c r="I27" s="143"/>
      <c r="J27" s="193"/>
      <c r="K27" s="184" t="str">
        <f>IFERROR(CONCATENATE(INDEX('8- Politicas de admiistracion '!$B$16:$F$53,MATCH('5-. Identificación de Riesgos'!J27,'8- Politicas de admiistracion '!$C$16:$C$54,0),1)," - ",L27),"")</f>
        <v/>
      </c>
      <c r="L27" s="212"/>
      <c r="M27" s="444"/>
      <c r="N27" s="503"/>
      <c r="O27" s="448"/>
    </row>
    <row r="28" spans="1:257" ht="34.9" customHeight="1">
      <c r="A28" s="497"/>
      <c r="B28" s="500"/>
      <c r="C28" s="503"/>
      <c r="D28" s="192"/>
      <c r="E28" s="444"/>
      <c r="F28" s="444"/>
      <c r="G28" s="507"/>
      <c r="H28" s="510"/>
      <c r="I28" s="143"/>
      <c r="J28" s="193"/>
      <c r="K28" s="184" t="str">
        <f>IFERROR(CONCATENATE(INDEX('8- Politicas de admiistracion '!$B$16:$F$53,MATCH('5-. Identificación de Riesgos'!J28,'8- Politicas de admiistracion '!$C$16:$C$54,0),1)," - ",L28),"")</f>
        <v/>
      </c>
      <c r="L28" s="212"/>
      <c r="M28" s="444"/>
      <c r="N28" s="503"/>
      <c r="O28" s="448"/>
    </row>
    <row r="29" spans="1:257" ht="34.9" customHeight="1" thickBot="1">
      <c r="A29" s="498"/>
      <c r="B29" s="501"/>
      <c r="C29" s="504"/>
      <c r="D29" s="194"/>
      <c r="E29" s="445"/>
      <c r="F29" s="445"/>
      <c r="G29" s="508"/>
      <c r="H29" s="511"/>
      <c r="I29" s="195"/>
      <c r="J29" s="196"/>
      <c r="K29" s="197" t="str">
        <f>IFERROR(CONCATENATE(INDEX('8- Politicas de admiistracion '!$B$16:$F$53,MATCH('5-. Identificación de Riesgos'!J29,'8- Politicas de admiistracion '!$C$16:$C$54,0),1)," - ",L29),"")</f>
        <v/>
      </c>
      <c r="L29" s="212"/>
      <c r="M29" s="445"/>
      <c r="N29" s="504"/>
      <c r="O29" s="512"/>
    </row>
    <row r="30" spans="1:257" ht="30" customHeight="1">
      <c r="A30" s="505">
        <v>3</v>
      </c>
      <c r="B30" s="442" t="s">
        <v>375</v>
      </c>
      <c r="C30" s="442" t="s">
        <v>376</v>
      </c>
      <c r="D30" s="100" t="s">
        <v>377</v>
      </c>
      <c r="E30" s="443">
        <v>25</v>
      </c>
      <c r="F30" s="442">
        <v>0</v>
      </c>
      <c r="G30" s="431">
        <f t="shared" ref="G30" si="1">F30/E30</f>
        <v>0</v>
      </c>
      <c r="H30" s="432"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8" t="s">
        <v>363</v>
      </c>
      <c r="J30" s="199" t="s">
        <v>378</v>
      </c>
      <c r="K30" s="200" t="str">
        <f>IFERROR(CONCATENATE(INDEX('8- Politicas de admiistracion '!$B$16:$F$53,MATCH('5-. Identificación de Riesgos'!J30,'8- Politicas de admiistracion '!$C$16:$C$54,0),1)," - ",L30),"")</f>
        <v>Mayor - 4</v>
      </c>
      <c r="L30" s="213">
        <f>IFERROR(VLOOKUP(INDEX('8- Politicas de admiistracion '!$B$16:$F$53,MATCH('5-. Identificación de Riesgos'!J30,'8- Politicas de admiistracion '!$C$16:$C$54,0),1),'8- Politicas de admiistracion '!$B$16:$F$54,5,FALSE),"")</f>
        <v>4</v>
      </c>
      <c r="M30" s="435" t="str">
        <f>IFERROR(CONCATENATE(INDEX('8- Politicas de admiistracion '!$B$16:$F$53,MATCH(ROUND(AVERAGE(L30:L39),0),'8- Politicas de admiistracion '!$F$16:$F$53,0),1)," - ",ROUND(AVERAGE(L30:L39),0)),"")</f>
        <v>Moderado - 3</v>
      </c>
      <c r="N30" s="438" t="str">
        <f>IFERROR(CONCATENATE(VLOOKUP((LEFT(H30,LEN(H30)-4)&amp;LEFT(M30,LEN(M30)-4)),'9- Matriz de Calor '!$D$18:$E$42,2,0)," - ",RIGHT(H30,1)*RIGHT(M30,1)),"")</f>
        <v>Moderado - 3</v>
      </c>
      <c r="O30" s="447">
        <f>RIGHT(H30,1)*RIGHT(M30,1)</f>
        <v>3</v>
      </c>
      <c r="Q30" s="17"/>
      <c r="R30" s="446" t="s">
        <v>379</v>
      </c>
      <c r="S30" s="446"/>
      <c r="T30" s="446"/>
      <c r="U30" s="446"/>
      <c r="V30" s="446"/>
      <c r="W30" s="446"/>
    </row>
    <row r="31" spans="1:257" ht="45">
      <c r="A31" s="505"/>
      <c r="B31" s="442"/>
      <c r="C31" s="442"/>
      <c r="D31" s="37" t="s">
        <v>380</v>
      </c>
      <c r="E31" s="444"/>
      <c r="F31" s="442"/>
      <c r="G31" s="431"/>
      <c r="H31" s="433"/>
      <c r="I31" s="201" t="s">
        <v>381</v>
      </c>
      <c r="J31" s="202" t="s">
        <v>382</v>
      </c>
      <c r="K31" s="203" t="str">
        <f>IFERROR(CONCATENATE(INDEX('8- Politicas de admiistracion '!$B$16:$F$53,MATCH('5-. Identificación de Riesgos'!J31,'8- Politicas de admiistracion '!$C$16:$C$54,0),1)," - ",L31),"")</f>
        <v>Leve - 1</v>
      </c>
      <c r="L31" s="214">
        <f>IFERROR(VLOOKUP(INDEX('8- Politicas de admiistracion '!$B$16:$F$53,MATCH('5-. Identificación de Riesgos'!J31,'8- Politicas de admiistracion '!$C$16:$C$54,0),1),'8- Politicas de admiistracion '!$B$16:$F$54,5,FALSE),"")</f>
        <v>1</v>
      </c>
      <c r="M31" s="436"/>
      <c r="N31" s="439"/>
      <c r="O31" s="448"/>
      <c r="Q31" s="231"/>
      <c r="R31" s="446"/>
      <c r="S31" s="446"/>
      <c r="T31" s="446"/>
      <c r="U31" s="446"/>
      <c r="V31" s="446"/>
      <c r="W31" s="446"/>
    </row>
    <row r="32" spans="1:257" ht="30">
      <c r="A32" s="505"/>
      <c r="B32" s="442"/>
      <c r="C32" s="442"/>
      <c r="D32" s="37" t="s">
        <v>383</v>
      </c>
      <c r="E32" s="444"/>
      <c r="F32" s="442"/>
      <c r="G32" s="431"/>
      <c r="H32" s="433"/>
      <c r="I32" s="201"/>
      <c r="J32" s="202"/>
      <c r="K32" s="203" t="str">
        <f>IFERROR(CONCATENATE(INDEX('8- Politicas de admiistracion '!$B$16:$F$53,MATCH('5-. Identificación de Riesgos'!J32,'8- Politicas de admiistracion '!$C$16:$C$54,0),1)," - ",L32),"")</f>
        <v/>
      </c>
      <c r="L32" s="215"/>
      <c r="M32" s="436"/>
      <c r="N32" s="439"/>
      <c r="O32" s="448"/>
      <c r="Q32" s="231"/>
      <c r="R32" s="446"/>
      <c r="S32" s="446"/>
      <c r="T32" s="446"/>
      <c r="U32" s="446"/>
      <c r="V32" s="446"/>
      <c r="W32" s="446"/>
    </row>
    <row r="33" spans="1:23" ht="30" customHeight="1">
      <c r="A33" s="505"/>
      <c r="B33" s="442"/>
      <c r="C33" s="442"/>
      <c r="D33" s="37" t="s">
        <v>384</v>
      </c>
      <c r="E33" s="444"/>
      <c r="F33" s="442"/>
      <c r="G33" s="431"/>
      <c r="H33" s="433"/>
      <c r="I33" s="201"/>
      <c r="J33" s="202"/>
      <c r="K33" s="203" t="str">
        <f>IFERROR(CONCATENATE(INDEX('8- Politicas de admiistracion '!$B$16:$F$53,MATCH('5-. Identificación de Riesgos'!J33,'8- Politicas de admiistracion '!$C$16:$C$54,0),1)," - ",L33),"")</f>
        <v/>
      </c>
      <c r="L33" s="214" t="str">
        <f>IFERROR(VLOOKUP(INDEX('8- Politicas de admiistracion '!$B$16:$F$53,MATCH('5-. Identificación de Riesgos'!J33,'8- Politicas de admiistracion '!$C$16:$C$54,0),1),'8- Politicas de admiistracion '!$B$16:$F$54,5,FALSE),"")</f>
        <v/>
      </c>
      <c r="M33" s="436"/>
      <c r="N33" s="439"/>
      <c r="O33" s="448"/>
      <c r="Q33" s="231"/>
      <c r="R33" s="446"/>
      <c r="S33" s="446"/>
      <c r="T33" s="446"/>
      <c r="U33" s="446"/>
      <c r="V33" s="446"/>
      <c r="W33" s="446"/>
    </row>
    <row r="34" spans="1:23" ht="30">
      <c r="A34" s="505"/>
      <c r="B34" s="442"/>
      <c r="C34" s="442"/>
      <c r="D34" s="37" t="s">
        <v>385</v>
      </c>
      <c r="E34" s="444"/>
      <c r="F34" s="442"/>
      <c r="G34" s="431"/>
      <c r="H34" s="433"/>
      <c r="I34" s="201"/>
      <c r="J34" s="202"/>
      <c r="K34" s="203" t="str">
        <f>IFERROR(CONCATENATE(INDEX('8- Politicas de admiistracion '!$B$16:$F$53,MATCH('5-. Identificación de Riesgos'!J34,'8- Politicas de admiistracion '!$C$16:$C$54,0),1)," - ",L34),"")</f>
        <v/>
      </c>
      <c r="L34" s="215"/>
      <c r="M34" s="436"/>
      <c r="N34" s="439"/>
      <c r="O34" s="448"/>
      <c r="Q34" s="231"/>
      <c r="R34" s="446"/>
      <c r="S34" s="446"/>
      <c r="T34" s="446"/>
      <c r="U34" s="446"/>
      <c r="V34" s="446"/>
      <c r="W34" s="446"/>
    </row>
    <row r="35" spans="1:23" ht="30" customHeight="1">
      <c r="A35" s="505"/>
      <c r="B35" s="442"/>
      <c r="C35" s="442"/>
      <c r="D35" s="208"/>
      <c r="E35" s="444"/>
      <c r="F35" s="442"/>
      <c r="G35" s="431"/>
      <c r="H35" s="433"/>
      <c r="I35" s="201"/>
      <c r="J35" s="202"/>
      <c r="K35" s="203" t="str">
        <f>IFERROR(CONCATENATE(INDEX('8- Politicas de admiistracion '!$B$16:$F$53,MATCH('5-. Identificación de Riesgos'!J35,'8- Politicas de admiistracion '!$C$16:$C$54,0),1)," - ",L35),"")</f>
        <v/>
      </c>
      <c r="L35" s="214" t="str">
        <f>IFERROR(VLOOKUP(INDEX('8- Politicas de admiistracion '!$B$16:$F$53,MATCH('5-. Identificación de Riesgos'!J35,'8- Politicas de admiistracion '!$C$16:$C$54,0),1),'8- Politicas de admiistracion '!$B$16:$F$54,5,FALSE),"")</f>
        <v/>
      </c>
      <c r="M35" s="436"/>
      <c r="N35" s="439"/>
      <c r="O35" s="448"/>
      <c r="Q35" s="231"/>
      <c r="R35" s="446"/>
      <c r="S35" s="446"/>
      <c r="T35" s="446"/>
      <c r="U35" s="446"/>
      <c r="V35" s="446"/>
      <c r="W35" s="446"/>
    </row>
    <row r="36" spans="1:23" ht="30" customHeight="1">
      <c r="A36" s="505"/>
      <c r="B36" s="442"/>
      <c r="C36" s="442"/>
      <c r="D36" s="208"/>
      <c r="E36" s="444"/>
      <c r="F36" s="442"/>
      <c r="G36" s="431"/>
      <c r="H36" s="433"/>
      <c r="I36" s="201"/>
      <c r="J36" s="202"/>
      <c r="K36" s="203" t="str">
        <f>IFERROR(CONCATENATE(INDEX('8- Politicas de admiistracion '!$B$16:$F$53,MATCH('5-. Identificación de Riesgos'!J36,'8- Politicas de admiistracion '!$C$16:$C$54,0),1)," - ",L36),"")</f>
        <v/>
      </c>
      <c r="L36" s="215"/>
      <c r="M36" s="436"/>
      <c r="N36" s="439"/>
      <c r="O36" s="448"/>
      <c r="Q36" s="231"/>
      <c r="R36" s="446"/>
      <c r="S36" s="446"/>
      <c r="T36" s="446"/>
      <c r="U36" s="446"/>
      <c r="V36" s="446"/>
      <c r="W36" s="446"/>
    </row>
    <row r="37" spans="1:23" ht="31.15" customHeight="1">
      <c r="A37" s="505"/>
      <c r="B37" s="442"/>
      <c r="C37" s="442"/>
      <c r="D37" s="209"/>
      <c r="E37" s="444"/>
      <c r="F37" s="442"/>
      <c r="G37" s="431"/>
      <c r="H37" s="433"/>
      <c r="I37" s="201"/>
      <c r="J37" s="202"/>
      <c r="K37" s="203" t="str">
        <f>IFERROR(CONCATENATE(INDEX('8- Politicas de admiistracion '!$B$16:$F$53,MATCH('5-. Identificación de Riesgos'!J37,'8- Politicas de admiistracion '!$C$16:$C$54,0),1)," - ",L37),"")</f>
        <v/>
      </c>
      <c r="L37" s="204"/>
      <c r="M37" s="436"/>
      <c r="N37" s="439"/>
      <c r="O37" s="448"/>
      <c r="Q37" s="231"/>
      <c r="R37" s="446"/>
      <c r="S37" s="446"/>
      <c r="T37" s="446"/>
      <c r="U37" s="446"/>
      <c r="V37" s="446"/>
      <c r="W37" s="446"/>
    </row>
    <row r="38" spans="1:23" ht="41.45" customHeight="1">
      <c r="A38" s="505"/>
      <c r="B38" s="442"/>
      <c r="C38" s="442"/>
      <c r="D38" s="209"/>
      <c r="E38" s="444"/>
      <c r="F38" s="442"/>
      <c r="G38" s="431"/>
      <c r="H38" s="433"/>
      <c r="I38" s="201"/>
      <c r="J38" s="202"/>
      <c r="K38" s="203" t="str">
        <f>IFERROR(CONCATENATE(INDEX('8- Politicas de admiistracion '!$B$16:$F$53,MATCH('5-. Identificación de Riesgos'!J38,'8- Politicas de admiistracion '!$C$16:$C$54,0),1)," - ",L38),"")</f>
        <v/>
      </c>
      <c r="L38" s="215"/>
      <c r="M38" s="436"/>
      <c r="N38" s="439"/>
      <c r="O38" s="448"/>
      <c r="Q38" s="231"/>
      <c r="R38" s="446"/>
      <c r="S38" s="446"/>
      <c r="T38" s="446"/>
      <c r="U38" s="446"/>
      <c r="V38" s="446"/>
      <c r="W38" s="446"/>
    </row>
    <row r="39" spans="1:23" ht="30" customHeight="1" thickBot="1">
      <c r="A39" s="505"/>
      <c r="B39" s="442"/>
      <c r="C39" s="442"/>
      <c r="D39" s="209"/>
      <c r="E39" s="445"/>
      <c r="F39" s="442"/>
      <c r="G39" s="431"/>
      <c r="H39" s="434"/>
      <c r="I39" s="205"/>
      <c r="J39" s="206"/>
      <c r="K39" s="207" t="str">
        <f>IFERROR(CONCATENATE(INDEX('8- Politicas de admiistracion '!$B$16:$F$53,MATCH('5-. Identificación de Riesgos'!J39,'8- Politicas de admiistracion '!$C$16:$C$54,0),1)," - ",L39),"")</f>
        <v/>
      </c>
      <c r="L39" s="216"/>
      <c r="M39" s="437"/>
      <c r="N39" s="440"/>
      <c r="O39" s="448"/>
      <c r="Q39" s="231"/>
      <c r="R39" s="446"/>
      <c r="S39" s="446"/>
      <c r="T39" s="446"/>
      <c r="U39" s="446"/>
      <c r="V39" s="446"/>
      <c r="W39" s="446"/>
    </row>
    <row r="40" spans="1:23" ht="42.75">
      <c r="A40" s="441">
        <v>4</v>
      </c>
      <c r="B40" s="442" t="s">
        <v>386</v>
      </c>
      <c r="C40" s="442" t="s">
        <v>387</v>
      </c>
      <c r="D40" s="239" t="s">
        <v>388</v>
      </c>
      <c r="E40" s="443">
        <v>25</v>
      </c>
      <c r="F40" s="442">
        <v>0</v>
      </c>
      <c r="G40" s="431">
        <f t="shared" ref="G40" si="2">F40/E40</f>
        <v>0</v>
      </c>
      <c r="H40" s="432"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8" t="s">
        <v>363</v>
      </c>
      <c r="J40" s="199" t="s">
        <v>364</v>
      </c>
      <c r="K40" s="200" t="str">
        <f>IFERROR(CONCATENATE(INDEX('8- Politicas de admiistracion '!$B$16:$F$53,MATCH('5-. Identificación de Riesgos'!J40,'8- Politicas de admiistracion '!$C$16:$C$54,0),1)," - ",L40),"")</f>
        <v>Leve - 1</v>
      </c>
      <c r="L40" s="213">
        <f>IFERROR(VLOOKUP(INDEX('8- Politicas de admiistracion '!$B$16:$F$53,MATCH('5-. Identificación de Riesgos'!J40,'8- Politicas de admiistracion '!$C$16:$C$54,0),1),'8- Politicas de admiistracion '!$B$16:$F$54,5,FALSE),"")</f>
        <v>1</v>
      </c>
      <c r="M40" s="435" t="str">
        <f>IFERROR(CONCATENATE(INDEX('8- Politicas de admiistracion '!$B$16:$F$53,MATCH(ROUND(AVERAGE(L40:L49),0),'8- Politicas de admiistracion '!$F$16:$F$53,0),1)," - ",ROUND(AVERAGE(L40:L49),0)),"")</f>
        <v>Leve - 1</v>
      </c>
      <c r="N40" s="438" t="str">
        <f>IFERROR(CONCATENATE(VLOOKUP((LEFT(H40,LEN(H40)-4)&amp;LEFT(M40,LEN(M40)-4)),'9- Matriz de Calor '!$D$18:$E$42,2,0)," - ",RIGHT(H40,1)*RIGHT(M40,1)),"")</f>
        <v>Bajo - 1</v>
      </c>
    </row>
    <row r="41" spans="1:23" ht="28.5">
      <c r="A41" s="441"/>
      <c r="B41" s="442"/>
      <c r="C41" s="442"/>
      <c r="D41" s="239" t="s">
        <v>389</v>
      </c>
      <c r="E41" s="444"/>
      <c r="F41" s="442"/>
      <c r="G41" s="431"/>
      <c r="H41" s="433"/>
      <c r="I41" s="201" t="s">
        <v>366</v>
      </c>
      <c r="J41" s="202" t="s">
        <v>367</v>
      </c>
      <c r="K41" s="203" t="str">
        <f>IFERROR(CONCATENATE(INDEX('8- Politicas de admiistracion '!$B$16:$F$53,MATCH('5-. Identificación de Riesgos'!J41,'8- Politicas de admiistracion '!$C$16:$C$54,0),1)," - ",L41),"")</f>
        <v>Leve - 1</v>
      </c>
      <c r="L41" s="214">
        <f>IFERROR(VLOOKUP(INDEX('8- Politicas de admiistracion '!$B$16:$F$53,MATCH('5-. Identificación de Riesgos'!J41,'8- Politicas de admiistracion '!$C$16:$C$54,0),1),'8- Politicas de admiistracion '!$B$16:$F$54,5,FALSE),"")</f>
        <v>1</v>
      </c>
      <c r="M41" s="436"/>
      <c r="N41" s="439"/>
    </row>
    <row r="42" spans="1:23" ht="30">
      <c r="A42" s="441"/>
      <c r="B42" s="442"/>
      <c r="C42" s="442"/>
      <c r="D42" s="37" t="s">
        <v>390</v>
      </c>
      <c r="E42" s="444"/>
      <c r="F42" s="442"/>
      <c r="G42" s="431"/>
      <c r="H42" s="433"/>
      <c r="I42" s="201"/>
      <c r="J42" s="202"/>
      <c r="K42" s="203" t="str">
        <f>IFERROR(CONCATENATE(INDEX('8- Politicas de admiistracion '!$B$16:$F$53,MATCH('5-. Identificación de Riesgos'!J42,'8- Politicas de admiistracion '!$C$16:$C$54,0),1)," - ",L42),"")</f>
        <v/>
      </c>
      <c r="L42" s="215"/>
      <c r="M42" s="436"/>
      <c r="N42" s="439"/>
    </row>
    <row r="43" spans="1:23">
      <c r="A43" s="441"/>
      <c r="B43" s="442"/>
      <c r="C43" s="442"/>
      <c r="D43" s="209"/>
      <c r="E43" s="444"/>
      <c r="F43" s="442"/>
      <c r="G43" s="431"/>
      <c r="H43" s="433"/>
      <c r="I43" s="201"/>
      <c r="J43" s="202"/>
      <c r="K43" s="203" t="str">
        <f>IFERROR(CONCATENATE(INDEX('8- Politicas de admiistracion '!$B$16:$F$53,MATCH('5-. Identificación de Riesgos'!J43,'8- Politicas de admiistracion '!$C$16:$C$54,0),1)," - ",L43),"")</f>
        <v/>
      </c>
      <c r="L43" s="214" t="str">
        <f>IFERROR(VLOOKUP(INDEX('8- Politicas de admiistracion '!$B$16:$F$53,MATCH('5-. Identificación de Riesgos'!J43,'8- Politicas de admiistracion '!$C$16:$C$54,0),1),'8- Politicas de admiistracion '!$B$16:$F$54,5,FALSE),"")</f>
        <v/>
      </c>
      <c r="M43" s="436"/>
      <c r="N43" s="439"/>
    </row>
    <row r="44" spans="1:23">
      <c r="A44" s="441"/>
      <c r="B44" s="442"/>
      <c r="C44" s="442"/>
      <c r="D44" s="209"/>
      <c r="E44" s="444"/>
      <c r="F44" s="442"/>
      <c r="G44" s="431"/>
      <c r="H44" s="433"/>
      <c r="I44" s="201"/>
      <c r="J44" s="202"/>
      <c r="K44" s="203" t="str">
        <f>IFERROR(CONCATENATE(INDEX('8- Politicas de admiistracion '!$B$16:$F$53,MATCH('5-. Identificación de Riesgos'!J44,'8- Politicas de admiistracion '!$C$16:$C$54,0),1)," - ",L44),"")</f>
        <v/>
      </c>
      <c r="L44" s="215"/>
      <c r="M44" s="436"/>
      <c r="N44" s="439"/>
    </row>
    <row r="45" spans="1:23">
      <c r="A45" s="441"/>
      <c r="B45" s="442"/>
      <c r="C45" s="442"/>
      <c r="D45" s="209"/>
      <c r="E45" s="444"/>
      <c r="F45" s="442"/>
      <c r="G45" s="431"/>
      <c r="H45" s="433"/>
      <c r="I45" s="201"/>
      <c r="J45" s="202"/>
      <c r="K45" s="203" t="str">
        <f>IFERROR(CONCATENATE(INDEX('8- Politicas de admiistracion '!$B$16:$F$53,MATCH('5-. Identificación de Riesgos'!J45,'8- Politicas de admiistracion '!$C$16:$C$54,0),1)," - ",L45),"")</f>
        <v/>
      </c>
      <c r="L45" s="214" t="str">
        <f>IFERROR(VLOOKUP(INDEX('8- Politicas de admiistracion '!$B$16:$F$53,MATCH('5-. Identificación de Riesgos'!J45,'8- Politicas de admiistracion '!$C$16:$C$54,0),1),'8- Politicas de admiistracion '!$B$16:$F$54,5,FALSE),"")</f>
        <v/>
      </c>
      <c r="M45" s="436"/>
      <c r="N45" s="439"/>
    </row>
    <row r="46" spans="1:23">
      <c r="A46" s="441"/>
      <c r="B46" s="442"/>
      <c r="C46" s="442"/>
      <c r="D46" s="209"/>
      <c r="E46" s="444"/>
      <c r="F46" s="442"/>
      <c r="G46" s="431"/>
      <c r="H46" s="433"/>
      <c r="I46" s="201"/>
      <c r="J46" s="202"/>
      <c r="K46" s="203" t="str">
        <f>IFERROR(CONCATENATE(INDEX('8- Politicas de admiistracion '!$B$16:$F$53,MATCH('5-. Identificación de Riesgos'!J46,'8- Politicas de admiistracion '!$C$16:$C$54,0),1)," - ",L46),"")</f>
        <v/>
      </c>
      <c r="L46" s="215"/>
      <c r="M46" s="436"/>
      <c r="N46" s="439"/>
    </row>
    <row r="47" spans="1:23">
      <c r="A47" s="441"/>
      <c r="B47" s="442"/>
      <c r="C47" s="442"/>
      <c r="D47" s="209"/>
      <c r="E47" s="444"/>
      <c r="F47" s="442"/>
      <c r="G47" s="431"/>
      <c r="H47" s="433"/>
      <c r="I47" s="201"/>
      <c r="J47" s="202"/>
      <c r="K47" s="203" t="str">
        <f>IFERROR(CONCATENATE(INDEX('8- Politicas de admiistracion '!$B$16:$F$53,MATCH('5-. Identificación de Riesgos'!J47,'8- Politicas de admiistracion '!$C$16:$C$54,0),1)," - ",L47),"")</f>
        <v/>
      </c>
      <c r="L47" s="204"/>
      <c r="M47" s="436"/>
      <c r="N47" s="439"/>
    </row>
    <row r="48" spans="1:23">
      <c r="A48" s="441"/>
      <c r="B48" s="442"/>
      <c r="C48" s="442"/>
      <c r="D48" s="209"/>
      <c r="E48" s="444"/>
      <c r="F48" s="442"/>
      <c r="G48" s="431"/>
      <c r="H48" s="433"/>
      <c r="I48" s="201"/>
      <c r="J48" s="202"/>
      <c r="K48" s="203" t="str">
        <f>IFERROR(CONCATENATE(INDEX('8- Politicas de admiistracion '!$B$16:$F$53,MATCH('5-. Identificación de Riesgos'!J48,'8- Politicas de admiistracion '!$C$16:$C$54,0),1)," - ",L48),"")</f>
        <v/>
      </c>
      <c r="L48" s="215"/>
      <c r="M48" s="436"/>
      <c r="N48" s="439"/>
    </row>
    <row r="49" spans="1:14" ht="15" thickBot="1">
      <c r="A49" s="441"/>
      <c r="B49" s="442"/>
      <c r="C49" s="442"/>
      <c r="D49" s="209"/>
      <c r="E49" s="445"/>
      <c r="F49" s="442"/>
      <c r="G49" s="431"/>
      <c r="H49" s="434"/>
      <c r="I49" s="205"/>
      <c r="J49" s="206"/>
      <c r="K49" s="207" t="str">
        <f>IFERROR(CONCATENATE(INDEX('8- Politicas de admiistracion '!$B$16:$F$53,MATCH('5-. Identificación de Riesgos'!J49,'8- Politicas de admiistracion '!$C$16:$C$54,0),1)," - ",L49),"")</f>
        <v/>
      </c>
      <c r="L49" s="216"/>
      <c r="M49" s="437"/>
      <c r="N49" s="440"/>
    </row>
    <row r="50" spans="1:14" ht="42.75">
      <c r="A50" s="441">
        <v>5</v>
      </c>
      <c r="B50" s="442" t="s">
        <v>391</v>
      </c>
      <c r="C50" s="442" t="s">
        <v>392</v>
      </c>
      <c r="D50" s="239" t="s">
        <v>393</v>
      </c>
      <c r="E50" s="443">
        <v>25</v>
      </c>
      <c r="F50" s="442">
        <v>0</v>
      </c>
      <c r="G50" s="431">
        <f t="shared" ref="G50" si="3">F50/E50</f>
        <v>0</v>
      </c>
      <c r="H50" s="432"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8" t="s">
        <v>363</v>
      </c>
      <c r="J50" s="199" t="s">
        <v>378</v>
      </c>
      <c r="K50" s="200" t="str">
        <f>IFERROR(CONCATENATE(INDEX('8- Politicas de admiistracion '!$B$16:$F$53,MATCH('5-. Identificación de Riesgos'!J50,'8- Politicas de admiistracion '!$C$16:$C$54,0),1)," - ",L50),"")</f>
        <v>Mayor - 4</v>
      </c>
      <c r="L50" s="213">
        <f>IFERROR(VLOOKUP(INDEX('8- Politicas de admiistracion '!$B$16:$F$53,MATCH('5-. Identificación de Riesgos'!J50,'8- Politicas de admiistracion '!$C$16:$C$54,0),1),'8- Politicas de admiistracion '!$B$16:$F$54,5,FALSE),"")</f>
        <v>4</v>
      </c>
      <c r="M50" s="435" t="str">
        <f>IFERROR(CONCATENATE(INDEX('8- Politicas de admiistracion '!$B$16:$F$53,MATCH(ROUND(AVERAGE(L50:L59),0),'8- Politicas de admiistracion '!$F$16:$F$53,0),1)," - ",ROUND(AVERAGE(L50:L59),0)),"")</f>
        <v>Moderado - 3</v>
      </c>
      <c r="N50" s="438" t="str">
        <f>IFERROR(CONCATENATE(VLOOKUP((LEFT(H50,LEN(H50)-4)&amp;LEFT(M50,LEN(M50)-4)),'9- Matriz de Calor '!$D$18:$E$42,2,0)," - ",RIGHT(H50,1)*RIGHT(M50,1)),"")</f>
        <v>Moderado - 3</v>
      </c>
    </row>
    <row r="51" spans="1:14" ht="30">
      <c r="A51" s="441"/>
      <c r="B51" s="442"/>
      <c r="C51" s="442"/>
      <c r="D51" s="239" t="s">
        <v>394</v>
      </c>
      <c r="E51" s="444"/>
      <c r="F51" s="442"/>
      <c r="G51" s="431"/>
      <c r="H51" s="433"/>
      <c r="I51" s="201" t="s">
        <v>381</v>
      </c>
      <c r="J51" s="202" t="s">
        <v>382</v>
      </c>
      <c r="K51" s="203" t="str">
        <f>IFERROR(CONCATENATE(INDEX('8- Politicas de admiistracion '!$B$16:$F$53,MATCH('5-. Identificación de Riesgos'!J51,'8- Politicas de admiistracion '!$C$16:$C$54,0),1)," - ",L51),"")</f>
        <v>Leve - 1</v>
      </c>
      <c r="L51" s="214">
        <f>IFERROR(VLOOKUP(INDEX('8- Politicas de admiistracion '!$B$16:$F$53,MATCH('5-. Identificación de Riesgos'!J51,'8- Politicas de admiistracion '!$C$16:$C$54,0),1),'8- Politicas de admiistracion '!$B$16:$F$54,5,FALSE),"")</f>
        <v>1</v>
      </c>
      <c r="M51" s="436"/>
      <c r="N51" s="439"/>
    </row>
    <row r="52" spans="1:14" ht="45.75" customHeight="1">
      <c r="A52" s="441"/>
      <c r="B52" s="442"/>
      <c r="C52" s="442"/>
      <c r="D52" s="37" t="s">
        <v>395</v>
      </c>
      <c r="E52" s="444"/>
      <c r="F52" s="442"/>
      <c r="G52" s="431"/>
      <c r="H52" s="433"/>
      <c r="I52" s="201"/>
      <c r="J52" s="202"/>
      <c r="K52" s="203" t="str">
        <f>IFERROR(CONCATENATE(INDEX('8- Politicas de admiistracion '!$B$16:$F$53,MATCH('5-. Identificación de Riesgos'!J52,'8- Politicas de admiistracion '!$C$16:$C$54,0),1)," - ",L52),"")</f>
        <v/>
      </c>
      <c r="L52" s="215"/>
      <c r="M52" s="436"/>
      <c r="N52" s="439"/>
    </row>
    <row r="53" spans="1:14">
      <c r="A53" s="441"/>
      <c r="B53" s="442"/>
      <c r="C53" s="442"/>
      <c r="D53" s="209"/>
      <c r="E53" s="444"/>
      <c r="F53" s="442"/>
      <c r="G53" s="431"/>
      <c r="H53" s="433"/>
      <c r="I53" s="201"/>
      <c r="J53" s="202"/>
      <c r="K53" s="203" t="str">
        <f>IFERROR(CONCATENATE(INDEX('8- Politicas de admiistracion '!$B$16:$F$53,MATCH('5-. Identificación de Riesgos'!J53,'8- Politicas de admiistracion '!$C$16:$C$54,0),1)," - ",L53),"")</f>
        <v/>
      </c>
      <c r="L53" s="214" t="str">
        <f>IFERROR(VLOOKUP(INDEX('8- Politicas de admiistracion '!$B$16:$F$53,MATCH('5-. Identificación de Riesgos'!J53,'8- Politicas de admiistracion '!$C$16:$C$54,0),1),'8- Politicas de admiistracion '!$B$16:$F$54,5,FALSE),"")</f>
        <v/>
      </c>
      <c r="M53" s="436"/>
      <c r="N53" s="439"/>
    </row>
    <row r="54" spans="1:14">
      <c r="A54" s="441"/>
      <c r="B54" s="442"/>
      <c r="C54" s="442"/>
      <c r="D54" s="209"/>
      <c r="E54" s="444"/>
      <c r="F54" s="442"/>
      <c r="G54" s="431"/>
      <c r="H54" s="433"/>
      <c r="I54" s="201"/>
      <c r="J54" s="202"/>
      <c r="K54" s="203" t="str">
        <f>IFERROR(CONCATENATE(INDEX('8- Politicas de admiistracion '!$B$16:$F$53,MATCH('5-. Identificación de Riesgos'!J54,'8- Politicas de admiistracion '!$C$16:$C$54,0),1)," - ",L54),"")</f>
        <v/>
      </c>
      <c r="L54" s="215"/>
      <c r="M54" s="436"/>
      <c r="N54" s="439"/>
    </row>
    <row r="55" spans="1:14">
      <c r="A55" s="441"/>
      <c r="B55" s="442"/>
      <c r="C55" s="442"/>
      <c r="D55" s="209"/>
      <c r="E55" s="444"/>
      <c r="F55" s="442"/>
      <c r="G55" s="431"/>
      <c r="H55" s="433"/>
      <c r="I55" s="201"/>
      <c r="J55" s="202"/>
      <c r="K55" s="203" t="str">
        <f>IFERROR(CONCATENATE(INDEX('8- Politicas de admiistracion '!$B$16:$F$53,MATCH('5-. Identificación de Riesgos'!J55,'8- Politicas de admiistracion '!$C$16:$C$54,0),1)," - ",L55),"")</f>
        <v/>
      </c>
      <c r="L55" s="214" t="str">
        <f>IFERROR(VLOOKUP(INDEX('8- Politicas de admiistracion '!$B$16:$F$53,MATCH('5-. Identificación de Riesgos'!J55,'8- Politicas de admiistracion '!$C$16:$C$54,0),1),'8- Politicas de admiistracion '!$B$16:$F$54,5,FALSE),"")</f>
        <v/>
      </c>
      <c r="M55" s="436"/>
      <c r="N55" s="439"/>
    </row>
    <row r="56" spans="1:14">
      <c r="A56" s="441"/>
      <c r="B56" s="442"/>
      <c r="C56" s="442"/>
      <c r="D56" s="209"/>
      <c r="E56" s="444"/>
      <c r="F56" s="442"/>
      <c r="G56" s="431"/>
      <c r="H56" s="433"/>
      <c r="I56" s="201"/>
      <c r="J56" s="202"/>
      <c r="K56" s="203" t="str">
        <f>IFERROR(CONCATENATE(INDEX('8- Politicas de admiistracion '!$B$16:$F$53,MATCH('5-. Identificación de Riesgos'!J56,'8- Politicas de admiistracion '!$C$16:$C$54,0),1)," - ",L56),"")</f>
        <v/>
      </c>
      <c r="L56" s="215"/>
      <c r="M56" s="436"/>
      <c r="N56" s="439"/>
    </row>
    <row r="57" spans="1:14">
      <c r="A57" s="441"/>
      <c r="B57" s="442"/>
      <c r="C57" s="442"/>
      <c r="D57" s="209"/>
      <c r="E57" s="444"/>
      <c r="F57" s="442"/>
      <c r="G57" s="431"/>
      <c r="H57" s="433"/>
      <c r="I57" s="201"/>
      <c r="J57" s="202"/>
      <c r="K57" s="203" t="str">
        <f>IFERROR(CONCATENATE(INDEX('8- Politicas de admiistracion '!$B$16:$F$53,MATCH('5-. Identificación de Riesgos'!J57,'8- Politicas de admiistracion '!$C$16:$C$54,0),1)," - ",L57),"")</f>
        <v/>
      </c>
      <c r="L57" s="204"/>
      <c r="M57" s="436"/>
      <c r="N57" s="439"/>
    </row>
    <row r="58" spans="1:14">
      <c r="A58" s="441"/>
      <c r="B58" s="442"/>
      <c r="C58" s="442"/>
      <c r="D58" s="209"/>
      <c r="E58" s="444"/>
      <c r="F58" s="442"/>
      <c r="G58" s="431"/>
      <c r="H58" s="433"/>
      <c r="I58" s="201"/>
      <c r="J58" s="202"/>
      <c r="K58" s="203" t="str">
        <f>IFERROR(CONCATENATE(INDEX('8- Politicas de admiistracion '!$B$16:$F$53,MATCH('5-. Identificación de Riesgos'!J58,'8- Politicas de admiistracion '!$C$16:$C$54,0),1)," - ",L58),"")</f>
        <v/>
      </c>
      <c r="L58" s="215"/>
      <c r="M58" s="436"/>
      <c r="N58" s="439"/>
    </row>
    <row r="59" spans="1:14" ht="15" thickBot="1">
      <c r="A59" s="441"/>
      <c r="B59" s="442"/>
      <c r="C59" s="442"/>
      <c r="D59" s="209"/>
      <c r="E59" s="445"/>
      <c r="F59" s="442"/>
      <c r="G59" s="431"/>
      <c r="H59" s="434"/>
      <c r="I59" s="205"/>
      <c r="J59" s="206"/>
      <c r="K59" s="207" t="str">
        <f>IFERROR(CONCATENATE(INDEX('8- Politicas de admiistracion '!$B$16:$F$53,MATCH('5-. Identificación de Riesgos'!J59,'8- Politicas de admiistracion '!$C$16:$C$54,0),1)," - ",L59),"")</f>
        <v/>
      </c>
      <c r="L59" s="216"/>
      <c r="M59" s="437"/>
      <c r="N59" s="440"/>
    </row>
  </sheetData>
  <mergeCells count="74">
    <mergeCell ref="G40:G49"/>
    <mergeCell ref="H40:H49"/>
    <mergeCell ref="M40:M49"/>
    <mergeCell ref="N40:N49"/>
    <mergeCell ref="A40:A49"/>
    <mergeCell ref="B40:B49"/>
    <mergeCell ref="C40:C49"/>
    <mergeCell ref="E40:E49"/>
    <mergeCell ref="F40:F49"/>
    <mergeCell ref="G20:G29"/>
    <mergeCell ref="H20:H29"/>
    <mergeCell ref="M20:M29"/>
    <mergeCell ref="N20:N29"/>
    <mergeCell ref="O20:O29"/>
    <mergeCell ref="G30:G39"/>
    <mergeCell ref="H30:H39"/>
    <mergeCell ref="A30:A39"/>
    <mergeCell ref="B30:B39"/>
    <mergeCell ref="C30:C39"/>
    <mergeCell ref="E30:E39"/>
    <mergeCell ref="F30:F3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30:W39"/>
    <mergeCell ref="N30:N39"/>
    <mergeCell ref="O30:O39"/>
    <mergeCell ref="M30:M39"/>
    <mergeCell ref="O10:O19"/>
    <mergeCell ref="G50:G59"/>
    <mergeCell ref="H50:H59"/>
    <mergeCell ref="M50:M59"/>
    <mergeCell ref="N50:N59"/>
    <mergeCell ref="A50:A59"/>
    <mergeCell ref="B50:B59"/>
    <mergeCell ref="C50:C59"/>
    <mergeCell ref="E50:E59"/>
    <mergeCell ref="F50:F59"/>
  </mergeCells>
  <conditionalFormatting sqref="D10:D25">
    <cfRule type="containsText" dxfId="620" priority="1" operator="containsText" text="3- Moderado">
      <formula>NOT(ISERROR(SEARCH("3- Moderado",D10)))</formula>
    </cfRule>
    <cfRule type="containsText" dxfId="619" priority="2" operator="containsText" text="6- Moderado">
      <formula>NOT(ISERROR(SEARCH("6- Moderado",D10)))</formula>
    </cfRule>
    <cfRule type="containsText" dxfId="618" priority="3" operator="containsText" text="4- Moderado">
      <formula>NOT(ISERROR(SEARCH("4- Moderado",D10)))</formula>
    </cfRule>
    <cfRule type="containsText" dxfId="617" priority="4" operator="containsText" text="3- Bajo">
      <formula>NOT(ISERROR(SEARCH("3- Bajo",D10)))</formula>
    </cfRule>
    <cfRule type="containsText" dxfId="616" priority="5" operator="containsText" text="4- Bajo">
      <formula>NOT(ISERROR(SEARCH("4- Bajo",D10)))</formula>
    </cfRule>
    <cfRule type="containsText" dxfId="615" priority="6" operator="containsText" text="1- Bajo">
      <formula>NOT(ISERROR(SEARCH("1- Bajo",D10)))</formula>
    </cfRule>
  </conditionalFormatting>
  <conditionalFormatting sqref="H10">
    <cfRule type="containsText" dxfId="614" priority="796" operator="containsText" text="Media">
      <formula>NOT(ISERROR(SEARCH("Media",H10)))</formula>
    </cfRule>
    <cfRule type="containsText" dxfId="613" priority="795" operator="containsText" text="Alta">
      <formula>NOT(ISERROR(SEARCH("Alta",H10)))</formula>
    </cfRule>
    <cfRule type="containsText" dxfId="612" priority="794" operator="containsText" text="Muy bajo">
      <formula>NOT(ISERROR(SEARCH("Muy bajo",H10)))</formula>
    </cfRule>
    <cfRule type="containsText" dxfId="611" priority="793" operator="containsText" text="Muy Baja'Tabla probabilidad'!">
      <formula>NOT(ISERROR(SEARCH("Muy Baja'Tabla probabilidad'!",H10)))</formula>
    </cfRule>
    <cfRule type="containsText" dxfId="610" priority="792" operator="containsText" text="Muy Baja">
      <formula>NOT(ISERROR(SEARCH("Muy Baja",H10)))</formula>
    </cfRule>
    <cfRule type="containsText" dxfId="609" priority="791" operator="containsText" text="Muy Baja">
      <formula>NOT(ISERROR(SEARCH("Muy Baja",H10)))</formula>
    </cfRule>
    <cfRule type="containsText" dxfId="608" priority="790" operator="containsText" text="Muy Baja">
      <formula>NOT(ISERROR(SEARCH("Muy Baja",H10)))</formula>
    </cfRule>
    <cfRule type="containsText" dxfId="607" priority="789" operator="containsText" text="Baja">
      <formula>NOT(ISERROR(SEARCH("Baja",H10)))</formula>
    </cfRule>
    <cfRule type="containsText" dxfId="606" priority="788" operator="containsText" text="Muy Baja">
      <formula>NOT(ISERROR(SEARCH("Muy Baja",H10)))</formula>
    </cfRule>
    <cfRule type="containsText" dxfId="605" priority="787" operator="containsText" text="Media">
      <formula>NOT(ISERROR(SEARCH("Media",H10)))</formula>
    </cfRule>
    <cfRule type="containsText" dxfId="604" priority="785" operator="containsText" text="Media">
      <formula>NOT(ISERROR(SEARCH("Media",H10)))</formula>
    </cfRule>
    <cfRule type="containsText" dxfId="603" priority="784" operator="containsText" text="Alta">
      <formula>NOT(ISERROR(SEARCH("Alta",H10)))</formula>
    </cfRule>
    <cfRule type="containsText" dxfId="602" priority="782" operator="containsText" text="Muy Alta">
      <formula>NOT(ISERROR(SEARCH("Muy Alta",H10)))</formula>
    </cfRule>
    <cfRule type="containsText" dxfId="601" priority="781" operator="containsText" text="Baja">
      <formula>NOT(ISERROR(SEARCH("Baja",H10)))</formula>
    </cfRule>
    <cfRule type="cellIs" dxfId="600" priority="801" operator="between">
      <formula>1</formula>
      <formula>2</formula>
    </cfRule>
    <cfRule type="containsText" dxfId="599" priority="780" operator="containsText" text="Muy Baja">
      <formula>NOT(ISERROR(SEARCH("Muy Baja",H10)))</formula>
    </cfRule>
    <cfRule type="containsText" dxfId="598" priority="786" operator="containsText" text="Media">
      <formula>NOT(ISERROR(SEARCH("Media",H10)))</formula>
    </cfRule>
    <cfRule type="containsText" dxfId="597" priority="798" operator="containsText" text="Muy baja">
      <formula>NOT(ISERROR(SEARCH("Muy baja",H10)))</formula>
    </cfRule>
    <cfRule type="containsText" dxfId="596" priority="797" operator="containsText" text="Baja">
      <formula>NOT(ISERROR(SEARCH("Baja",H10)))</formula>
    </cfRule>
    <cfRule type="cellIs" dxfId="595" priority="802" operator="between">
      <formula>0</formula>
      <formula>2</formula>
    </cfRule>
  </conditionalFormatting>
  <conditionalFormatting sqref="H20">
    <cfRule type="containsText" dxfId="594" priority="179" operator="containsText" text="Media">
      <formula>NOT(ISERROR(SEARCH("Media",H20)))</formula>
    </cfRule>
    <cfRule type="containsText" dxfId="593" priority="180" operator="containsText" text="Media">
      <formula>NOT(ISERROR(SEARCH("Media",H20)))</formula>
    </cfRule>
    <cfRule type="cellIs" dxfId="592" priority="194" operator="between">
      <formula>1</formula>
      <formula>2</formula>
    </cfRule>
    <cfRule type="containsText" dxfId="591" priority="181" operator="containsText" text="Muy Baja">
      <formula>NOT(ISERROR(SEARCH("Muy Baja",H20)))</formula>
    </cfRule>
    <cfRule type="cellIs" dxfId="590" priority="195" operator="between">
      <formula>0</formula>
      <formula>2</formula>
    </cfRule>
    <cfRule type="containsText" dxfId="589" priority="185" operator="containsText" text="Muy Baja">
      <formula>NOT(ISERROR(SEARCH("Muy Baja",H20)))</formula>
    </cfRule>
    <cfRule type="containsText" dxfId="588" priority="191" operator="containsText" text="Muy baja">
      <formula>NOT(ISERROR(SEARCH("Muy baja",H20)))</formula>
    </cfRule>
    <cfRule type="containsText" dxfId="587" priority="190" operator="containsText" text="Baja">
      <formula>NOT(ISERROR(SEARCH("Baja",H20)))</formula>
    </cfRule>
    <cfRule type="containsText" dxfId="586" priority="189" operator="containsText" text="Media">
      <formula>NOT(ISERROR(SEARCH("Media",H20)))</formula>
    </cfRule>
    <cfRule type="containsText" dxfId="585" priority="188" operator="containsText" text="Alta">
      <formula>NOT(ISERROR(SEARCH("Alta",H20)))</formula>
    </cfRule>
    <cfRule type="containsText" dxfId="584" priority="187" operator="containsText" text="Muy bajo">
      <formula>NOT(ISERROR(SEARCH("Muy bajo",H20)))</formula>
    </cfRule>
    <cfRule type="containsText" dxfId="583" priority="186" operator="containsText" text="Muy Baja'Tabla probabilidad'!">
      <formula>NOT(ISERROR(SEARCH("Muy Baja'Tabla probabilidad'!",H20)))</formula>
    </cfRule>
    <cfRule type="containsText" dxfId="582" priority="184" operator="containsText" text="Muy Baja">
      <formula>NOT(ISERROR(SEARCH("Muy Baja",H20)))</formula>
    </cfRule>
    <cfRule type="containsText" dxfId="581" priority="183" operator="containsText" text="Muy Baja">
      <formula>NOT(ISERROR(SEARCH("Muy Baja",H20)))</formula>
    </cfRule>
    <cfRule type="containsText" dxfId="580" priority="182" operator="containsText" text="Baja">
      <formula>NOT(ISERROR(SEARCH("Baja",H20)))</formula>
    </cfRule>
    <cfRule type="containsText" dxfId="579" priority="173" operator="containsText" text="Muy Baja">
      <formula>NOT(ISERROR(SEARCH("Muy Baja",H20)))</formula>
    </cfRule>
    <cfRule type="containsText" dxfId="578" priority="174" operator="containsText" text="Baja">
      <formula>NOT(ISERROR(SEARCH("Baja",H20)))</formula>
    </cfRule>
    <cfRule type="containsText" dxfId="577" priority="175" operator="containsText" text="Muy Alta">
      <formula>NOT(ISERROR(SEARCH("Muy Alta",H20)))</formula>
    </cfRule>
    <cfRule type="containsText" dxfId="576" priority="177" operator="containsText" text="Alta">
      <formula>NOT(ISERROR(SEARCH("Alta",H20)))</formula>
    </cfRule>
    <cfRule type="containsText" dxfId="575" priority="178" operator="containsText" text="Media">
      <formula>NOT(ISERROR(SEARCH("Media",H20)))</formula>
    </cfRule>
  </conditionalFormatting>
  <conditionalFormatting sqref="H30 H40">
    <cfRule type="containsText" dxfId="574" priority="327" operator="containsText" text="Muy baja">
      <formula>NOT(ISERROR(SEARCH("Muy baja",H30)))</formula>
    </cfRule>
    <cfRule type="cellIs" dxfId="573" priority="329" operator="between">
      <formula>0</formula>
      <formula>2</formula>
    </cfRule>
    <cfRule type="cellIs" dxfId="572" priority="328" operator="between">
      <formula>1</formula>
      <formula>2</formula>
    </cfRule>
    <cfRule type="containsText" dxfId="571" priority="326" operator="containsText" text="Baja">
      <formula>NOT(ISERROR(SEARCH("Baja",H30)))</formula>
    </cfRule>
    <cfRule type="containsText" dxfId="570" priority="325" operator="containsText" text="Media">
      <formula>NOT(ISERROR(SEARCH("Media",H30)))</formula>
    </cfRule>
    <cfRule type="containsText" dxfId="569" priority="315" operator="containsText" text="Media">
      <formula>NOT(ISERROR(SEARCH("Media",H30)))</formula>
    </cfRule>
    <cfRule type="containsText" dxfId="568" priority="314" operator="containsText" text="Media">
      <formula>NOT(ISERROR(SEARCH("Media",H30)))</formula>
    </cfRule>
    <cfRule type="containsText" dxfId="567" priority="313" operator="containsText" text="Alta">
      <formula>NOT(ISERROR(SEARCH("Alta",H30)))</formula>
    </cfRule>
    <cfRule type="containsText" dxfId="566" priority="311" operator="containsText" text="Muy Alta">
      <formula>NOT(ISERROR(SEARCH("Muy Alta",H30)))</formula>
    </cfRule>
    <cfRule type="containsText" dxfId="565" priority="310" operator="containsText" text="Baja">
      <formula>NOT(ISERROR(SEARCH("Baja",H30)))</formula>
    </cfRule>
    <cfRule type="containsText" dxfId="564" priority="309" operator="containsText" text="Muy Baja">
      <formula>NOT(ISERROR(SEARCH("Muy Baja",H30)))</formula>
    </cfRule>
    <cfRule type="containsText" dxfId="563" priority="324" operator="containsText" text="Alta">
      <formula>NOT(ISERROR(SEARCH("Alta",H30)))</formula>
    </cfRule>
    <cfRule type="containsText" dxfId="562" priority="317" operator="containsText" text="Muy Baja">
      <formula>NOT(ISERROR(SEARCH("Muy Baja",H30)))</formula>
    </cfRule>
    <cfRule type="containsText" dxfId="561" priority="318" operator="containsText" text="Baja">
      <formula>NOT(ISERROR(SEARCH("Baja",H30)))</formula>
    </cfRule>
    <cfRule type="containsText" dxfId="560" priority="319" operator="containsText" text="Muy Baja">
      <formula>NOT(ISERROR(SEARCH("Muy Baja",H30)))</formula>
    </cfRule>
    <cfRule type="containsText" dxfId="559" priority="320" operator="containsText" text="Muy Baja">
      <formula>NOT(ISERROR(SEARCH("Muy Baja",H30)))</formula>
    </cfRule>
    <cfRule type="containsText" dxfId="558" priority="321" operator="containsText" text="Muy Baja">
      <formula>NOT(ISERROR(SEARCH("Muy Baja",H30)))</formula>
    </cfRule>
    <cfRule type="containsText" dxfId="557" priority="322" operator="containsText" text="Muy Baja'Tabla probabilidad'!">
      <formula>NOT(ISERROR(SEARCH("Muy Baja'Tabla probabilidad'!",H30)))</formula>
    </cfRule>
    <cfRule type="containsText" dxfId="556" priority="323" operator="containsText" text="Muy bajo">
      <formula>NOT(ISERROR(SEARCH("Muy bajo",H30)))</formula>
    </cfRule>
    <cfRule type="containsText" dxfId="555" priority="316" operator="containsText" text="Media">
      <formula>NOT(ISERROR(SEARCH("Media",H30)))</formula>
    </cfRule>
  </conditionalFormatting>
  <conditionalFormatting sqref="H50">
    <cfRule type="containsText" dxfId="554" priority="42" operator="containsText" text="Muy Baja">
      <formula>NOT(ISERROR(SEARCH("Muy Baja",H50)))</formula>
    </cfRule>
    <cfRule type="containsText" dxfId="553" priority="43" operator="containsText" text="Baja">
      <formula>NOT(ISERROR(SEARCH("Baja",H50)))</formula>
    </cfRule>
    <cfRule type="containsText" dxfId="552" priority="44" operator="containsText" text="Muy Baja">
      <formula>NOT(ISERROR(SEARCH("Muy Baja",H50)))</formula>
    </cfRule>
    <cfRule type="containsText" dxfId="551" priority="45" operator="containsText" text="Muy Baja">
      <formula>NOT(ISERROR(SEARCH("Muy Baja",H50)))</formula>
    </cfRule>
    <cfRule type="containsText" dxfId="550" priority="46" operator="containsText" text="Muy Baja">
      <formula>NOT(ISERROR(SEARCH("Muy Baja",H50)))</formula>
    </cfRule>
    <cfRule type="containsText" dxfId="549" priority="47" operator="containsText" text="Muy Baja'Tabla probabilidad'!">
      <formula>NOT(ISERROR(SEARCH("Muy Baja'Tabla probabilidad'!",H50)))</formula>
    </cfRule>
    <cfRule type="containsText" dxfId="548" priority="48" operator="containsText" text="Muy bajo">
      <formula>NOT(ISERROR(SEARCH("Muy bajo",H50)))</formula>
    </cfRule>
    <cfRule type="containsText" dxfId="547" priority="49" operator="containsText" text="Alta">
      <formula>NOT(ISERROR(SEARCH("Alta",H50)))</formula>
    </cfRule>
    <cfRule type="containsText" dxfId="546" priority="50" operator="containsText" text="Media">
      <formula>NOT(ISERROR(SEARCH("Media",H50)))</formula>
    </cfRule>
    <cfRule type="containsText" dxfId="545" priority="51" operator="containsText" text="Baja">
      <formula>NOT(ISERROR(SEARCH("Baja",H50)))</formula>
    </cfRule>
    <cfRule type="containsText" dxfId="544" priority="52" operator="containsText" text="Muy baja">
      <formula>NOT(ISERROR(SEARCH("Muy baja",H50)))</formula>
    </cfRule>
    <cfRule type="cellIs" dxfId="543" priority="53" operator="between">
      <formula>1</formula>
      <formula>2</formula>
    </cfRule>
    <cfRule type="cellIs" dxfId="542" priority="54" operator="between">
      <formula>0</formula>
      <formula>2</formula>
    </cfRule>
    <cfRule type="containsText" dxfId="541" priority="41" operator="containsText" text="Media">
      <formula>NOT(ISERROR(SEARCH("Media",H50)))</formula>
    </cfRule>
    <cfRule type="containsText" dxfId="540" priority="35" operator="containsText" text="Muy Baja">
      <formula>NOT(ISERROR(SEARCH("Muy Baja",H50)))</formula>
    </cfRule>
    <cfRule type="containsText" dxfId="539" priority="36" operator="containsText" text="Baja">
      <formula>NOT(ISERROR(SEARCH("Baja",H50)))</formula>
    </cfRule>
    <cfRule type="containsText" dxfId="538" priority="37" operator="containsText" text="Muy Alta">
      <formula>NOT(ISERROR(SEARCH("Muy Alta",H50)))</formula>
    </cfRule>
    <cfRule type="containsText" dxfId="537" priority="38" operator="containsText" text="Alta">
      <formula>NOT(ISERROR(SEARCH("Alta",H50)))</formula>
    </cfRule>
    <cfRule type="containsText" dxfId="536" priority="39" operator="containsText" text="Media">
      <formula>NOT(ISERROR(SEARCH("Media",H50)))</formula>
    </cfRule>
    <cfRule type="containsText" dxfId="535" priority="40" operator="containsText" text="Media">
      <formula>NOT(ISERROR(SEARCH("Media",H50)))</formula>
    </cfRule>
  </conditionalFormatting>
  <conditionalFormatting sqref="K10:K59">
    <cfRule type="containsText" dxfId="534" priority="57" operator="containsText" text="Alta">
      <formula>NOT(ISERROR(SEARCH("Alta",K10)))</formula>
    </cfRule>
    <cfRule type="containsText" dxfId="533" priority="56" operator="containsText" text="Mayor">
      <formula>NOT(ISERROR(SEARCH("Mayor",K10)))</formula>
    </cfRule>
    <cfRule type="containsText" dxfId="532" priority="55" operator="containsText" text="Catastrófico">
      <formula>NOT(ISERROR(SEARCH("Catastrófico",K10)))</formula>
    </cfRule>
    <cfRule type="containsText" dxfId="531" priority="60" operator="containsText" text="Leve">
      <formula>NOT(ISERROR(SEARCH("Leve",K10)))</formula>
    </cfRule>
    <cfRule type="containsText" dxfId="530" priority="59" operator="containsText" text="Menor">
      <formula>NOT(ISERROR(SEARCH("Menor",K10)))</formula>
    </cfRule>
    <cfRule type="containsText" dxfId="529" priority="58" operator="containsText" text="Moderado">
      <formula>NOT(ISERROR(SEARCH("Moderado",K10)))</formula>
    </cfRule>
  </conditionalFormatting>
  <conditionalFormatting sqref="M10">
    <cfRule type="containsText" dxfId="528" priority="776" operator="containsText" text="Alta">
      <formula>NOT(ISERROR(SEARCH("Alta",M10)))</formula>
    </cfRule>
    <cfRule type="containsText" dxfId="527" priority="779" operator="containsText" text="Leve">
      <formula>NOT(ISERROR(SEARCH("Leve",M10)))</formula>
    </cfRule>
    <cfRule type="containsText" dxfId="526" priority="778" operator="containsText" text="Menor">
      <formula>NOT(ISERROR(SEARCH("Menor",M10)))</formula>
    </cfRule>
    <cfRule type="containsText" dxfId="525" priority="775" operator="containsText" text="Mayor">
      <formula>NOT(ISERROR(SEARCH("Mayor",M10)))</formula>
    </cfRule>
    <cfRule type="containsText" dxfId="524" priority="774" operator="containsText" text="Catastrófico">
      <formula>NOT(ISERROR(SEARCH("Catastrófico",M10)))</formula>
    </cfRule>
    <cfRule type="containsText" dxfId="523" priority="777" operator="containsText" text="Moderado">
      <formula>NOT(ISERROR(SEARCH("Moderado",M10)))</formula>
    </cfRule>
  </conditionalFormatting>
  <conditionalFormatting sqref="M20">
    <cfRule type="containsText" dxfId="522" priority="169" operator="containsText" text="Alta">
      <formula>NOT(ISERROR(SEARCH("Alta",M20)))</formula>
    </cfRule>
    <cfRule type="containsText" dxfId="521" priority="167" operator="containsText" text="Catastrófico">
      <formula>NOT(ISERROR(SEARCH("Catastrófico",M20)))</formula>
    </cfRule>
    <cfRule type="containsText" dxfId="520" priority="170" operator="containsText" text="Moderado">
      <formula>NOT(ISERROR(SEARCH("Moderado",M20)))</formula>
    </cfRule>
    <cfRule type="containsText" dxfId="519" priority="171" operator="containsText" text="Menor">
      <formula>NOT(ISERROR(SEARCH("Menor",M20)))</formula>
    </cfRule>
    <cfRule type="containsText" dxfId="518" priority="172" operator="containsText" text="Leve">
      <formula>NOT(ISERROR(SEARCH("Leve",M20)))</formula>
    </cfRule>
    <cfRule type="containsText" dxfId="517" priority="168" operator="containsText" text="Mayor">
      <formula>NOT(ISERROR(SEARCH("Mayor",M20)))</formula>
    </cfRule>
  </conditionalFormatting>
  <conditionalFormatting sqref="M30 M40">
    <cfRule type="containsText" dxfId="516" priority="200" operator="containsText" text="Catastrófico">
      <formula>NOT(ISERROR(SEARCH("Catastrófico",M30)))</formula>
    </cfRule>
    <cfRule type="containsText" dxfId="515" priority="202" operator="containsText" text="Alta">
      <formula>NOT(ISERROR(SEARCH("Alta",M30)))</formula>
    </cfRule>
    <cfRule type="containsText" dxfId="514" priority="203" operator="containsText" text="Moderado">
      <formula>NOT(ISERROR(SEARCH("Moderado",M30)))</formula>
    </cfRule>
    <cfRule type="containsText" dxfId="513" priority="204" operator="containsText" text="Menor">
      <formula>NOT(ISERROR(SEARCH("Menor",M30)))</formula>
    </cfRule>
    <cfRule type="containsText" dxfId="512" priority="205" operator="containsText" text="Leve">
      <formula>NOT(ISERROR(SEARCH("Leve",M30)))</formula>
    </cfRule>
    <cfRule type="containsText" dxfId="511" priority="201" operator="containsText" text="Mayor">
      <formula>NOT(ISERROR(SEARCH("Mayor",M30)))</formula>
    </cfRule>
  </conditionalFormatting>
  <conditionalFormatting sqref="M50">
    <cfRule type="containsText" dxfId="510" priority="34" operator="containsText" text="Leve">
      <formula>NOT(ISERROR(SEARCH("Leve",M50)))</formula>
    </cfRule>
    <cfRule type="containsText" dxfId="509" priority="33" operator="containsText" text="Menor">
      <formula>NOT(ISERROR(SEARCH("Menor",M50)))</formula>
    </cfRule>
    <cfRule type="containsText" dxfId="508" priority="32" operator="containsText" text="Moderado">
      <formula>NOT(ISERROR(SEARCH("Moderado",M50)))</formula>
    </cfRule>
    <cfRule type="containsText" dxfId="507" priority="30" operator="containsText" text="Mayor">
      <formula>NOT(ISERROR(SEARCH("Mayor",M50)))</formula>
    </cfRule>
    <cfRule type="containsText" dxfId="506" priority="29" operator="containsText" text="Catastrófico">
      <formula>NOT(ISERROR(SEARCH("Catastrófico",M50)))</formula>
    </cfRule>
    <cfRule type="containsText" dxfId="505" priority="31" operator="containsText" text="Alta">
      <formula>NOT(ISERROR(SEARCH("Alta",M50)))</formula>
    </cfRule>
  </conditionalFormatting>
  <conditionalFormatting sqref="N20">
    <cfRule type="containsText" dxfId="504" priority="199" operator="containsText" text="Moderado">
      <formula>NOT(ISERROR(SEARCH("Moderado",N20)))</formula>
    </cfRule>
    <cfRule type="containsText" dxfId="503" priority="198" operator="containsText" text="Bajo">
      <formula>NOT(ISERROR(SEARCH("Bajo",N20)))</formula>
    </cfRule>
    <cfRule type="containsText" dxfId="502" priority="197" operator="containsText" text="Alto">
      <formula>NOT(ISERROR(SEARCH("Alto",N20)))</formula>
    </cfRule>
    <cfRule type="containsText" dxfId="501" priority="196" operator="containsText" text="Extremo">
      <formula>NOT(ISERROR(SEARCH("Extremo",N20)))</formula>
    </cfRule>
  </conditionalFormatting>
  <conditionalFormatting sqref="N50">
    <cfRule type="containsText" dxfId="500" priority="28" operator="containsText" text="Moderado">
      <formula>NOT(ISERROR(SEARCH("Moderado",N50)))</formula>
    </cfRule>
    <cfRule type="containsText" dxfId="499" priority="26" operator="containsText" text="Alto">
      <formula>NOT(ISERROR(SEARCH("Alto",N50)))</formula>
    </cfRule>
    <cfRule type="containsText" dxfId="498" priority="25" operator="containsText" text="Extremo">
      <formula>NOT(ISERROR(SEARCH("Extremo",N50)))</formula>
    </cfRule>
    <cfRule type="containsText" dxfId="497" priority="27" operator="containsText" text="Bajo">
      <formula>NOT(ISERROR(SEARCH("Bajo",N50)))</formula>
    </cfRule>
  </conditionalFormatting>
  <conditionalFormatting sqref="N8:O8">
    <cfRule type="containsText" dxfId="496" priority="761" operator="containsText" text="1- Bajo">
      <formula>NOT(ISERROR(SEARCH("1- Bajo",N8)))</formula>
    </cfRule>
    <cfRule type="containsText" dxfId="495" priority="759" operator="containsText" text="3- Bajo">
      <formula>NOT(ISERROR(SEARCH("3- Bajo",N8)))</formula>
    </cfRule>
    <cfRule type="containsText" dxfId="494" priority="758" operator="containsText" text="4- Moderado">
      <formula>NOT(ISERROR(SEARCH("4- Moderado",N8)))</formula>
    </cfRule>
    <cfRule type="containsText" dxfId="493" priority="757" operator="containsText" text="6- Moderado">
      <formula>NOT(ISERROR(SEARCH("6- Moderado",N8)))</formula>
    </cfRule>
    <cfRule type="containsText" dxfId="492" priority="756" operator="containsText" text="3- Moderado">
      <formula>NOT(ISERROR(SEARCH("3- Moderado",N8)))</formula>
    </cfRule>
    <cfRule type="containsText" dxfId="491" priority="760" operator="containsText" text="4- Bajo">
      <formula>NOT(ISERROR(SEARCH("4- Bajo",N8)))</formula>
    </cfRule>
  </conditionalFormatting>
  <conditionalFormatting sqref="N10:O10">
    <cfRule type="containsText" dxfId="490" priority="1364" operator="containsText" text="Moderado">
      <formula>NOT(ISERROR(SEARCH("Moderado",N10)))</formula>
    </cfRule>
    <cfRule type="containsText" dxfId="489" priority="1361" operator="containsText" text="Extremo">
      <formula>NOT(ISERROR(SEARCH("Extremo",N10)))</formula>
    </cfRule>
    <cfRule type="containsText" dxfId="488" priority="1362" operator="containsText" text="Alto">
      <formula>NOT(ISERROR(SEARCH("Alto",N10)))</formula>
    </cfRule>
    <cfRule type="containsText" dxfId="487" priority="1363" operator="containsText" text="Bajo">
      <formula>NOT(ISERROR(SEARCH("Bajo",N10)))</formula>
    </cfRule>
  </conditionalFormatting>
  <conditionalFormatting sqref="N30:O30 N40">
    <cfRule type="containsText" dxfId="486" priority="139" operator="containsText" text="Extremo">
      <formula>NOT(ISERROR(SEARCH("Extremo",N30)))</formula>
    </cfRule>
    <cfRule type="containsText" dxfId="485" priority="140" operator="containsText" text="Alto">
      <formula>NOT(ISERROR(SEARCH("Alto",N30)))</formula>
    </cfRule>
    <cfRule type="containsText" dxfId="484" priority="141" operator="containsText" text="Bajo">
      <formula>NOT(ISERROR(SEARCH("Bajo",N30)))</formula>
    </cfRule>
    <cfRule type="containsText" dxfId="483" priority="142"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00"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799"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192"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93"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9"/>
  <sheetViews>
    <sheetView topLeftCell="J7" zoomScale="70" zoomScaleNormal="70" zoomScalePageLayoutView="70" workbookViewId="0">
      <selection activeCell="O11" sqref="O11:Q11"/>
    </sheetView>
  </sheetViews>
  <sheetFormatPr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48"/>
      <c r="B1" s="549"/>
      <c r="C1" s="550"/>
      <c r="D1" s="44"/>
      <c r="E1" s="542" t="s">
        <v>396</v>
      </c>
      <c r="F1" s="543"/>
      <c r="G1" s="543"/>
      <c r="H1" s="543"/>
      <c r="I1" s="543"/>
      <c r="J1" s="543"/>
      <c r="K1" s="543"/>
      <c r="L1" s="543"/>
      <c r="M1" s="543"/>
      <c r="N1" s="543"/>
      <c r="O1" s="543"/>
      <c r="P1" s="543"/>
      <c r="Q1" s="543"/>
      <c r="R1" s="543"/>
      <c r="S1" s="543"/>
      <c r="T1" s="543"/>
      <c r="U1" s="543"/>
      <c r="V1" s="54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51"/>
      <c r="B2" s="552"/>
      <c r="C2" s="553"/>
      <c r="D2" s="44"/>
      <c r="E2" s="544"/>
      <c r="F2" s="545"/>
      <c r="G2" s="545"/>
      <c r="H2" s="545"/>
      <c r="I2" s="545"/>
      <c r="J2" s="545"/>
      <c r="K2" s="545"/>
      <c r="L2" s="545"/>
      <c r="M2" s="545"/>
      <c r="N2" s="545"/>
      <c r="O2" s="545"/>
      <c r="P2" s="545"/>
      <c r="Q2" s="545"/>
      <c r="R2" s="545"/>
      <c r="S2" s="545"/>
      <c r="T2" s="545"/>
      <c r="U2" s="545"/>
      <c r="V2" s="54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54"/>
      <c r="B3" s="555"/>
      <c r="C3" s="556"/>
      <c r="D3" s="44"/>
      <c r="E3" s="546"/>
      <c r="F3" s="547"/>
      <c r="G3" s="547"/>
      <c r="H3" s="547"/>
      <c r="I3" s="547"/>
      <c r="J3" s="547"/>
      <c r="K3" s="547"/>
      <c r="L3" s="547"/>
      <c r="M3" s="547"/>
      <c r="N3" s="547"/>
      <c r="O3" s="547"/>
      <c r="P3" s="547"/>
      <c r="Q3" s="547"/>
      <c r="R3" s="547"/>
      <c r="S3" s="547"/>
      <c r="T3" s="547"/>
      <c r="U3" s="547"/>
      <c r="V3" s="54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75" t="s">
        <v>335</v>
      </c>
      <c r="B4" s="575"/>
      <c r="C4" s="576" t="s">
        <v>336</v>
      </c>
      <c r="D4" s="577"/>
      <c r="E4" s="577"/>
      <c r="F4" s="577"/>
      <c r="G4" s="577"/>
      <c r="H4" s="577"/>
      <c r="I4" s="577"/>
      <c r="J4" s="577"/>
      <c r="K4" s="577"/>
      <c r="L4" s="577"/>
      <c r="M4" s="577"/>
      <c r="N4" s="577"/>
      <c r="O4" s="577"/>
      <c r="P4" s="577"/>
      <c r="Q4" s="577"/>
      <c r="R4" s="577"/>
      <c r="S4" s="577"/>
      <c r="T4" s="577"/>
      <c r="U4" s="577"/>
      <c r="V4" s="57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73" t="s">
        <v>337</v>
      </c>
      <c r="B5" s="573"/>
      <c r="C5" s="534" t="s">
        <v>338</v>
      </c>
      <c r="D5" s="534"/>
      <c r="E5" s="534"/>
      <c r="F5" s="534"/>
      <c r="G5" s="534"/>
      <c r="H5" s="534"/>
      <c r="I5" s="534"/>
      <c r="J5" s="534"/>
      <c r="K5" s="534"/>
      <c r="L5" s="534"/>
      <c r="M5" s="534"/>
      <c r="N5" s="534"/>
      <c r="O5" s="534"/>
      <c r="P5" s="534"/>
      <c r="Q5" s="534"/>
      <c r="R5" s="534"/>
      <c r="S5" s="534"/>
      <c r="T5" s="534"/>
      <c r="U5" s="534"/>
      <c r="V5" s="53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74" t="s">
        <v>339</v>
      </c>
      <c r="B6" s="574"/>
      <c r="C6" s="535" t="s">
        <v>340</v>
      </c>
      <c r="D6" s="535"/>
      <c r="E6" s="535"/>
      <c r="F6" s="535"/>
      <c r="G6" s="535"/>
      <c r="H6" s="535"/>
      <c r="I6" s="535"/>
      <c r="J6" s="535"/>
      <c r="K6" s="535"/>
      <c r="L6" s="535"/>
      <c r="M6" s="535"/>
      <c r="N6" s="535"/>
      <c r="O6" s="535"/>
      <c r="P6" s="535"/>
      <c r="Q6" s="535"/>
      <c r="R6" s="535"/>
      <c r="S6" s="535"/>
      <c r="T6" s="535"/>
      <c r="U6" s="535"/>
      <c r="V6" s="53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57" t="s">
        <v>341</v>
      </c>
      <c r="B7" s="557"/>
      <c r="C7" s="557"/>
      <c r="D7" s="558" t="s">
        <v>397</v>
      </c>
      <c r="E7" s="559"/>
      <c r="F7" s="559"/>
      <c r="G7" s="559"/>
      <c r="H7" s="559"/>
      <c r="I7" s="559"/>
      <c r="J7" s="559"/>
      <c r="K7" s="559"/>
      <c r="L7" s="559"/>
      <c r="M7" s="559"/>
      <c r="N7" s="559"/>
      <c r="O7" s="559"/>
      <c r="P7" s="559"/>
      <c r="Q7" s="559"/>
      <c r="R7" s="560"/>
      <c r="S7" s="50"/>
      <c r="T7" s="557" t="s">
        <v>398</v>
      </c>
      <c r="U7" s="557"/>
      <c r="V7" s="55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61" t="s">
        <v>346</v>
      </c>
      <c r="B8" s="557" t="s">
        <v>399</v>
      </c>
      <c r="C8" s="564" t="s">
        <v>342</v>
      </c>
      <c r="D8" s="566" t="s">
        <v>400</v>
      </c>
      <c r="E8" s="568" t="s">
        <v>310</v>
      </c>
      <c r="F8" s="570" t="s">
        <v>401</v>
      </c>
      <c r="G8" s="571"/>
      <c r="H8" s="571"/>
      <c r="I8" s="571"/>
      <c r="J8" s="571"/>
      <c r="K8" s="572"/>
      <c r="L8" s="570" t="s">
        <v>402</v>
      </c>
      <c r="M8" s="571"/>
      <c r="N8" s="571"/>
      <c r="O8" s="571"/>
      <c r="P8" s="571"/>
      <c r="Q8" s="571"/>
      <c r="R8" s="571"/>
      <c r="S8" s="572"/>
      <c r="T8" s="60"/>
      <c r="U8" s="61"/>
      <c r="V8" s="89" t="s">
        <v>403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7.75" thickTop="1" thickBot="1">
      <c r="A9" s="562"/>
      <c r="B9" s="563"/>
      <c r="C9" s="565"/>
      <c r="D9" s="567"/>
      <c r="E9" s="569"/>
      <c r="F9" s="49" t="s">
        <v>312</v>
      </c>
      <c r="G9" s="49" t="s">
        <v>314</v>
      </c>
      <c r="H9" s="49" t="s">
        <v>404</v>
      </c>
      <c r="I9" s="49" t="s">
        <v>316</v>
      </c>
      <c r="J9" s="144" t="s">
        <v>405</v>
      </c>
      <c r="K9" s="49" t="s">
        <v>322</v>
      </c>
      <c r="L9" s="49" t="s">
        <v>406</v>
      </c>
      <c r="M9" s="136" t="s">
        <v>319</v>
      </c>
      <c r="N9" s="49" t="s">
        <v>407</v>
      </c>
      <c r="O9" s="49" t="s">
        <v>408</v>
      </c>
      <c r="P9" s="49" t="s">
        <v>409</v>
      </c>
      <c r="Q9" s="49" t="s">
        <v>410</v>
      </c>
      <c r="R9" s="144" t="s">
        <v>405</v>
      </c>
      <c r="S9" s="49" t="s">
        <v>411</v>
      </c>
      <c r="T9" s="53" t="s">
        <v>324</v>
      </c>
      <c r="U9" s="53" t="s">
        <v>326</v>
      </c>
      <c r="V9" s="54" t="s">
        <v>412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31">
        <f>'5-. Identificación de Riesgos'!A10</f>
        <v>1</v>
      </c>
      <c r="B10" s="522" t="str">
        <f>'5-. Identificación de Riesgos'!B10</f>
        <v xml:space="preserve">Entrega de información inexacta o desactualizada a usuarios  y partes interesadas </v>
      </c>
      <c r="C10" s="148" t="str">
        <f>'5-. Identificación de Riesgos'!D10</f>
        <v>1. Información estadística errada o insuficiente.</v>
      </c>
      <c r="D10" s="138">
        <v>1</v>
      </c>
      <c r="E10" s="149" t="s">
        <v>413</v>
      </c>
      <c r="F10" s="138" t="s">
        <v>414</v>
      </c>
      <c r="G10" s="138" t="s">
        <v>415</v>
      </c>
      <c r="H10" s="138" t="s">
        <v>415</v>
      </c>
      <c r="I10" s="138" t="s">
        <v>415</v>
      </c>
      <c r="J10" s="150">
        <f>COUNTIF(F10:I10,"SI")/4</f>
        <v>0.75</v>
      </c>
      <c r="K10" s="525">
        <f>AVERAGE(J10:J19)</f>
        <v>0.5625</v>
      </c>
      <c r="L10" s="100" t="str">
        <f>'5-. Identificación de Riesgos'!I10</f>
        <v>Afectación de reputacion,imagén,  credibilidad, satisfacción de usuarios y PI</v>
      </c>
      <c r="M10" s="151" t="s">
        <v>416</v>
      </c>
      <c r="N10" s="138" t="s">
        <v>414</v>
      </c>
      <c r="O10" s="138" t="s">
        <v>415</v>
      </c>
      <c r="P10" s="138" t="s">
        <v>415</v>
      </c>
      <c r="Q10" s="138" t="s">
        <v>415</v>
      </c>
      <c r="R10" s="150">
        <f>SUM(COUNTIF(N10,"SI")*25%,COUNTIF(O10,"SI")*40%,COUNTIF(P10,"SI")*25%,COUNTIF(Q10,"SI")*10%)</f>
        <v>0.75</v>
      </c>
      <c r="S10" s="525">
        <f>AVERAGE(R10:R10)</f>
        <v>0.75</v>
      </c>
      <c r="T10" s="536"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2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39" t="str">
        <f>CONCATENATE(VLOOKUP((LEFT(T10,LEN(T10)-4)&amp;LEFT(U10,LEN(U10)-4)),'9- Matriz de Calor '!$D$18:$E$42,2,0)," - ",RIGHT(T10,1)*RIGHT(U10,1))</f>
        <v>Bajo - 1</v>
      </c>
    </row>
    <row r="11" spans="1:278" ht="45.75" thickBot="1">
      <c r="A11" s="532"/>
      <c r="B11" s="523"/>
      <c r="C11" s="145" t="str">
        <f>'5-. Identificación de Riesgos'!D11</f>
        <v>2. Falta de inducción, entrenamiento y/o capacitación del personal encargado de elaborar las propuestas de reordenamiento y descongestión</v>
      </c>
      <c r="D11" s="99">
        <v>2</v>
      </c>
      <c r="E11" s="238" t="s">
        <v>417</v>
      </c>
      <c r="F11" s="99" t="s">
        <v>414</v>
      </c>
      <c r="G11" s="99" t="s">
        <v>415</v>
      </c>
      <c r="H11" s="99" t="s">
        <v>414</v>
      </c>
      <c r="I11" s="99" t="s">
        <v>415</v>
      </c>
      <c r="J11" s="39">
        <f t="shared" ref="J11:J13" si="0">COUNTIF(F11:I11,"SI")/4</f>
        <v>0.5</v>
      </c>
      <c r="K11" s="526"/>
      <c r="L11" s="238" t="str">
        <f>'5-. Identificación de Riesgos'!I11</f>
        <v>Incumplimiento de las metas establecidas</v>
      </c>
      <c r="M11" s="147" t="s">
        <v>418</v>
      </c>
      <c r="N11" s="99" t="s">
        <v>414</v>
      </c>
      <c r="O11" s="99" t="s">
        <v>415</v>
      </c>
      <c r="P11" s="99" t="s">
        <v>415</v>
      </c>
      <c r="Q11" s="99" t="s">
        <v>415</v>
      </c>
      <c r="R11" s="150">
        <f>SUM(COUNTIF(N11,"SI")*25%,COUNTIF(O11,"SI")*40%,COUNTIF(P11,"SI")*25%,COUNTIF(Q11,"SI")*10%)</f>
        <v>0.75</v>
      </c>
      <c r="S11" s="526"/>
      <c r="T11" s="537"/>
      <c r="U11" s="523"/>
      <c r="V11" s="540"/>
    </row>
    <row r="12" spans="1:278" ht="75" customHeight="1" thickBot="1">
      <c r="A12" s="532"/>
      <c r="B12" s="523"/>
      <c r="C12" s="145" t="str">
        <f>'5-. Identificación de Riesgos'!D12</f>
        <v>3.Falta de presupuesto asignado para medidas especiales.</v>
      </c>
      <c r="D12" s="99">
        <v>3</v>
      </c>
      <c r="E12" s="238" t="s">
        <v>419</v>
      </c>
      <c r="F12" s="99" t="s">
        <v>414</v>
      </c>
      <c r="G12" s="99" t="s">
        <v>415</v>
      </c>
      <c r="H12" s="99" t="s">
        <v>414</v>
      </c>
      <c r="I12" s="99" t="s">
        <v>415</v>
      </c>
      <c r="J12" s="39">
        <f t="shared" si="0"/>
        <v>0.5</v>
      </c>
      <c r="K12" s="526"/>
      <c r="L12" s="95">
        <f>'5-. Identificación de Riesgos'!I12</f>
        <v>0</v>
      </c>
      <c r="M12" s="147"/>
      <c r="N12" s="99"/>
      <c r="O12" s="99"/>
      <c r="P12" s="99"/>
      <c r="Q12" s="99"/>
      <c r="R12" s="150">
        <f>SUM(COUNTIF(N12,"SI")*25%,COUNTIF(O12,"SI")*40%,COUNTIF(P12,"SI")*25%,COUNTIF(Q12,"SI")*10%)</f>
        <v>0</v>
      </c>
      <c r="S12" s="526"/>
      <c r="T12" s="537"/>
      <c r="U12" s="523"/>
      <c r="V12" s="540"/>
    </row>
    <row r="13" spans="1:278" ht="30.75">
      <c r="A13" s="532"/>
      <c r="B13" s="523"/>
      <c r="C13" s="145" t="str">
        <f>'5-. Identificación de Riesgos'!D13</f>
        <v xml:space="preserve">
4. Alto volumen de carga laboral</v>
      </c>
      <c r="D13" s="99">
        <v>4</v>
      </c>
      <c r="E13" s="147" t="s">
        <v>420</v>
      </c>
      <c r="F13" s="99" t="s">
        <v>414</v>
      </c>
      <c r="G13" s="99" t="s">
        <v>415</v>
      </c>
      <c r="H13" s="99" t="s">
        <v>414</v>
      </c>
      <c r="I13" s="99" t="s">
        <v>415</v>
      </c>
      <c r="J13" s="39">
        <f t="shared" si="0"/>
        <v>0.5</v>
      </c>
      <c r="K13" s="526"/>
      <c r="L13" s="95">
        <f>'5-. Identificación de Riesgos'!I13</f>
        <v>0</v>
      </c>
      <c r="M13" s="147"/>
      <c r="N13" s="99"/>
      <c r="O13" s="99"/>
      <c r="P13" s="99"/>
      <c r="Q13" s="99"/>
      <c r="R13" s="150">
        <f>SUM(COUNTIF(N13,"SI")*25%,COUNTIF(O13,"SI")*40%,COUNTIF(P13,"SI")*25%,COUNTIF(Q13,"SI")*10%)</f>
        <v>0</v>
      </c>
      <c r="S13" s="526"/>
      <c r="T13" s="537"/>
      <c r="U13" s="523"/>
      <c r="V13" s="540"/>
    </row>
    <row r="14" spans="1:278">
      <c r="A14" s="532"/>
      <c r="B14" s="523"/>
      <c r="C14" s="145">
        <f>'5-. Identificación de Riesgos'!D14</f>
        <v>0</v>
      </c>
      <c r="D14" s="99"/>
      <c r="E14" s="147"/>
      <c r="F14" s="99"/>
      <c r="G14" s="99"/>
      <c r="H14" s="99"/>
      <c r="I14" s="99"/>
      <c r="J14" s="39"/>
      <c r="K14" s="526"/>
      <c r="L14" s="95">
        <f>'5-. Identificación de Riesgos'!I14</f>
        <v>0</v>
      </c>
      <c r="M14" s="147"/>
      <c r="N14" s="99"/>
      <c r="O14" s="99"/>
      <c r="P14" s="99"/>
      <c r="Q14" s="99"/>
      <c r="R14" s="39"/>
      <c r="S14" s="526"/>
      <c r="T14" s="537"/>
      <c r="U14" s="523"/>
      <c r="V14" s="540"/>
    </row>
    <row r="15" spans="1:278">
      <c r="A15" s="532"/>
      <c r="B15" s="523"/>
      <c r="C15" s="145">
        <f>'5-. Identificación de Riesgos'!D15</f>
        <v>0</v>
      </c>
      <c r="D15" s="99"/>
      <c r="E15" s="147"/>
      <c r="F15" s="99"/>
      <c r="G15" s="99"/>
      <c r="H15" s="99"/>
      <c r="I15" s="99"/>
      <c r="J15" s="39"/>
      <c r="K15" s="526"/>
      <c r="L15" s="95">
        <f>'5-. Identificación de Riesgos'!I15</f>
        <v>0</v>
      </c>
      <c r="M15" s="39"/>
      <c r="N15" s="99"/>
      <c r="O15" s="99"/>
      <c r="P15" s="99"/>
      <c r="Q15" s="99"/>
      <c r="R15" s="39"/>
      <c r="S15" s="526"/>
      <c r="T15" s="537"/>
      <c r="U15" s="523"/>
      <c r="V15" s="540"/>
    </row>
    <row r="16" spans="1:278">
      <c r="A16" s="532"/>
      <c r="B16" s="523"/>
      <c r="C16" s="145">
        <f>'5-. Identificación de Riesgos'!D16</f>
        <v>0</v>
      </c>
      <c r="D16" s="99"/>
      <c r="E16" s="147"/>
      <c r="F16" s="99"/>
      <c r="G16" s="99"/>
      <c r="H16" s="99"/>
      <c r="I16" s="99"/>
      <c r="J16" s="39"/>
      <c r="K16" s="526"/>
      <c r="L16" s="95">
        <f>'5-. Identificación de Riesgos'!I16</f>
        <v>0</v>
      </c>
      <c r="M16" s="39"/>
      <c r="N16" s="99"/>
      <c r="O16" s="99"/>
      <c r="P16" s="99"/>
      <c r="Q16" s="99"/>
      <c r="R16" s="39"/>
      <c r="S16" s="526"/>
      <c r="T16" s="537"/>
      <c r="U16" s="523"/>
      <c r="V16" s="540"/>
    </row>
    <row r="17" spans="1:22">
      <c r="A17" s="532"/>
      <c r="B17" s="523"/>
      <c r="C17" s="145">
        <f>'5-. Identificación de Riesgos'!D17</f>
        <v>0</v>
      </c>
      <c r="D17" s="99"/>
      <c r="E17" s="147"/>
      <c r="F17" s="99"/>
      <c r="G17" s="99"/>
      <c r="H17" s="99"/>
      <c r="I17" s="99"/>
      <c r="J17" s="39"/>
      <c r="K17" s="526"/>
      <c r="L17" s="95">
        <f>'5-. Identificación de Riesgos'!I17</f>
        <v>0</v>
      </c>
      <c r="M17" s="39"/>
      <c r="N17" s="99"/>
      <c r="O17" s="99"/>
      <c r="P17" s="99"/>
      <c r="Q17" s="99"/>
      <c r="R17" s="39"/>
      <c r="S17" s="526"/>
      <c r="T17" s="537"/>
      <c r="U17" s="523"/>
      <c r="V17" s="540"/>
    </row>
    <row r="18" spans="1:22">
      <c r="A18" s="532"/>
      <c r="B18" s="523"/>
      <c r="C18" s="145">
        <f>'5-. Identificación de Riesgos'!D18</f>
        <v>0</v>
      </c>
      <c r="D18" s="99"/>
      <c r="E18" s="147"/>
      <c r="F18" s="99"/>
      <c r="G18" s="99"/>
      <c r="H18" s="99"/>
      <c r="I18" s="99"/>
      <c r="J18" s="39"/>
      <c r="K18" s="526"/>
      <c r="L18" s="95">
        <f>'5-. Identificación de Riesgos'!I18</f>
        <v>0</v>
      </c>
      <c r="M18" s="39"/>
      <c r="N18" s="99"/>
      <c r="O18" s="99"/>
      <c r="P18" s="99"/>
      <c r="Q18" s="99"/>
      <c r="R18" s="39"/>
      <c r="S18" s="526"/>
      <c r="T18" s="537"/>
      <c r="U18" s="523"/>
      <c r="V18" s="540"/>
    </row>
    <row r="19" spans="1:22" ht="15.75" thickBot="1">
      <c r="A19" s="533"/>
      <c r="B19" s="524"/>
      <c r="C19" s="152">
        <f>'5-. Identificación de Riesgos'!D19</f>
        <v>0</v>
      </c>
      <c r="D19" s="137"/>
      <c r="E19" s="153"/>
      <c r="F19" s="137"/>
      <c r="G19" s="137"/>
      <c r="H19" s="137"/>
      <c r="I19" s="137"/>
      <c r="J19" s="154"/>
      <c r="K19" s="527"/>
      <c r="L19" s="139">
        <f>'5-. Identificación de Riesgos'!I19</f>
        <v>0</v>
      </c>
      <c r="M19" s="154"/>
      <c r="N19" s="99"/>
      <c r="O19" s="99"/>
      <c r="P19" s="99"/>
      <c r="Q19" s="99"/>
      <c r="R19" s="154"/>
      <c r="S19" s="527"/>
      <c r="T19" s="538"/>
      <c r="U19" s="524"/>
      <c r="V19" s="541"/>
    </row>
    <row r="20" spans="1:22" ht="40.5">
      <c r="A20" s="531">
        <f>'5-. Identificación de Riesgos'!A20</f>
        <v>2</v>
      </c>
      <c r="B20" s="522" t="str">
        <f>'5-. Identificación de Riesgos'!B20</f>
        <v>Desacierto</v>
      </c>
      <c r="C20" s="237" t="str">
        <f>'5-. Identificación de Riesgos'!D20</f>
        <v>1. Información estadística errada o insuficiente.</v>
      </c>
      <c r="D20" s="138">
        <v>1</v>
      </c>
      <c r="E20" s="149" t="s">
        <v>413</v>
      </c>
      <c r="F20" s="138" t="s">
        <v>414</v>
      </c>
      <c r="G20" s="138" t="s">
        <v>415</v>
      </c>
      <c r="H20" s="138" t="s">
        <v>415</v>
      </c>
      <c r="I20" s="138" t="s">
        <v>415</v>
      </c>
      <c r="J20" s="150">
        <f t="shared" ref="J20:J44" si="1">COUNTIF(F20:I20,"SI")/4</f>
        <v>0.75</v>
      </c>
      <c r="K20" s="525">
        <f>AVERAGE(J20:J29)</f>
        <v>0.5625</v>
      </c>
      <c r="L20" s="149" t="str">
        <f>'5-. Identificación de Riesgos'!I20</f>
        <v>Afectación de reputacion, imagen,  credibilidad, satisfacción de usuarios y PI</v>
      </c>
      <c r="M20" s="151" t="s">
        <v>416</v>
      </c>
      <c r="N20" s="138" t="s">
        <v>414</v>
      </c>
      <c r="O20" s="138" t="s">
        <v>415</v>
      </c>
      <c r="P20" s="138" t="s">
        <v>415</v>
      </c>
      <c r="Q20" s="138" t="s">
        <v>415</v>
      </c>
      <c r="R20" s="150">
        <f t="shared" ref="R20:R30" si="2">SUM(COUNTIF(N20,"SI")*25%,COUNTIF(O20,"SI")*40%,COUNTIF(P20,"SI")*25%,COUNTIF(Q20,"SI")*10%)</f>
        <v>0.75</v>
      </c>
      <c r="S20" s="525">
        <f>AVERAGE(R20:R20)</f>
        <v>0.75</v>
      </c>
      <c r="T20" s="528"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13"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16" t="str">
        <f>CONCATENATE(VLOOKUP((LEFT(T20,LEN(T20)-4)&amp;LEFT(U20,LEN(U20)-4)),'9- Matriz de Calor '!$D$18:$E$42,2,0)," - ",RIGHT(T20,1)*RIGHT(U20,1))</f>
        <v>Bajo - 1</v>
      </c>
    </row>
    <row r="21" spans="1:22" ht="45.75" thickBot="1">
      <c r="A21" s="532"/>
      <c r="B21" s="523"/>
      <c r="C21" s="237" t="str">
        <f>'5-. Identificación de Riesgos'!D21</f>
        <v xml:space="preserve">2. Falta de inducción, entrenamiento yo capacitación del personal encargado de elaborar las propuestas de reordenamiento y descongestión. </v>
      </c>
      <c r="D21" s="99">
        <v>2</v>
      </c>
      <c r="E21" s="238" t="s">
        <v>417</v>
      </c>
      <c r="F21" s="99" t="s">
        <v>414</v>
      </c>
      <c r="G21" s="99" t="s">
        <v>415</v>
      </c>
      <c r="H21" s="99" t="s">
        <v>414</v>
      </c>
      <c r="I21" s="99" t="s">
        <v>415</v>
      </c>
      <c r="J21" s="39">
        <f t="shared" si="1"/>
        <v>0.5</v>
      </c>
      <c r="K21" s="526"/>
      <c r="L21" s="95" t="str">
        <f>'5-. Identificación de Riesgos'!I21</f>
        <v>Incumplimiento de las metas establecidas</v>
      </c>
      <c r="M21" s="147" t="s">
        <v>418</v>
      </c>
      <c r="N21" s="99" t="s">
        <v>414</v>
      </c>
      <c r="O21" s="99" t="s">
        <v>415</v>
      </c>
      <c r="P21" s="99" t="s">
        <v>415</v>
      </c>
      <c r="Q21" s="99" t="s">
        <v>415</v>
      </c>
      <c r="R21" s="39">
        <f t="shared" si="2"/>
        <v>0.75</v>
      </c>
      <c r="S21" s="526"/>
      <c r="T21" s="529"/>
      <c r="U21" s="514"/>
      <c r="V21" s="517"/>
    </row>
    <row r="22" spans="1:22" ht="60.75" thickBot="1">
      <c r="A22" s="532"/>
      <c r="B22" s="523"/>
      <c r="C22" s="237" t="str">
        <f>'5-. Identificación de Riesgos'!D22</f>
        <v>3.Falta de presupuesto asignado para medidas especiales</v>
      </c>
      <c r="D22" s="99">
        <v>3</v>
      </c>
      <c r="E22" s="238" t="s">
        <v>419</v>
      </c>
      <c r="F22" s="99" t="s">
        <v>414</v>
      </c>
      <c r="G22" s="99" t="s">
        <v>415</v>
      </c>
      <c r="H22" s="99" t="s">
        <v>414</v>
      </c>
      <c r="I22" s="99" t="s">
        <v>415</v>
      </c>
      <c r="J22" s="39">
        <f t="shared" si="1"/>
        <v>0.5</v>
      </c>
      <c r="K22" s="526"/>
      <c r="L22" s="95">
        <f>'5-. Identificación de Riesgos'!I22</f>
        <v>0</v>
      </c>
      <c r="M22" s="39"/>
      <c r="N22" s="138"/>
      <c r="O22" s="138"/>
      <c r="P22" s="138"/>
      <c r="Q22" s="138"/>
      <c r="R22" s="39">
        <f t="shared" si="2"/>
        <v>0</v>
      </c>
      <c r="S22" s="526"/>
      <c r="T22" s="529"/>
      <c r="U22" s="514"/>
      <c r="V22" s="517"/>
    </row>
    <row r="23" spans="1:22" ht="30.75" thickBot="1">
      <c r="A23" s="532"/>
      <c r="B23" s="523"/>
      <c r="C23" s="237" t="str">
        <f>'5-. Identificación de Riesgos'!D23</f>
        <v xml:space="preserve">
4. Alto volumen de carga laboral</v>
      </c>
      <c r="D23" s="99">
        <v>4</v>
      </c>
      <c r="E23" s="147" t="s">
        <v>420</v>
      </c>
      <c r="F23" s="99" t="s">
        <v>414</v>
      </c>
      <c r="G23" s="99" t="s">
        <v>415</v>
      </c>
      <c r="H23" s="99" t="s">
        <v>414</v>
      </c>
      <c r="I23" s="99" t="s">
        <v>415</v>
      </c>
      <c r="J23" s="39">
        <f t="shared" si="1"/>
        <v>0.5</v>
      </c>
      <c r="K23" s="526"/>
      <c r="L23" s="95">
        <f>'5-. Identificación de Riesgos'!I23</f>
        <v>0</v>
      </c>
      <c r="M23" s="39"/>
      <c r="N23" s="138"/>
      <c r="O23" s="138"/>
      <c r="P23" s="138"/>
      <c r="Q23" s="138"/>
      <c r="R23" s="39">
        <f t="shared" si="2"/>
        <v>0</v>
      </c>
      <c r="S23" s="526"/>
      <c r="T23" s="529"/>
      <c r="U23" s="514"/>
      <c r="V23" s="517"/>
    </row>
    <row r="24" spans="1:22" ht="15.75" thickBot="1">
      <c r="A24" s="532"/>
      <c r="B24" s="523"/>
      <c r="C24" s="237">
        <f>'5-. Identificación de Riesgos'!D24</f>
        <v>0</v>
      </c>
      <c r="D24" s="99"/>
      <c r="E24" s="238"/>
      <c r="F24" s="99"/>
      <c r="G24" s="99"/>
      <c r="H24" s="99"/>
      <c r="I24" s="99"/>
      <c r="J24" s="39"/>
      <c r="K24" s="526"/>
      <c r="L24" s="95">
        <f>'5-. Identificación de Riesgos'!I24</f>
        <v>0</v>
      </c>
      <c r="M24" s="39"/>
      <c r="N24" s="138"/>
      <c r="O24" s="138"/>
      <c r="P24" s="138"/>
      <c r="Q24" s="138"/>
      <c r="R24" s="39">
        <f t="shared" si="2"/>
        <v>0</v>
      </c>
      <c r="S24" s="526"/>
      <c r="T24" s="529"/>
      <c r="U24" s="514"/>
      <c r="V24" s="517"/>
    </row>
    <row r="25" spans="1:22" ht="15.75" thickBot="1">
      <c r="A25" s="532"/>
      <c r="B25" s="523"/>
      <c r="C25" s="237">
        <f>'5-. Identificación de Riesgos'!D25</f>
        <v>0</v>
      </c>
      <c r="D25" s="99"/>
      <c r="E25" s="146"/>
      <c r="F25" s="99"/>
      <c r="G25" s="99"/>
      <c r="H25" s="99"/>
      <c r="I25" s="99"/>
      <c r="J25" s="39"/>
      <c r="K25" s="526"/>
      <c r="L25" s="95">
        <f>'5-. Identificación de Riesgos'!I25</f>
        <v>0</v>
      </c>
      <c r="M25" s="39"/>
      <c r="N25" s="138"/>
      <c r="O25" s="138"/>
      <c r="P25" s="138"/>
      <c r="Q25" s="138"/>
      <c r="R25" s="39">
        <f t="shared" si="2"/>
        <v>0</v>
      </c>
      <c r="S25" s="526"/>
      <c r="T25" s="529"/>
      <c r="U25" s="514"/>
      <c r="V25" s="517"/>
    </row>
    <row r="26" spans="1:22" ht="15.75" thickBot="1">
      <c r="A26" s="532"/>
      <c r="B26" s="523"/>
      <c r="C26" s="237">
        <f>'5-. Identificación de Riesgos'!D26</f>
        <v>0</v>
      </c>
      <c r="D26" s="99"/>
      <c r="E26" s="146"/>
      <c r="F26" s="99"/>
      <c r="G26" s="99"/>
      <c r="H26" s="99"/>
      <c r="I26" s="99"/>
      <c r="J26" s="39"/>
      <c r="K26" s="526"/>
      <c r="L26" s="95">
        <f>'5-. Identificación de Riesgos'!I26</f>
        <v>0</v>
      </c>
      <c r="M26" s="39"/>
      <c r="N26" s="138"/>
      <c r="O26" s="138"/>
      <c r="P26" s="138"/>
      <c r="Q26" s="138"/>
      <c r="R26" s="39">
        <f t="shared" si="2"/>
        <v>0</v>
      </c>
      <c r="S26" s="526"/>
      <c r="T26" s="529"/>
      <c r="U26" s="514"/>
      <c r="V26" s="517"/>
    </row>
    <row r="27" spans="1:22" ht="15.75" thickBot="1">
      <c r="A27" s="532"/>
      <c r="B27" s="523"/>
      <c r="C27" s="237">
        <f>'5-. Identificación de Riesgos'!D27</f>
        <v>0</v>
      </c>
      <c r="D27" s="99"/>
      <c r="E27" s="146"/>
      <c r="F27" s="99"/>
      <c r="G27" s="99"/>
      <c r="H27" s="99"/>
      <c r="I27" s="99"/>
      <c r="J27" s="39"/>
      <c r="K27" s="526"/>
      <c r="L27" s="95">
        <f>'5-. Identificación de Riesgos'!I27</f>
        <v>0</v>
      </c>
      <c r="M27" s="39"/>
      <c r="N27" s="138"/>
      <c r="O27" s="138"/>
      <c r="P27" s="138"/>
      <c r="Q27" s="138"/>
      <c r="R27" s="39">
        <f t="shared" si="2"/>
        <v>0</v>
      </c>
      <c r="S27" s="526"/>
      <c r="T27" s="529"/>
      <c r="U27" s="514"/>
      <c r="V27" s="517"/>
    </row>
    <row r="28" spans="1:22" ht="15.75" thickBot="1">
      <c r="A28" s="532"/>
      <c r="B28" s="523"/>
      <c r="C28" s="237">
        <f>'5-. Identificación de Riesgos'!D28</f>
        <v>0</v>
      </c>
      <c r="D28" s="99"/>
      <c r="E28" s="146"/>
      <c r="F28" s="99"/>
      <c r="G28" s="99"/>
      <c r="H28" s="99"/>
      <c r="I28" s="99"/>
      <c r="J28" s="39"/>
      <c r="K28" s="526"/>
      <c r="L28" s="95">
        <f>'5-. Identificación de Riesgos'!I28</f>
        <v>0</v>
      </c>
      <c r="M28" s="39"/>
      <c r="N28" s="138"/>
      <c r="O28" s="138"/>
      <c r="P28" s="138"/>
      <c r="Q28" s="138"/>
      <c r="R28" s="39">
        <f t="shared" si="2"/>
        <v>0</v>
      </c>
      <c r="S28" s="526"/>
      <c r="T28" s="529"/>
      <c r="U28" s="514"/>
      <c r="V28" s="517"/>
    </row>
    <row r="29" spans="1:22" ht="15.75" thickBot="1">
      <c r="A29" s="533"/>
      <c r="B29" s="524"/>
      <c r="C29" s="237">
        <f>'5-. Identificación de Riesgos'!D29</f>
        <v>0</v>
      </c>
      <c r="D29" s="137"/>
      <c r="E29" s="155"/>
      <c r="F29" s="137"/>
      <c r="G29" s="137"/>
      <c r="H29" s="137"/>
      <c r="I29" s="137"/>
      <c r="J29" s="154"/>
      <c r="K29" s="527"/>
      <c r="L29" s="139">
        <f>'5-. Identificación de Riesgos'!I29</f>
        <v>0</v>
      </c>
      <c r="M29" s="154"/>
      <c r="N29" s="138"/>
      <c r="O29" s="138"/>
      <c r="P29" s="138"/>
      <c r="Q29" s="138"/>
      <c r="R29" s="154">
        <f t="shared" si="2"/>
        <v>0</v>
      </c>
      <c r="S29" s="527"/>
      <c r="T29" s="530"/>
      <c r="U29" s="515"/>
      <c r="V29" s="518"/>
    </row>
    <row r="30" spans="1:22" ht="155.25" customHeight="1">
      <c r="A30" s="519">
        <f>'5-. Identificación de Riesgos'!A30</f>
        <v>3</v>
      </c>
      <c r="B30" s="522" t="str">
        <f>'5-. Identificación de Riesgos'!B30</f>
        <v xml:space="preserve">Recibir dádivas o beneficios a nombre propio o de terceros para, no entregar o entregar información privilegiada o confidencial </v>
      </c>
      <c r="C30" s="237" t="str">
        <f>'5-. Identificación de Riesgos'!D30</f>
        <v xml:space="preserve">1.Insuficientes programas de capacitación para la toma de conciencia debido al desconocimiento de la ley antisoborno (ISO 37001:2016), Plan Anticorrupción y  de los  valores y principios propios de la entidad.
</v>
      </c>
      <c r="D30" s="138">
        <v>1</v>
      </c>
      <c r="E30" s="238" t="s">
        <v>421</v>
      </c>
      <c r="F30" s="138" t="s">
        <v>415</v>
      </c>
      <c r="G30" s="138" t="s">
        <v>415</v>
      </c>
      <c r="H30" s="138" t="s">
        <v>415</v>
      </c>
      <c r="I30" s="138" t="s">
        <v>415</v>
      </c>
      <c r="J30" s="150">
        <f t="shared" si="1"/>
        <v>1</v>
      </c>
      <c r="K30" s="525">
        <f>AVERAGE(J30:J34)</f>
        <v>1</v>
      </c>
      <c r="L30" s="243" t="str">
        <f>'5-. Identificación de Riesgos'!I30</f>
        <v>Afectación de reputacion,imagén,  credibilidad, satisfacción de usuarios y PI</v>
      </c>
      <c r="M30" s="150"/>
      <c r="N30" s="232" t="s">
        <v>414</v>
      </c>
      <c r="O30" s="232" t="s">
        <v>414</v>
      </c>
      <c r="P30" s="232" t="s">
        <v>415</v>
      </c>
      <c r="Q30" s="232" t="s">
        <v>415</v>
      </c>
      <c r="R30" s="245">
        <f t="shared" si="2"/>
        <v>0.35</v>
      </c>
      <c r="S30" s="525">
        <f t="shared" ref="S30" si="3">AVERAGE(R30:R39)</f>
        <v>0.35</v>
      </c>
      <c r="T30" s="528"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13"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539" t="str">
        <f>CONCATENATE(VLOOKUP((LEFT(T30,LEN(T30)-4)&amp;LEFT(U30,LEN(U30)-4)),'9- Matriz de Calor '!$D$18:$E$42,2,0)," - ",RIGHT(T30,1)*RIGHT(U30,1))</f>
        <v>Moderado - 3</v>
      </c>
    </row>
    <row r="31" spans="1:22" ht="45">
      <c r="A31" s="520"/>
      <c r="B31" s="523"/>
      <c r="C31" s="237" t="str">
        <f>'5-. Identificación de Riesgos'!D31</f>
        <v xml:space="preserve">2. Desconocimiento y no aplicación del Código de Ética y Buen Gobierno.    
</v>
      </c>
      <c r="D31" s="99">
        <v>2</v>
      </c>
      <c r="E31" s="238" t="s">
        <v>422</v>
      </c>
      <c r="F31" s="99" t="s">
        <v>415</v>
      </c>
      <c r="G31" s="99" t="s">
        <v>415</v>
      </c>
      <c r="H31" s="99" t="s">
        <v>415</v>
      </c>
      <c r="I31" s="99" t="s">
        <v>415</v>
      </c>
      <c r="J31" s="39">
        <f t="shared" si="1"/>
        <v>1</v>
      </c>
      <c r="K31" s="526"/>
      <c r="L31" s="95" t="str">
        <f>'5-. Identificación de Riesgos'!I31</f>
        <v>Afectación Económica</v>
      </c>
      <c r="M31" s="39"/>
      <c r="N31" s="99"/>
      <c r="O31" s="99"/>
      <c r="P31" s="99"/>
      <c r="Q31" s="99"/>
      <c r="R31" s="39"/>
      <c r="S31" s="526"/>
      <c r="T31" s="529"/>
      <c r="U31" s="514"/>
      <c r="V31" s="540"/>
    </row>
    <row r="32" spans="1:22" ht="30">
      <c r="A32" s="520"/>
      <c r="B32" s="523"/>
      <c r="C32" s="237" t="str">
        <f>'5-. Identificación de Riesgos'!D32</f>
        <v>3.Carencia de compromiso  y transparencia de los servidores judiciales</v>
      </c>
      <c r="D32" s="99">
        <v>3</v>
      </c>
      <c r="E32" s="238" t="s">
        <v>423</v>
      </c>
      <c r="F32" s="99" t="s">
        <v>415</v>
      </c>
      <c r="G32" s="99" t="s">
        <v>415</v>
      </c>
      <c r="H32" s="99" t="s">
        <v>415</v>
      </c>
      <c r="I32" s="99" t="s">
        <v>415</v>
      </c>
      <c r="J32" s="39">
        <f t="shared" si="1"/>
        <v>1</v>
      </c>
      <c r="K32" s="526"/>
      <c r="L32" s="95">
        <f>'5-. Identificación de Riesgos'!I32</f>
        <v>0</v>
      </c>
      <c r="M32" s="39"/>
      <c r="N32" s="99"/>
      <c r="O32" s="99"/>
      <c r="P32" s="99"/>
      <c r="Q32" s="99"/>
      <c r="R32" s="39"/>
      <c r="S32" s="526"/>
      <c r="T32" s="529"/>
      <c r="U32" s="514"/>
      <c r="V32" s="540"/>
    </row>
    <row r="33" spans="1:22" ht="51">
      <c r="A33" s="520"/>
      <c r="B33" s="523"/>
      <c r="C33" s="237" t="str">
        <f>'5-. Identificación de Riesgos'!D33</f>
        <v>4.Deficiencia de  controles en el trámite  de los documentos</v>
      </c>
      <c r="D33" s="99">
        <v>4</v>
      </c>
      <c r="E33" s="146" t="s">
        <v>424</v>
      </c>
      <c r="F33" s="99" t="s">
        <v>415</v>
      </c>
      <c r="G33" s="99" t="s">
        <v>415</v>
      </c>
      <c r="H33" s="99" t="s">
        <v>415</v>
      </c>
      <c r="I33" s="99" t="s">
        <v>415</v>
      </c>
      <c r="J33" s="39">
        <f t="shared" si="1"/>
        <v>1</v>
      </c>
      <c r="K33" s="526"/>
      <c r="L33" s="95">
        <f>'5-. Identificación de Riesgos'!I33</f>
        <v>0</v>
      </c>
      <c r="M33" s="39"/>
      <c r="N33" s="99"/>
      <c r="O33" s="99"/>
      <c r="P33" s="99"/>
      <c r="Q33" s="99"/>
      <c r="R33" s="39"/>
      <c r="S33" s="526"/>
      <c r="T33" s="529"/>
      <c r="U33" s="514"/>
      <c r="V33" s="540"/>
    </row>
    <row r="34" spans="1:22" ht="45">
      <c r="A34" s="520"/>
      <c r="B34" s="523"/>
      <c r="C34" s="237" t="str">
        <f>'5-. Identificación de Riesgos'!D34</f>
        <v xml:space="preserve">5. No aplicación adecuada de los procedimientos de control </v>
      </c>
      <c r="D34" s="99">
        <v>5</v>
      </c>
      <c r="E34" s="95" t="s">
        <v>425</v>
      </c>
      <c r="F34" s="99" t="s">
        <v>415</v>
      </c>
      <c r="G34" s="99" t="s">
        <v>415</v>
      </c>
      <c r="H34" s="99" t="s">
        <v>415</v>
      </c>
      <c r="I34" s="99" t="s">
        <v>415</v>
      </c>
      <c r="J34" s="39">
        <f t="shared" si="1"/>
        <v>1</v>
      </c>
      <c r="K34" s="526"/>
      <c r="L34" s="95">
        <f>'5-. Identificación de Riesgos'!I34</f>
        <v>0</v>
      </c>
      <c r="M34" s="39"/>
      <c r="N34" s="99"/>
      <c r="O34" s="99"/>
      <c r="P34" s="99"/>
      <c r="Q34" s="99"/>
      <c r="R34" s="39"/>
      <c r="S34" s="526"/>
      <c r="T34" s="529"/>
      <c r="U34" s="514"/>
      <c r="V34" s="540"/>
    </row>
    <row r="35" spans="1:22">
      <c r="A35" s="520"/>
      <c r="B35" s="523"/>
      <c r="C35" s="237">
        <f>'5-. Identificación de Riesgos'!D35</f>
        <v>0</v>
      </c>
      <c r="D35" s="99"/>
      <c r="E35" s="146"/>
      <c r="F35" s="99"/>
      <c r="G35" s="99"/>
      <c r="H35" s="99"/>
      <c r="I35" s="99"/>
      <c r="J35" s="39">
        <f t="shared" si="1"/>
        <v>0</v>
      </c>
      <c r="K35" s="526"/>
      <c r="L35" s="95">
        <f>'5-. Identificación de Riesgos'!I35</f>
        <v>0</v>
      </c>
      <c r="M35" s="39"/>
      <c r="N35" s="99"/>
      <c r="O35" s="99"/>
      <c r="P35" s="99"/>
      <c r="Q35" s="99"/>
      <c r="R35" s="39"/>
      <c r="S35" s="526"/>
      <c r="T35" s="529"/>
      <c r="U35" s="514"/>
      <c r="V35" s="540"/>
    </row>
    <row r="36" spans="1:22" ht="30" customHeight="1">
      <c r="A36" s="520"/>
      <c r="B36" s="523"/>
      <c r="C36" s="237">
        <f>'5-. Identificación de Riesgos'!D36</f>
        <v>0</v>
      </c>
      <c r="D36" s="99"/>
      <c r="E36" s="146"/>
      <c r="F36" s="99"/>
      <c r="G36" s="99"/>
      <c r="H36" s="99"/>
      <c r="I36" s="99"/>
      <c r="J36" s="39">
        <f t="shared" si="1"/>
        <v>0</v>
      </c>
      <c r="K36" s="526"/>
      <c r="L36" s="95">
        <f>'5-. Identificación de Riesgos'!I36</f>
        <v>0</v>
      </c>
      <c r="M36" s="39"/>
      <c r="N36" s="99"/>
      <c r="O36" s="99"/>
      <c r="P36" s="99"/>
      <c r="Q36" s="99"/>
      <c r="R36" s="39"/>
      <c r="S36" s="526"/>
      <c r="T36" s="529"/>
      <c r="U36" s="514"/>
      <c r="V36" s="540"/>
    </row>
    <row r="37" spans="1:22" ht="30" customHeight="1">
      <c r="A37" s="520"/>
      <c r="B37" s="523"/>
      <c r="C37" s="237">
        <f>'5-. Identificación de Riesgos'!D37</f>
        <v>0</v>
      </c>
      <c r="D37" s="99"/>
      <c r="E37" s="146"/>
      <c r="F37" s="99"/>
      <c r="G37" s="99"/>
      <c r="H37" s="99"/>
      <c r="I37" s="99"/>
      <c r="J37" s="39">
        <f t="shared" si="1"/>
        <v>0</v>
      </c>
      <c r="K37" s="526"/>
      <c r="L37" s="95">
        <f>'5-. Identificación de Riesgos'!I37</f>
        <v>0</v>
      </c>
      <c r="M37" s="39"/>
      <c r="N37" s="99"/>
      <c r="O37" s="99"/>
      <c r="P37" s="99"/>
      <c r="Q37" s="99"/>
      <c r="R37" s="39"/>
      <c r="S37" s="526"/>
      <c r="T37" s="529"/>
      <c r="U37" s="514"/>
      <c r="V37" s="540"/>
    </row>
    <row r="38" spans="1:22" ht="30" customHeight="1">
      <c r="A38" s="520"/>
      <c r="B38" s="523"/>
      <c r="C38" s="237">
        <f>'5-. Identificación de Riesgos'!D38</f>
        <v>0</v>
      </c>
      <c r="D38" s="99"/>
      <c r="E38" s="146"/>
      <c r="F38" s="99"/>
      <c r="G38" s="99"/>
      <c r="H38" s="99"/>
      <c r="I38" s="99"/>
      <c r="J38" s="39">
        <f t="shared" si="1"/>
        <v>0</v>
      </c>
      <c r="K38" s="526"/>
      <c r="L38" s="95">
        <f>'5-. Identificación de Riesgos'!I38</f>
        <v>0</v>
      </c>
      <c r="M38" s="39"/>
      <c r="N38" s="99"/>
      <c r="O38" s="99"/>
      <c r="P38" s="99"/>
      <c r="Q38" s="99"/>
      <c r="R38" s="39"/>
      <c r="S38" s="526"/>
      <c r="T38" s="529"/>
      <c r="U38" s="514"/>
      <c r="V38" s="540"/>
    </row>
    <row r="39" spans="1:22" ht="30.75" customHeight="1" thickBot="1">
      <c r="A39" s="521"/>
      <c r="B39" s="524"/>
      <c r="C39" s="237">
        <f>'5-. Identificación de Riesgos'!D39</f>
        <v>0</v>
      </c>
      <c r="D39" s="137"/>
      <c r="E39" s="155"/>
      <c r="F39" s="137"/>
      <c r="G39" s="137"/>
      <c r="H39" s="137"/>
      <c r="I39" s="137"/>
      <c r="J39" s="154">
        <f t="shared" si="1"/>
        <v>0</v>
      </c>
      <c r="K39" s="527"/>
      <c r="L39" s="139">
        <f>'5-. Identificación de Riesgos'!I39</f>
        <v>0</v>
      </c>
      <c r="M39" s="154"/>
      <c r="N39" s="137"/>
      <c r="O39" s="137"/>
      <c r="P39" s="137"/>
      <c r="Q39" s="137"/>
      <c r="R39" s="154"/>
      <c r="S39" s="527"/>
      <c r="T39" s="530"/>
      <c r="U39" s="515"/>
      <c r="V39" s="541"/>
    </row>
    <row r="40" spans="1:22" ht="60">
      <c r="A40" s="441">
        <f>'5-. Identificación de Riesgos'!A40</f>
        <v>4</v>
      </c>
      <c r="B40" s="522" t="str">
        <f>'5-. Identificación de Riesgos'!B40</f>
        <v>Incumplimiento o demora en entrega de Documentos (Propuestas, Respuestas  a Peticiones, Informes)</v>
      </c>
      <c r="C40" s="237" t="str">
        <f>'5-. Identificación de Riesgos'!D40</f>
        <v xml:space="preserve">1.Bandeja  SIGOBius sin tramitar </v>
      </c>
      <c r="D40" s="158">
        <v>1</v>
      </c>
      <c r="E40" s="240" t="s">
        <v>426</v>
      </c>
      <c r="F40" s="140" t="s">
        <v>415</v>
      </c>
      <c r="G40" s="138" t="s">
        <v>415</v>
      </c>
      <c r="H40" s="138" t="s">
        <v>415</v>
      </c>
      <c r="I40" s="138" t="s">
        <v>415</v>
      </c>
      <c r="J40" s="150">
        <f t="shared" si="1"/>
        <v>1</v>
      </c>
      <c r="K40" s="525">
        <f>AVERAGE(J40:J49)</f>
        <v>0.8</v>
      </c>
      <c r="L40" s="243" t="str">
        <f>'5-. Identificación de Riesgos'!I40</f>
        <v>Afectación de reputacion,imagén,  credibilidad, satisfacción de usuarios y PI</v>
      </c>
      <c r="M40" s="244" t="s">
        <v>427</v>
      </c>
      <c r="N40" s="233" t="s">
        <v>414</v>
      </c>
      <c r="O40" s="233" t="s">
        <v>414</v>
      </c>
      <c r="P40" s="233" t="s">
        <v>415</v>
      </c>
      <c r="Q40" s="233" t="s">
        <v>415</v>
      </c>
      <c r="R40" s="246">
        <f t="shared" ref="R40:R41" si="4">SUM(COUNTIF(N40,"SI")*25%,COUNTIF(O40,"SI")*40%,COUNTIF(P40,"SI")*25%,COUNTIF(Q40,"SI")*10%)</f>
        <v>0.35</v>
      </c>
      <c r="S40" s="525">
        <f>AVERAGE(R40:R40)</f>
        <v>0.35</v>
      </c>
      <c r="T40" s="528"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13"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Moderado - 3</v>
      </c>
      <c r="V40" s="516" t="str">
        <f>CONCATENATE(VLOOKUP((LEFT(T40,LEN(T40)-4)&amp;LEFT(U40,LEN(U40)-4)),'9- Matriz de Calor '!$D$18:$E$42,2,0)," - ",RIGHT(T40,1)*RIGHT(U40,1))</f>
        <v>Moderado - 3</v>
      </c>
    </row>
    <row r="41" spans="1:22">
      <c r="A41" s="441"/>
      <c r="B41" s="523"/>
      <c r="C41" s="237" t="str">
        <f>'5-. Identificación de Riesgos'!D41</f>
        <v>2.Demora en el reparto de la solicitud.</v>
      </c>
      <c r="D41" s="157">
        <v>2</v>
      </c>
      <c r="E41" s="241" t="s">
        <v>428</v>
      </c>
      <c r="F41" s="141" t="s">
        <v>415</v>
      </c>
      <c r="G41" s="99" t="s">
        <v>415</v>
      </c>
      <c r="H41" s="99" t="s">
        <v>415</v>
      </c>
      <c r="I41" s="99" t="s">
        <v>415</v>
      </c>
      <c r="J41" s="39">
        <f t="shared" si="1"/>
        <v>1</v>
      </c>
      <c r="K41" s="526"/>
      <c r="L41" s="95"/>
      <c r="M41" s="247"/>
      <c r="N41" s="99"/>
      <c r="O41" s="99"/>
      <c r="P41" s="99"/>
      <c r="Q41" s="99"/>
      <c r="R41" s="39">
        <f t="shared" si="4"/>
        <v>0</v>
      </c>
      <c r="S41" s="526"/>
      <c r="T41" s="529"/>
      <c r="U41" s="514"/>
      <c r="V41" s="517"/>
    </row>
    <row r="42" spans="1:22" ht="30">
      <c r="A42" s="441"/>
      <c r="B42" s="523"/>
      <c r="C42" s="237" t="str">
        <f>'5-. Identificación de Riesgos'!D42</f>
        <v xml:space="preserve">3.	Múltiples puntos de entrada de Correspondencia.
 </v>
      </c>
      <c r="D42" s="157">
        <v>3</v>
      </c>
      <c r="E42" s="242" t="s">
        <v>429</v>
      </c>
      <c r="F42" s="141" t="s">
        <v>415</v>
      </c>
      <c r="G42" s="99" t="s">
        <v>415</v>
      </c>
      <c r="H42" s="99" t="s">
        <v>415</v>
      </c>
      <c r="I42" s="99" t="s">
        <v>415</v>
      </c>
      <c r="J42" s="39">
        <f t="shared" si="1"/>
        <v>1</v>
      </c>
      <c r="K42" s="526"/>
      <c r="L42" s="95">
        <f>'5-. Identificación de Riesgos'!I42</f>
        <v>0</v>
      </c>
      <c r="M42" s="160"/>
      <c r="N42" s="99"/>
      <c r="O42" s="99"/>
      <c r="P42" s="99"/>
      <c r="Q42" s="99"/>
      <c r="R42" s="39"/>
      <c r="S42" s="526"/>
      <c r="T42" s="529"/>
      <c r="U42" s="514"/>
      <c r="V42" s="517"/>
    </row>
    <row r="43" spans="1:22" ht="66.75" customHeight="1">
      <c r="A43" s="441"/>
      <c r="B43" s="523"/>
      <c r="C43" s="237">
        <f>'5-. Identificación de Riesgos'!D43</f>
        <v>0</v>
      </c>
      <c r="D43" s="157">
        <v>4</v>
      </c>
      <c r="E43" s="242" t="s">
        <v>430</v>
      </c>
      <c r="F43" s="141" t="s">
        <v>415</v>
      </c>
      <c r="G43" s="99" t="s">
        <v>415</v>
      </c>
      <c r="H43" s="99" t="s">
        <v>415</v>
      </c>
      <c r="I43" s="99" t="s">
        <v>415</v>
      </c>
      <c r="J43" s="39">
        <f t="shared" si="1"/>
        <v>1</v>
      </c>
      <c r="K43" s="526"/>
      <c r="L43" s="95">
        <f>'5-. Identificación de Riesgos'!I43</f>
        <v>0</v>
      </c>
      <c r="M43" s="160"/>
      <c r="N43" s="99"/>
      <c r="O43" s="99"/>
      <c r="P43" s="99"/>
      <c r="Q43" s="99"/>
      <c r="R43" s="39"/>
      <c r="S43" s="526"/>
      <c r="T43" s="529"/>
      <c r="U43" s="514"/>
      <c r="V43" s="517"/>
    </row>
    <row r="44" spans="1:22">
      <c r="A44" s="441"/>
      <c r="B44" s="523"/>
      <c r="C44" s="237">
        <f>'5-. Identificación de Riesgos'!D44</f>
        <v>0</v>
      </c>
      <c r="D44" s="157"/>
      <c r="E44" s="242"/>
      <c r="F44" s="141"/>
      <c r="G44" s="99"/>
      <c r="H44" s="99"/>
      <c r="I44" s="99"/>
      <c r="J44" s="39">
        <f t="shared" si="1"/>
        <v>0</v>
      </c>
      <c r="K44" s="526"/>
      <c r="L44" s="95">
        <f>'5-. Identificación de Riesgos'!I44</f>
        <v>0</v>
      </c>
      <c r="M44" s="160"/>
      <c r="N44" s="99"/>
      <c r="O44" s="99"/>
      <c r="P44" s="99"/>
      <c r="Q44" s="99"/>
      <c r="R44" s="39"/>
      <c r="S44" s="526"/>
      <c r="T44" s="529"/>
      <c r="U44" s="514"/>
      <c r="V44" s="517"/>
    </row>
    <row r="45" spans="1:22">
      <c r="A45" s="441"/>
      <c r="B45" s="523"/>
      <c r="C45" s="237">
        <f>'5-. Identificación de Riesgos'!D45</f>
        <v>0</v>
      </c>
      <c r="D45" s="157"/>
      <c r="E45" s="160"/>
      <c r="F45" s="141"/>
      <c r="G45" s="99"/>
      <c r="H45" s="99"/>
      <c r="I45" s="99"/>
      <c r="J45" s="39"/>
      <c r="K45" s="526"/>
      <c r="L45" s="95">
        <f>'5-. Identificación de Riesgos'!I45</f>
        <v>0</v>
      </c>
      <c r="M45" s="160"/>
      <c r="N45" s="99"/>
      <c r="O45" s="99"/>
      <c r="P45" s="99"/>
      <c r="Q45" s="99"/>
      <c r="R45" s="39"/>
      <c r="S45" s="526"/>
      <c r="T45" s="529"/>
      <c r="U45" s="514"/>
      <c r="V45" s="517"/>
    </row>
    <row r="46" spans="1:22">
      <c r="A46" s="441"/>
      <c r="B46" s="523"/>
      <c r="C46" s="237">
        <f>'5-. Identificación de Riesgos'!D46</f>
        <v>0</v>
      </c>
      <c r="D46" s="157"/>
      <c r="E46" s="160"/>
      <c r="F46" s="141"/>
      <c r="G46" s="99"/>
      <c r="H46" s="99"/>
      <c r="I46" s="99"/>
      <c r="J46" s="39"/>
      <c r="K46" s="526"/>
      <c r="L46" s="95">
        <f>'5-. Identificación de Riesgos'!I46</f>
        <v>0</v>
      </c>
      <c r="M46" s="160"/>
      <c r="N46" s="99"/>
      <c r="O46" s="99"/>
      <c r="P46" s="99"/>
      <c r="Q46" s="99"/>
      <c r="R46" s="39"/>
      <c r="S46" s="526"/>
      <c r="T46" s="529"/>
      <c r="U46" s="514"/>
      <c r="V46" s="517"/>
    </row>
    <row r="47" spans="1:22">
      <c r="A47" s="441"/>
      <c r="B47" s="523"/>
      <c r="C47" s="237">
        <f>'5-. Identificación de Riesgos'!D47</f>
        <v>0</v>
      </c>
      <c r="D47" s="157"/>
      <c r="E47" s="160"/>
      <c r="F47" s="141"/>
      <c r="G47" s="99"/>
      <c r="H47" s="99"/>
      <c r="I47" s="99"/>
      <c r="J47" s="39"/>
      <c r="K47" s="526"/>
      <c r="L47" s="95">
        <f>'5-. Identificación de Riesgos'!I47</f>
        <v>0</v>
      </c>
      <c r="M47" s="160"/>
      <c r="N47" s="99"/>
      <c r="O47" s="99"/>
      <c r="P47" s="99"/>
      <c r="Q47" s="99"/>
      <c r="R47" s="39"/>
      <c r="S47" s="526"/>
      <c r="T47" s="529"/>
      <c r="U47" s="514"/>
      <c r="V47" s="517"/>
    </row>
    <row r="48" spans="1:22">
      <c r="A48" s="441"/>
      <c r="B48" s="523"/>
      <c r="C48" s="237">
        <f>'5-. Identificación de Riesgos'!D48</f>
        <v>0</v>
      </c>
      <c r="D48" s="157"/>
      <c r="E48" s="160"/>
      <c r="F48" s="141"/>
      <c r="G48" s="99"/>
      <c r="H48" s="99"/>
      <c r="I48" s="99"/>
      <c r="J48" s="39"/>
      <c r="K48" s="526"/>
      <c r="L48" s="95">
        <f>'5-. Identificación de Riesgos'!I48</f>
        <v>0</v>
      </c>
      <c r="M48" s="160"/>
      <c r="N48" s="99"/>
      <c r="O48" s="99"/>
      <c r="P48" s="99"/>
      <c r="Q48" s="99"/>
      <c r="R48" s="39"/>
      <c r="S48" s="526"/>
      <c r="T48" s="529"/>
      <c r="U48" s="514"/>
      <c r="V48" s="517"/>
    </row>
    <row r="49" spans="1:22" ht="15.75" thickBot="1">
      <c r="A49" s="441"/>
      <c r="B49" s="524"/>
      <c r="C49" s="152">
        <f>'5-. Identificación de Riesgos'!D49</f>
        <v>0</v>
      </c>
      <c r="D49" s="159"/>
      <c r="E49" s="161"/>
      <c r="F49" s="142"/>
      <c r="G49" s="137"/>
      <c r="H49" s="137"/>
      <c r="I49" s="137"/>
      <c r="J49" s="154"/>
      <c r="K49" s="527"/>
      <c r="L49" s="139">
        <f>'5-. Identificación de Riesgos'!I49</f>
        <v>0</v>
      </c>
      <c r="M49" s="161"/>
      <c r="N49" s="137"/>
      <c r="O49" s="137"/>
      <c r="P49" s="137"/>
      <c r="Q49" s="137"/>
      <c r="R49" s="154"/>
      <c r="S49" s="527"/>
      <c r="T49" s="530"/>
      <c r="U49" s="515"/>
      <c r="V49" s="518"/>
    </row>
    <row r="50" spans="1:22" ht="60">
      <c r="A50" s="519">
        <f>'5-. Identificación de Riesgos'!A50</f>
        <v>5</v>
      </c>
      <c r="B50" s="522" t="str">
        <f>'5-. Identificación de Riesgos'!B50</f>
        <v>Ofrecer, prometer, entregar, aceptar o solicitar una ventaja indebida para buscar agilizar la creación de cargos,  traslados,  transformación  o  supresión de cargos o   en busca de un beneficio propio o de terceros</v>
      </c>
      <c r="C50" s="237" t="str">
        <f>'5-. Identificación de Riesgos'!D50</f>
        <v>1. Falta de ética de los servidores públicos (Debilidades en principios y valores)</v>
      </c>
      <c r="D50" s="158">
        <v>1</v>
      </c>
      <c r="E50" s="240" t="s">
        <v>431</v>
      </c>
      <c r="F50" s="140" t="s">
        <v>415</v>
      </c>
      <c r="G50" s="138" t="s">
        <v>415</v>
      </c>
      <c r="H50" s="138" t="s">
        <v>415</v>
      </c>
      <c r="I50" s="138" t="s">
        <v>415</v>
      </c>
      <c r="J50" s="150">
        <f t="shared" ref="J50:J54" si="5">COUNTIF(F50:I50,"SI")/4</f>
        <v>1</v>
      </c>
      <c r="K50" s="525">
        <f>AVERAGE(J50:J52)</f>
        <v>1</v>
      </c>
      <c r="L50" s="243" t="str">
        <f>'5-. Identificación de Riesgos'!I50</f>
        <v>Afectación de reputacion,imagén,  credibilidad, satisfacción de usuarios y PI</v>
      </c>
      <c r="M50" s="244" t="s">
        <v>427</v>
      </c>
      <c r="N50" s="233" t="s">
        <v>414</v>
      </c>
      <c r="O50" s="233" t="s">
        <v>414</v>
      </c>
      <c r="P50" s="233" t="s">
        <v>415</v>
      </c>
      <c r="Q50" s="233" t="s">
        <v>415</v>
      </c>
      <c r="R50" s="246">
        <f t="shared" ref="R50:R51" si="6">SUM(COUNTIF(N50,"SI")*25%,COUNTIF(O50,"SI")*40%,COUNTIF(P50,"SI")*25%,COUNTIF(Q50,"SI")*10%)</f>
        <v>0.35</v>
      </c>
      <c r="S50" s="525">
        <f>AVERAGE(R50:R50)</f>
        <v>0.35</v>
      </c>
      <c r="T50" s="528"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513"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Leve - 1</v>
      </c>
      <c r="V50" s="516" t="str">
        <f>CONCATENATE(VLOOKUP((LEFT(T50,LEN(T50)-4)&amp;LEFT(U50,LEN(U50)-4)),'9- Matriz de Calor '!$D$18:$E$42,2,0)," - ",RIGHT(T50,1)*RIGHT(U50,1))</f>
        <v>Bajo - 1</v>
      </c>
    </row>
    <row r="51" spans="1:22" ht="30">
      <c r="A51" s="520"/>
      <c r="B51" s="523"/>
      <c r="C51" s="237" t="str">
        <f>'5-. Identificación de Riesgos'!D51</f>
        <v>2. Falta de ética de terceros interesados  (Debilidades principios y valores)</v>
      </c>
      <c r="D51" s="157">
        <v>2</v>
      </c>
      <c r="E51" s="241" t="s">
        <v>432</v>
      </c>
      <c r="F51" s="141" t="s">
        <v>415</v>
      </c>
      <c r="G51" s="99" t="s">
        <v>415</v>
      </c>
      <c r="H51" s="99" t="s">
        <v>415</v>
      </c>
      <c r="I51" s="99" t="s">
        <v>415</v>
      </c>
      <c r="J51" s="39">
        <f t="shared" si="5"/>
        <v>1</v>
      </c>
      <c r="K51" s="526"/>
      <c r="L51" s="95"/>
      <c r="M51" s="247"/>
      <c r="N51" s="99"/>
      <c r="O51" s="99"/>
      <c r="P51" s="99"/>
      <c r="Q51" s="99"/>
      <c r="R51" s="39">
        <f t="shared" si="6"/>
        <v>0</v>
      </c>
      <c r="S51" s="526"/>
      <c r="T51" s="529"/>
      <c r="U51" s="514"/>
      <c r="V51" s="517"/>
    </row>
    <row r="52" spans="1:22" ht="216.75">
      <c r="A52" s="520"/>
      <c r="B52" s="523"/>
      <c r="C52" s="237" t="str">
        <f>'5-. Identificación de Riesgos'!D52</f>
        <v xml:space="preserve">3.Debilidades en los controles de los procedimientos para atender propuestas de reordenamiento y descongestión </v>
      </c>
      <c r="D52" s="157">
        <v>3</v>
      </c>
      <c r="E52" s="242" t="s">
        <v>433</v>
      </c>
      <c r="F52" s="141" t="s">
        <v>415</v>
      </c>
      <c r="G52" s="99" t="s">
        <v>415</v>
      </c>
      <c r="H52" s="99" t="s">
        <v>415</v>
      </c>
      <c r="I52" s="99" t="s">
        <v>415</v>
      </c>
      <c r="J52" s="39">
        <f t="shared" si="5"/>
        <v>1</v>
      </c>
      <c r="K52" s="526"/>
      <c r="L52" s="95">
        <f>'5-. Identificación de Riesgos'!I52</f>
        <v>0</v>
      </c>
      <c r="M52" s="160"/>
      <c r="N52" s="99"/>
      <c r="O52" s="99"/>
      <c r="P52" s="99"/>
      <c r="Q52" s="99"/>
      <c r="R52" s="39"/>
      <c r="S52" s="526"/>
      <c r="T52" s="529"/>
      <c r="U52" s="514"/>
      <c r="V52" s="517"/>
    </row>
    <row r="53" spans="1:22" ht="66.75" customHeight="1">
      <c r="A53" s="520"/>
      <c r="B53" s="523"/>
      <c r="C53" s="237">
        <f>'5-. Identificación de Riesgos'!D53</f>
        <v>0</v>
      </c>
      <c r="D53" s="157"/>
      <c r="E53" s="242"/>
      <c r="F53" s="141"/>
      <c r="G53" s="99"/>
      <c r="H53" s="99"/>
      <c r="I53" s="99"/>
      <c r="J53" s="39">
        <f t="shared" si="5"/>
        <v>0</v>
      </c>
      <c r="K53" s="526"/>
      <c r="L53" s="95">
        <f>'5-. Identificación de Riesgos'!I53</f>
        <v>0</v>
      </c>
      <c r="M53" s="160"/>
      <c r="N53" s="99"/>
      <c r="O53" s="99"/>
      <c r="P53" s="99"/>
      <c r="Q53" s="99"/>
      <c r="R53" s="39"/>
      <c r="S53" s="526"/>
      <c r="T53" s="529"/>
      <c r="U53" s="514"/>
      <c r="V53" s="517"/>
    </row>
    <row r="54" spans="1:22">
      <c r="A54" s="520"/>
      <c r="B54" s="523"/>
      <c r="C54" s="237">
        <f>'5-. Identificación de Riesgos'!D54</f>
        <v>0</v>
      </c>
      <c r="D54" s="157"/>
      <c r="E54" s="242"/>
      <c r="F54" s="141"/>
      <c r="G54" s="99"/>
      <c r="H54" s="99"/>
      <c r="I54" s="99"/>
      <c r="J54" s="39">
        <f t="shared" si="5"/>
        <v>0</v>
      </c>
      <c r="K54" s="526"/>
      <c r="L54" s="95">
        <f>'5-. Identificación de Riesgos'!I54</f>
        <v>0</v>
      </c>
      <c r="M54" s="160"/>
      <c r="N54" s="99"/>
      <c r="O54" s="99"/>
      <c r="P54" s="99"/>
      <c r="Q54" s="99"/>
      <c r="R54" s="39"/>
      <c r="S54" s="526"/>
      <c r="T54" s="529"/>
      <c r="U54" s="514"/>
      <c r="V54" s="517"/>
    </row>
    <row r="55" spans="1:22">
      <c r="A55" s="520"/>
      <c r="B55" s="523"/>
      <c r="C55" s="237">
        <f>'5-. Identificación de Riesgos'!D55</f>
        <v>0</v>
      </c>
      <c r="D55" s="157"/>
      <c r="E55" s="160"/>
      <c r="F55" s="141"/>
      <c r="G55" s="99"/>
      <c r="H55" s="99"/>
      <c r="I55" s="99"/>
      <c r="J55" s="39"/>
      <c r="K55" s="526"/>
      <c r="L55" s="95">
        <f>'5-. Identificación de Riesgos'!I55</f>
        <v>0</v>
      </c>
      <c r="M55" s="160"/>
      <c r="N55" s="99"/>
      <c r="O55" s="99"/>
      <c r="P55" s="99"/>
      <c r="Q55" s="99"/>
      <c r="R55" s="39"/>
      <c r="S55" s="526"/>
      <c r="T55" s="529"/>
      <c r="U55" s="514"/>
      <c r="V55" s="517"/>
    </row>
    <row r="56" spans="1:22">
      <c r="A56" s="520"/>
      <c r="B56" s="523"/>
      <c r="C56" s="237">
        <f>'5-. Identificación de Riesgos'!D56</f>
        <v>0</v>
      </c>
      <c r="D56" s="157"/>
      <c r="E56" s="160"/>
      <c r="F56" s="141"/>
      <c r="G56" s="99"/>
      <c r="H56" s="99"/>
      <c r="I56" s="99"/>
      <c r="J56" s="39"/>
      <c r="K56" s="526"/>
      <c r="L56" s="95">
        <f>'5-. Identificación de Riesgos'!I56</f>
        <v>0</v>
      </c>
      <c r="M56" s="160"/>
      <c r="N56" s="99"/>
      <c r="O56" s="99"/>
      <c r="P56" s="99"/>
      <c r="Q56" s="99"/>
      <c r="R56" s="39"/>
      <c r="S56" s="526"/>
      <c r="T56" s="529"/>
      <c r="U56" s="514"/>
      <c r="V56" s="517"/>
    </row>
    <row r="57" spans="1:22">
      <c r="A57" s="520"/>
      <c r="B57" s="523"/>
      <c r="C57" s="237">
        <f>'5-. Identificación de Riesgos'!D57</f>
        <v>0</v>
      </c>
      <c r="D57" s="157"/>
      <c r="E57" s="160"/>
      <c r="F57" s="141"/>
      <c r="G57" s="99"/>
      <c r="H57" s="99"/>
      <c r="I57" s="99"/>
      <c r="J57" s="39"/>
      <c r="K57" s="526"/>
      <c r="L57" s="95">
        <f>'5-. Identificación de Riesgos'!I57</f>
        <v>0</v>
      </c>
      <c r="M57" s="160"/>
      <c r="N57" s="99"/>
      <c r="O57" s="99"/>
      <c r="P57" s="99"/>
      <c r="Q57" s="99"/>
      <c r="R57" s="39"/>
      <c r="S57" s="526"/>
      <c r="T57" s="529"/>
      <c r="U57" s="514"/>
      <c r="V57" s="517"/>
    </row>
    <row r="58" spans="1:22">
      <c r="A58" s="520"/>
      <c r="B58" s="523"/>
      <c r="C58" s="237">
        <f>'5-. Identificación de Riesgos'!D58</f>
        <v>0</v>
      </c>
      <c r="D58" s="157"/>
      <c r="E58" s="160"/>
      <c r="F58" s="141"/>
      <c r="G58" s="99"/>
      <c r="H58" s="99"/>
      <c r="I58" s="99"/>
      <c r="J58" s="39"/>
      <c r="K58" s="526"/>
      <c r="L58" s="95">
        <f>'5-. Identificación de Riesgos'!I58</f>
        <v>0</v>
      </c>
      <c r="M58" s="160"/>
      <c r="N58" s="99"/>
      <c r="O58" s="99"/>
      <c r="P58" s="99"/>
      <c r="Q58" s="99"/>
      <c r="R58" s="39"/>
      <c r="S58" s="526"/>
      <c r="T58" s="529"/>
      <c r="U58" s="514"/>
      <c r="V58" s="517"/>
    </row>
    <row r="59" spans="1:22" ht="15.75" thickBot="1">
      <c r="A59" s="521"/>
      <c r="B59" s="524"/>
      <c r="C59" s="152">
        <f>'5-. Identificación de Riesgos'!D59</f>
        <v>0</v>
      </c>
      <c r="D59" s="159"/>
      <c r="E59" s="161"/>
      <c r="F59" s="142"/>
      <c r="G59" s="137"/>
      <c r="H59" s="137"/>
      <c r="I59" s="137"/>
      <c r="J59" s="154"/>
      <c r="K59" s="527"/>
      <c r="L59" s="139">
        <f>'5-. Identificación de Riesgos'!I59</f>
        <v>0</v>
      </c>
      <c r="M59" s="161"/>
      <c r="N59" s="137"/>
      <c r="O59" s="137"/>
      <c r="P59" s="137"/>
      <c r="Q59" s="137"/>
      <c r="R59" s="154"/>
      <c r="S59" s="527"/>
      <c r="T59" s="530"/>
      <c r="U59" s="515"/>
      <c r="V59" s="518"/>
    </row>
  </sheetData>
  <mergeCells count="53">
    <mergeCell ref="T40:T49"/>
    <mergeCell ref="U40:U49"/>
    <mergeCell ref="V40:V49"/>
    <mergeCell ref="B40:B49"/>
    <mergeCell ref="A40:A49"/>
    <mergeCell ref="K40:K49"/>
    <mergeCell ref="S40:S49"/>
    <mergeCell ref="T30:T39"/>
    <mergeCell ref="U30:U39"/>
    <mergeCell ref="V30:V39"/>
    <mergeCell ref="A30:A39"/>
    <mergeCell ref="B30:B39"/>
    <mergeCell ref="K30:K39"/>
    <mergeCell ref="S30:S3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s>
  <conditionalFormatting sqref="T10">
    <cfRule type="containsText" dxfId="478" priority="450" operator="containsText" text="Baja">
      <formula>NOT(ISERROR(SEARCH("Baja",T10)))</formula>
    </cfRule>
    <cfRule type="containsText" dxfId="477" priority="434" operator="containsText" text="Baja">
      <formula>NOT(ISERROR(SEARCH("Baja",T10)))</formula>
    </cfRule>
    <cfRule type="containsText" dxfId="476" priority="444" operator="containsText" text="Muy Baja">
      <formula>NOT(ISERROR(SEARCH("Muy Baja",T10)))</formula>
    </cfRule>
    <cfRule type="containsText" dxfId="475" priority="438" operator="containsText" text="Media">
      <formula>NOT(ISERROR(SEARCH("Media",T10)))</formula>
    </cfRule>
    <cfRule type="cellIs" dxfId="474" priority="455" operator="between">
      <formula>0</formula>
      <formula>2</formula>
    </cfRule>
    <cfRule type="containsText" dxfId="473" priority="433" operator="containsText" text="Muy Baja">
      <formula>NOT(ISERROR(SEARCH("Muy Baja",T10)))</formula>
    </cfRule>
    <cfRule type="containsText" dxfId="472" priority="435" operator="containsText" text="Muy Alta">
      <formula>NOT(ISERROR(SEARCH("Muy Alta",T10)))</formula>
    </cfRule>
    <cfRule type="containsText" dxfId="471" priority="437" operator="containsText" text="Alta">
      <formula>NOT(ISERROR(SEARCH("Alta",T10)))</formula>
    </cfRule>
    <cfRule type="containsText" dxfId="470" priority="439" operator="containsText" text="Media">
      <formula>NOT(ISERROR(SEARCH("Media",T10)))</formula>
    </cfRule>
    <cfRule type="containsText" dxfId="469" priority="440" operator="containsText" text="Media">
      <formula>NOT(ISERROR(SEARCH("Media",T10)))</formula>
    </cfRule>
    <cfRule type="containsText" dxfId="468" priority="441" operator="containsText" text="Muy Baja">
      <formula>NOT(ISERROR(SEARCH("Muy Baja",T10)))</formula>
    </cfRule>
    <cfRule type="containsText" dxfId="467" priority="442" operator="containsText" text="Baja">
      <formula>NOT(ISERROR(SEARCH("Baja",T10)))</formula>
    </cfRule>
    <cfRule type="containsText" dxfId="466" priority="443" operator="containsText" text="Muy Baja">
      <formula>NOT(ISERROR(SEARCH("Muy Baja",T10)))</formula>
    </cfRule>
    <cfRule type="containsText" dxfId="465" priority="445" operator="containsText" text="Muy Baja">
      <formula>NOT(ISERROR(SEARCH("Muy Baja",T10)))</formula>
    </cfRule>
    <cfRule type="containsText" dxfId="464" priority="446" operator="containsText" text="Muy Baja'Tabla probabilidad'!">
      <formula>NOT(ISERROR(SEARCH("Muy Baja'Tabla probabilidad'!",T10)))</formula>
    </cfRule>
    <cfRule type="containsText" dxfId="463" priority="447" operator="containsText" text="Muy bajo">
      <formula>NOT(ISERROR(SEARCH("Muy bajo",T10)))</formula>
    </cfRule>
    <cfRule type="containsText" dxfId="462" priority="448" operator="containsText" text="Alta">
      <formula>NOT(ISERROR(SEARCH("Alta",T10)))</formula>
    </cfRule>
    <cfRule type="containsText" dxfId="461" priority="449" operator="containsText" text="Media">
      <formula>NOT(ISERROR(SEARCH("Media",T10)))</formula>
    </cfRule>
    <cfRule type="containsText" dxfId="460" priority="451" operator="containsText" text="Muy baja">
      <formula>NOT(ISERROR(SEARCH("Muy baja",T10)))</formula>
    </cfRule>
    <cfRule type="cellIs" dxfId="459" priority="454" operator="between">
      <formula>1</formula>
      <formula>2</formula>
    </cfRule>
  </conditionalFormatting>
  <conditionalFormatting sqref="T20">
    <cfRule type="containsText" dxfId="458" priority="114" operator="containsText" text="Muy Baja">
      <formula>NOT(ISERROR(SEARCH("Muy Baja",T20)))</formula>
    </cfRule>
    <cfRule type="cellIs" dxfId="457" priority="126" operator="between">
      <formula>0</formula>
      <formula>2</formula>
    </cfRule>
    <cfRule type="containsText" dxfId="456" priority="118" operator="containsText" text="Muy bajo">
      <formula>NOT(ISERROR(SEARCH("Muy bajo",T20)))</formula>
    </cfRule>
    <cfRule type="containsText" dxfId="455" priority="117" operator="containsText" text="Muy Baja'Tabla probabilidad'!">
      <formula>NOT(ISERROR(SEARCH("Muy Baja'Tabla probabilidad'!",T20)))</formula>
    </cfRule>
    <cfRule type="containsText" dxfId="454" priority="116" operator="containsText" text="Muy Baja">
      <formula>NOT(ISERROR(SEARCH("Muy Baja",T20)))</formula>
    </cfRule>
    <cfRule type="containsText" dxfId="453" priority="115" operator="containsText" text="Muy Baja">
      <formula>NOT(ISERROR(SEARCH("Muy Baja",T20)))</formula>
    </cfRule>
    <cfRule type="containsText" dxfId="452" priority="121" operator="containsText" text="Baja">
      <formula>NOT(ISERROR(SEARCH("Baja",T20)))</formula>
    </cfRule>
    <cfRule type="containsText" dxfId="451" priority="120" operator="containsText" text="Media">
      <formula>NOT(ISERROR(SEARCH("Media",T20)))</formula>
    </cfRule>
    <cfRule type="containsText" dxfId="450" priority="119" operator="containsText" text="Alta">
      <formula>NOT(ISERROR(SEARCH("Alta",T20)))</formula>
    </cfRule>
    <cfRule type="containsText" dxfId="449" priority="113" operator="containsText" text="Baja">
      <formula>NOT(ISERROR(SEARCH("Baja",T20)))</formula>
    </cfRule>
    <cfRule type="cellIs" dxfId="448" priority="125" operator="between">
      <formula>1</formula>
      <formula>2</formula>
    </cfRule>
    <cfRule type="containsText" dxfId="447" priority="112" operator="containsText" text="Muy Baja">
      <formula>NOT(ISERROR(SEARCH("Muy Baja",T20)))</formula>
    </cfRule>
    <cfRule type="containsText" dxfId="446" priority="111" operator="containsText" text="Media">
      <formula>NOT(ISERROR(SEARCH("Media",T20)))</formula>
    </cfRule>
    <cfRule type="containsText" dxfId="445" priority="110" operator="containsText" text="Media">
      <formula>NOT(ISERROR(SEARCH("Media",T20)))</formula>
    </cfRule>
    <cfRule type="containsText" dxfId="444" priority="106" operator="containsText" text="Muy Alta">
      <formula>NOT(ISERROR(SEARCH("Muy Alta",T20)))</formula>
    </cfRule>
    <cfRule type="containsText" dxfId="443" priority="109" operator="containsText" text="Media">
      <formula>NOT(ISERROR(SEARCH("Media",T20)))</formula>
    </cfRule>
    <cfRule type="containsText" dxfId="442" priority="108" operator="containsText" text="Alta">
      <formula>NOT(ISERROR(SEARCH("Alta",T20)))</formula>
    </cfRule>
    <cfRule type="containsText" dxfId="441" priority="105" operator="containsText" text="Baja">
      <formula>NOT(ISERROR(SEARCH("Baja",T20)))</formula>
    </cfRule>
    <cfRule type="containsText" dxfId="440" priority="104" operator="containsText" text="Muy Baja">
      <formula>NOT(ISERROR(SEARCH("Muy Baja",T20)))</formula>
    </cfRule>
    <cfRule type="containsText" dxfId="439" priority="122" operator="containsText" text="Muy baja">
      <formula>NOT(ISERROR(SEARCH("Muy baja",T20)))</formula>
    </cfRule>
  </conditionalFormatting>
  <conditionalFormatting sqref="T30">
    <cfRule type="containsText" dxfId="438" priority="12" operator="containsText" text="Media">
      <formula>NOT(ISERROR(SEARCH("Media",T30)))</formula>
    </cfRule>
    <cfRule type="containsText" dxfId="437" priority="21" operator="containsText" text="Alta">
      <formula>NOT(ISERROR(SEARCH("Alta",T30)))</formula>
    </cfRule>
    <cfRule type="containsText" dxfId="436" priority="7" operator="containsText" text="Muy Baja">
      <formula>NOT(ISERROR(SEARCH("Muy Baja",T30)))</formula>
    </cfRule>
    <cfRule type="containsText" dxfId="435" priority="8" operator="containsText" text="Baja">
      <formula>NOT(ISERROR(SEARCH("Baja",T30)))</formula>
    </cfRule>
    <cfRule type="containsText" dxfId="434" priority="9" operator="containsText" text="Muy Alta">
      <formula>NOT(ISERROR(SEARCH("Muy Alta",T30)))</formula>
    </cfRule>
    <cfRule type="containsText" dxfId="433" priority="10" operator="containsText" text="Alta">
      <formula>NOT(ISERROR(SEARCH("Alta",T30)))</formula>
    </cfRule>
    <cfRule type="containsText" dxfId="432" priority="11" operator="containsText" text="Media">
      <formula>NOT(ISERROR(SEARCH("Media",T30)))</formula>
    </cfRule>
    <cfRule type="containsText" dxfId="431" priority="13" operator="containsText" text="Media">
      <formula>NOT(ISERROR(SEARCH("Media",T30)))</formula>
    </cfRule>
    <cfRule type="containsText" dxfId="430" priority="14" operator="containsText" text="Muy Baja">
      <formula>NOT(ISERROR(SEARCH("Muy Baja",T30)))</formula>
    </cfRule>
    <cfRule type="containsText" dxfId="429" priority="15" operator="containsText" text="Baja">
      <formula>NOT(ISERROR(SEARCH("Baja",T30)))</formula>
    </cfRule>
    <cfRule type="containsText" dxfId="428" priority="16" operator="containsText" text="Muy Baja">
      <formula>NOT(ISERROR(SEARCH("Muy Baja",T30)))</formula>
    </cfRule>
    <cfRule type="containsText" dxfId="427" priority="17" operator="containsText" text="Muy Baja">
      <formula>NOT(ISERROR(SEARCH("Muy Baja",T30)))</formula>
    </cfRule>
    <cfRule type="containsText" dxfId="426" priority="18" operator="containsText" text="Muy Baja">
      <formula>NOT(ISERROR(SEARCH("Muy Baja",T30)))</formula>
    </cfRule>
    <cfRule type="containsText" dxfId="425" priority="19" operator="containsText" text="Muy Baja'Tabla probabilidad'!">
      <formula>NOT(ISERROR(SEARCH("Muy Baja'Tabla probabilidad'!",T30)))</formula>
    </cfRule>
    <cfRule type="containsText" dxfId="424" priority="20" operator="containsText" text="Muy bajo">
      <formula>NOT(ISERROR(SEARCH("Muy bajo",T30)))</formula>
    </cfRule>
    <cfRule type="containsText" dxfId="423" priority="22" operator="containsText" text="Media">
      <formula>NOT(ISERROR(SEARCH("Media",T30)))</formula>
    </cfRule>
    <cfRule type="containsText" dxfId="422" priority="23" operator="containsText" text="Baja">
      <formula>NOT(ISERROR(SEARCH("Baja",T30)))</formula>
    </cfRule>
    <cfRule type="containsText" dxfId="421" priority="24" operator="containsText" text="Muy baja">
      <formula>NOT(ISERROR(SEARCH("Muy baja",T30)))</formula>
    </cfRule>
    <cfRule type="cellIs" dxfId="420" priority="27" operator="between">
      <formula>1</formula>
      <formula>2</formula>
    </cfRule>
    <cfRule type="cellIs" dxfId="419" priority="28" operator="between">
      <formula>0</formula>
      <formula>2</formula>
    </cfRule>
  </conditionalFormatting>
  <conditionalFormatting sqref="T40">
    <cfRule type="containsText" dxfId="418" priority="87" operator="containsText" text="Media">
      <formula>NOT(ISERROR(SEARCH("Media",T40)))</formula>
    </cfRule>
    <cfRule type="containsText" dxfId="417" priority="86" operator="containsText" text="Alta">
      <formula>NOT(ISERROR(SEARCH("Alta",T40)))</formula>
    </cfRule>
    <cfRule type="containsText" dxfId="416" priority="85" operator="containsText" text="Muy bajo">
      <formula>NOT(ISERROR(SEARCH("Muy bajo",T40)))</formula>
    </cfRule>
    <cfRule type="containsText" dxfId="415" priority="84" operator="containsText" text="Muy Baja'Tabla probabilidad'!">
      <formula>NOT(ISERROR(SEARCH("Muy Baja'Tabla probabilidad'!",T40)))</formula>
    </cfRule>
    <cfRule type="containsText" dxfId="414" priority="83" operator="containsText" text="Muy Baja">
      <formula>NOT(ISERROR(SEARCH("Muy Baja",T40)))</formula>
    </cfRule>
    <cfRule type="containsText" dxfId="413" priority="71" operator="containsText" text="Muy Baja">
      <formula>NOT(ISERROR(SEARCH("Muy Baja",T40)))</formula>
    </cfRule>
    <cfRule type="containsText" dxfId="412" priority="72" operator="containsText" text="Baja">
      <formula>NOT(ISERROR(SEARCH("Baja",T40)))</formula>
    </cfRule>
    <cfRule type="containsText" dxfId="411" priority="73" operator="containsText" text="Muy Alta">
      <formula>NOT(ISERROR(SEARCH("Muy Alta",T40)))</formula>
    </cfRule>
    <cfRule type="containsText" dxfId="410" priority="75" operator="containsText" text="Alta">
      <formula>NOT(ISERROR(SEARCH("Alta",T40)))</formula>
    </cfRule>
    <cfRule type="containsText" dxfId="409" priority="76" operator="containsText" text="Media">
      <formula>NOT(ISERROR(SEARCH("Media",T40)))</formula>
    </cfRule>
    <cfRule type="containsText" dxfId="408" priority="88" operator="containsText" text="Baja">
      <formula>NOT(ISERROR(SEARCH("Baja",T40)))</formula>
    </cfRule>
    <cfRule type="containsText" dxfId="407" priority="77" operator="containsText" text="Media">
      <formula>NOT(ISERROR(SEARCH("Media",T40)))</formula>
    </cfRule>
    <cfRule type="containsText" dxfId="406" priority="78" operator="containsText" text="Media">
      <formula>NOT(ISERROR(SEARCH("Media",T40)))</formula>
    </cfRule>
    <cfRule type="containsText" dxfId="405" priority="79" operator="containsText" text="Muy Baja">
      <formula>NOT(ISERROR(SEARCH("Muy Baja",T40)))</formula>
    </cfRule>
    <cfRule type="containsText" dxfId="404" priority="80" operator="containsText" text="Baja">
      <formula>NOT(ISERROR(SEARCH("Baja",T40)))</formula>
    </cfRule>
    <cfRule type="containsText" dxfId="403" priority="89" operator="containsText" text="Muy baja">
      <formula>NOT(ISERROR(SEARCH("Muy baja",T40)))</formula>
    </cfRule>
    <cfRule type="cellIs" dxfId="402" priority="92" operator="between">
      <formula>1</formula>
      <formula>2</formula>
    </cfRule>
    <cfRule type="containsText" dxfId="401" priority="82" operator="containsText" text="Muy Baja">
      <formula>NOT(ISERROR(SEARCH("Muy Baja",T40)))</formula>
    </cfRule>
    <cfRule type="containsText" dxfId="400" priority="81" operator="containsText" text="Muy Baja">
      <formula>NOT(ISERROR(SEARCH("Muy Baja",T40)))</formula>
    </cfRule>
    <cfRule type="cellIs" dxfId="399" priority="93" operator="between">
      <formula>0</formula>
      <formula>2</formula>
    </cfRule>
  </conditionalFormatting>
  <conditionalFormatting sqref="T50">
    <cfRule type="containsText" dxfId="398" priority="47" operator="containsText" text="Baja">
      <formula>NOT(ISERROR(SEARCH("Baja",T50)))</formula>
    </cfRule>
    <cfRule type="containsText" dxfId="397" priority="48" operator="containsText" text="Muy Baja">
      <formula>NOT(ISERROR(SEARCH("Muy Baja",T50)))</formula>
    </cfRule>
    <cfRule type="containsText" dxfId="396" priority="49" operator="containsText" text="Muy Baja">
      <formula>NOT(ISERROR(SEARCH("Muy Baja",T50)))</formula>
    </cfRule>
    <cfRule type="containsText" dxfId="395" priority="50" operator="containsText" text="Muy Baja">
      <formula>NOT(ISERROR(SEARCH("Muy Baja",T50)))</formula>
    </cfRule>
    <cfRule type="containsText" dxfId="394" priority="51" operator="containsText" text="Muy Baja'Tabla probabilidad'!">
      <formula>NOT(ISERROR(SEARCH("Muy Baja'Tabla probabilidad'!",T50)))</formula>
    </cfRule>
    <cfRule type="containsText" dxfId="393" priority="52" operator="containsText" text="Muy bajo">
      <formula>NOT(ISERROR(SEARCH("Muy bajo",T50)))</formula>
    </cfRule>
    <cfRule type="containsText" dxfId="392" priority="53" operator="containsText" text="Alta">
      <formula>NOT(ISERROR(SEARCH("Alta",T50)))</formula>
    </cfRule>
    <cfRule type="containsText" dxfId="391" priority="54" operator="containsText" text="Media">
      <formula>NOT(ISERROR(SEARCH("Media",T50)))</formula>
    </cfRule>
    <cfRule type="containsText" dxfId="390" priority="55" operator="containsText" text="Baja">
      <formula>NOT(ISERROR(SEARCH("Baja",T50)))</formula>
    </cfRule>
    <cfRule type="containsText" dxfId="389" priority="56" operator="containsText" text="Muy baja">
      <formula>NOT(ISERROR(SEARCH("Muy baja",T50)))</formula>
    </cfRule>
    <cfRule type="cellIs" dxfId="388" priority="59" operator="between">
      <formula>1</formula>
      <formula>2</formula>
    </cfRule>
    <cfRule type="cellIs" dxfId="387" priority="60" operator="between">
      <formula>0</formula>
      <formula>2</formula>
    </cfRule>
    <cfRule type="containsText" dxfId="386" priority="41" operator="containsText" text="Muy Alta">
      <formula>NOT(ISERROR(SEARCH("Muy Alta",T50)))</formula>
    </cfRule>
    <cfRule type="containsText" dxfId="385" priority="39" operator="containsText" text="Muy Baja">
      <formula>NOT(ISERROR(SEARCH("Muy Baja",T50)))</formula>
    </cfRule>
    <cfRule type="containsText" dxfId="384" priority="40" operator="containsText" text="Baja">
      <formula>NOT(ISERROR(SEARCH("Baja",T50)))</formula>
    </cfRule>
    <cfRule type="containsText" dxfId="383" priority="42" operator="containsText" text="Alta">
      <formula>NOT(ISERROR(SEARCH("Alta",T50)))</formula>
    </cfRule>
    <cfRule type="containsText" dxfId="382" priority="43" operator="containsText" text="Media">
      <formula>NOT(ISERROR(SEARCH("Media",T50)))</formula>
    </cfRule>
    <cfRule type="containsText" dxfId="381" priority="44" operator="containsText" text="Media">
      <formula>NOT(ISERROR(SEARCH("Media",T50)))</formula>
    </cfRule>
    <cfRule type="containsText" dxfId="380" priority="45" operator="containsText" text="Media">
      <formula>NOT(ISERROR(SEARCH("Media",T50)))</formula>
    </cfRule>
    <cfRule type="containsText" dxfId="379" priority="46" operator="containsText" text="Muy Baja">
      <formula>NOT(ISERROR(SEARCH("Muy Baja",T50)))</formula>
    </cfRule>
  </conditionalFormatting>
  <conditionalFormatting sqref="U10">
    <cfRule type="containsText" dxfId="378" priority="429" operator="containsText" text="Alta">
      <formula>NOT(ISERROR(SEARCH("Alta",U10)))</formula>
    </cfRule>
    <cfRule type="containsText" dxfId="377" priority="430" operator="containsText" text="Moderado">
      <formula>NOT(ISERROR(SEARCH("Moderado",U10)))</formula>
    </cfRule>
    <cfRule type="containsText" dxfId="376" priority="432" operator="containsText" text="Leve">
      <formula>NOT(ISERROR(SEARCH("Leve",U10)))</formula>
    </cfRule>
    <cfRule type="containsText" dxfId="375" priority="431" operator="containsText" text="Menor">
      <formula>NOT(ISERROR(SEARCH("Menor",U10)))</formula>
    </cfRule>
    <cfRule type="containsText" dxfId="374" priority="427" operator="containsText" text="Catastrófico">
      <formula>NOT(ISERROR(SEARCH("Catastrófico",U10)))</formula>
    </cfRule>
    <cfRule type="containsText" dxfId="373" priority="428" operator="containsText" text="Mayor">
      <formula>NOT(ISERROR(SEARCH("Mayor",U10)))</formula>
    </cfRule>
  </conditionalFormatting>
  <conditionalFormatting sqref="U20">
    <cfRule type="containsText" dxfId="372" priority="103" operator="containsText" text="Leve">
      <formula>NOT(ISERROR(SEARCH("Leve",U20)))</formula>
    </cfRule>
    <cfRule type="containsText" dxfId="371" priority="101" operator="containsText" text="Moderado">
      <formula>NOT(ISERROR(SEARCH("Moderado",U20)))</formula>
    </cfRule>
    <cfRule type="containsText" dxfId="370" priority="100" operator="containsText" text="Alta">
      <formula>NOT(ISERROR(SEARCH("Alta",U20)))</formula>
    </cfRule>
    <cfRule type="containsText" dxfId="369" priority="99" operator="containsText" text="Mayor">
      <formula>NOT(ISERROR(SEARCH("Mayor",U20)))</formula>
    </cfRule>
    <cfRule type="containsText" dxfId="368" priority="98" operator="containsText" text="Catastrófico">
      <formula>NOT(ISERROR(SEARCH("Catastrófico",U20)))</formula>
    </cfRule>
    <cfRule type="containsText" dxfId="367" priority="102" operator="containsText" text="Menor">
      <formula>NOT(ISERROR(SEARCH("Menor",U20)))</formula>
    </cfRule>
  </conditionalFormatting>
  <conditionalFormatting sqref="U30">
    <cfRule type="containsText" dxfId="366" priority="6" operator="containsText" text="Leve">
      <formula>NOT(ISERROR(SEARCH("Leve",U30)))</formula>
    </cfRule>
    <cfRule type="containsText" dxfId="365" priority="5" operator="containsText" text="Menor">
      <formula>NOT(ISERROR(SEARCH("Menor",U30)))</formula>
    </cfRule>
    <cfRule type="containsText" dxfId="364" priority="4" operator="containsText" text="Moderado">
      <formula>NOT(ISERROR(SEARCH("Moderado",U30)))</formula>
    </cfRule>
    <cfRule type="containsText" dxfId="363" priority="3" operator="containsText" text="Alta">
      <formula>NOT(ISERROR(SEARCH("Alta",U30)))</formula>
    </cfRule>
    <cfRule type="containsText" dxfId="362" priority="2" operator="containsText" text="Mayor">
      <formula>NOT(ISERROR(SEARCH("Mayor",U30)))</formula>
    </cfRule>
    <cfRule type="containsText" dxfId="361" priority="1" operator="containsText" text="Catastrófico">
      <formula>NOT(ISERROR(SEARCH("Catastrófico",U30)))</formula>
    </cfRule>
  </conditionalFormatting>
  <conditionalFormatting sqref="U40">
    <cfRule type="containsText" dxfId="360" priority="70" operator="containsText" text="Leve">
      <formula>NOT(ISERROR(SEARCH("Leve",U40)))</formula>
    </cfRule>
    <cfRule type="containsText" dxfId="359" priority="69" operator="containsText" text="Menor">
      <formula>NOT(ISERROR(SEARCH("Menor",U40)))</formula>
    </cfRule>
    <cfRule type="containsText" dxfId="358" priority="68" operator="containsText" text="Moderado">
      <formula>NOT(ISERROR(SEARCH("Moderado",U40)))</formula>
    </cfRule>
    <cfRule type="containsText" dxfId="357" priority="67" operator="containsText" text="Alta">
      <formula>NOT(ISERROR(SEARCH("Alta",U40)))</formula>
    </cfRule>
    <cfRule type="containsText" dxfId="356" priority="66" operator="containsText" text="Mayor">
      <formula>NOT(ISERROR(SEARCH("Mayor",U40)))</formula>
    </cfRule>
    <cfRule type="containsText" dxfId="355" priority="65" operator="containsText" text="Catastrófico">
      <formula>NOT(ISERROR(SEARCH("Catastrófico",U40)))</formula>
    </cfRule>
  </conditionalFormatting>
  <conditionalFormatting sqref="U50">
    <cfRule type="containsText" dxfId="354" priority="38" operator="containsText" text="Leve">
      <formula>NOT(ISERROR(SEARCH("Leve",U50)))</formula>
    </cfRule>
    <cfRule type="containsText" dxfId="353" priority="36" operator="containsText" text="Moderado">
      <formula>NOT(ISERROR(SEARCH("Moderado",U50)))</formula>
    </cfRule>
    <cfRule type="containsText" dxfId="352" priority="37" operator="containsText" text="Menor">
      <formula>NOT(ISERROR(SEARCH("Menor",U50)))</formula>
    </cfRule>
    <cfRule type="containsText" dxfId="351" priority="35" operator="containsText" text="Alta">
      <formula>NOT(ISERROR(SEARCH("Alta",U50)))</formula>
    </cfRule>
    <cfRule type="containsText" dxfId="350" priority="34" operator="containsText" text="Mayor">
      <formula>NOT(ISERROR(SEARCH("Mayor",U50)))</formula>
    </cfRule>
    <cfRule type="containsText" dxfId="349" priority="33" operator="containsText" text="Catastrófico">
      <formula>NOT(ISERROR(SEARCH("Catastrófico",U50)))</formula>
    </cfRule>
  </conditionalFormatting>
  <conditionalFormatting sqref="V10">
    <cfRule type="containsText" dxfId="348" priority="392" operator="containsText" text="Alto">
      <formula>NOT(ISERROR(SEARCH("Alto",V10)))</formula>
    </cfRule>
    <cfRule type="containsText" dxfId="347" priority="394" operator="containsText" text="Moderado">
      <formula>NOT(ISERROR(SEARCH("Moderado",V10)))</formula>
    </cfRule>
    <cfRule type="containsText" dxfId="346" priority="393" operator="containsText" text="Bajo">
      <formula>NOT(ISERROR(SEARCH("Bajo",V10)))</formula>
    </cfRule>
    <cfRule type="containsText" dxfId="345" priority="391" operator="containsText" text="Extremo">
      <formula>NOT(ISERROR(SEARCH("Extremo",V10)))</formula>
    </cfRule>
  </conditionalFormatting>
  <conditionalFormatting sqref="V20">
    <cfRule type="containsText" dxfId="344" priority="94" operator="containsText" text="Extremo">
      <formula>NOT(ISERROR(SEARCH("Extremo",V20)))</formula>
    </cfRule>
    <cfRule type="containsText" dxfId="343" priority="95" operator="containsText" text="Alto">
      <formula>NOT(ISERROR(SEARCH("Alto",V20)))</formula>
    </cfRule>
    <cfRule type="containsText" dxfId="342" priority="96" operator="containsText" text="Bajo">
      <formula>NOT(ISERROR(SEARCH("Bajo",V20)))</formula>
    </cfRule>
    <cfRule type="containsText" dxfId="341" priority="97" operator="containsText" text="Moderado">
      <formula>NOT(ISERROR(SEARCH("Moderado",V20)))</formula>
    </cfRule>
  </conditionalFormatting>
  <conditionalFormatting sqref="V30">
    <cfRule type="containsText" dxfId="340" priority="229" operator="containsText" text="Moderado">
      <formula>NOT(ISERROR(SEARCH("Moderado",V30)))</formula>
    </cfRule>
    <cfRule type="containsText" dxfId="339" priority="228" operator="containsText" text="Bajo">
      <formula>NOT(ISERROR(SEARCH("Bajo",V30)))</formula>
    </cfRule>
    <cfRule type="containsText" dxfId="338" priority="227" operator="containsText" text="Alto">
      <formula>NOT(ISERROR(SEARCH("Alto",V30)))</formula>
    </cfRule>
    <cfRule type="containsText" dxfId="337" priority="226" operator="containsText" text="Extremo">
      <formula>NOT(ISERROR(SEARCH("Extremo",V30)))</formula>
    </cfRule>
  </conditionalFormatting>
  <conditionalFormatting sqref="V40">
    <cfRule type="containsText" dxfId="336" priority="63" operator="containsText" text="Bajo">
      <formula>NOT(ISERROR(SEARCH("Bajo",V40)))</formula>
    </cfRule>
    <cfRule type="containsText" dxfId="335" priority="61" operator="containsText" text="Extremo">
      <formula>NOT(ISERROR(SEARCH("Extremo",V40)))</formula>
    </cfRule>
    <cfRule type="containsText" dxfId="334" priority="64" operator="containsText" text="Moderado">
      <formula>NOT(ISERROR(SEARCH("Moderado",V40)))</formula>
    </cfRule>
    <cfRule type="containsText" dxfId="333" priority="62" operator="containsText" text="Alto">
      <formula>NOT(ISERROR(SEARCH("Alto",V40)))</formula>
    </cfRule>
  </conditionalFormatting>
  <conditionalFormatting sqref="V50">
    <cfRule type="containsText" dxfId="332" priority="29" operator="containsText" text="Extremo">
      <formula>NOT(ISERROR(SEARCH("Extremo",V50)))</formula>
    </cfRule>
    <cfRule type="containsText" dxfId="331" priority="32" operator="containsText" text="Moderado">
      <formula>NOT(ISERROR(SEARCH("Moderado",V50)))</formula>
    </cfRule>
    <cfRule type="containsText" dxfId="330" priority="31" operator="containsText" text="Bajo">
      <formula>NOT(ISERROR(SEARCH("Bajo",V50)))</formula>
    </cfRule>
    <cfRule type="containsText" dxfId="329" priority="30" operator="containsText" text="Alto">
      <formula>NOT(ISERROR(SEARCH("Alto",V50)))</formula>
    </cfRule>
  </conditionalFormatting>
  <dataValidations count="2">
    <dataValidation allowBlank="1" showInputMessage="1" showErrorMessage="1" prompt="Enunciar cuál es el control" sqref="M10:M14 M50:M51 E33 E35:E38 M40:M41 E10:E28 M20:M21" xr:uid="{00000000-0002-0000-0600-000000000000}"/>
    <dataValidation type="list" allowBlank="1" showInputMessage="1" showErrorMessage="1" sqref="F10:I59 N10:Q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topLeftCell="A5" zoomScale="80" zoomScaleNormal="80" zoomScalePageLayoutView="70" workbookViewId="0">
      <selection activeCell="O11" sqref="O11"/>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601"/>
      <c r="B1" s="601"/>
      <c r="C1" s="601"/>
      <c r="D1" s="601"/>
      <c r="E1" s="601"/>
      <c r="F1" s="597" t="s">
        <v>434</v>
      </c>
      <c r="G1" s="597"/>
      <c r="H1" s="597"/>
      <c r="I1" s="597"/>
      <c r="J1" s="597"/>
      <c r="K1" s="597"/>
      <c r="L1" s="597"/>
      <c r="M1" s="597"/>
      <c r="N1" s="597"/>
      <c r="O1" s="597"/>
      <c r="P1" s="597"/>
      <c r="Q1" s="597"/>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601"/>
      <c r="B2" s="601"/>
      <c r="C2" s="601"/>
      <c r="D2" s="601"/>
      <c r="E2" s="601"/>
      <c r="F2" s="597"/>
      <c r="G2" s="597"/>
      <c r="H2" s="597"/>
      <c r="I2" s="597"/>
      <c r="J2" s="597"/>
      <c r="K2" s="597"/>
      <c r="L2" s="597"/>
      <c r="M2" s="597"/>
      <c r="N2" s="597"/>
      <c r="O2" s="597"/>
      <c r="P2" s="597"/>
      <c r="Q2" s="597"/>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601"/>
      <c r="B3" s="601"/>
      <c r="C3" s="601"/>
      <c r="D3" s="601"/>
      <c r="E3" s="601"/>
      <c r="F3" s="597"/>
      <c r="G3" s="597"/>
      <c r="H3" s="597"/>
      <c r="I3" s="597"/>
      <c r="J3" s="597"/>
      <c r="K3" s="597"/>
      <c r="L3" s="597"/>
      <c r="M3" s="597"/>
      <c r="N3" s="597"/>
      <c r="O3" s="597"/>
      <c r="P3" s="597"/>
      <c r="Q3" s="597"/>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96" t="s">
        <v>335</v>
      </c>
      <c r="B4" s="596"/>
      <c r="C4" s="586" t="s">
        <v>336</v>
      </c>
      <c r="D4" s="587"/>
      <c r="E4" s="587"/>
      <c r="F4" s="587"/>
      <c r="G4" s="587"/>
      <c r="H4" s="587"/>
      <c r="I4" s="587"/>
      <c r="J4" s="587"/>
      <c r="K4" s="587"/>
      <c r="L4" s="587"/>
      <c r="M4" s="587"/>
      <c r="N4" s="587"/>
      <c r="O4" s="587"/>
      <c r="P4" s="587"/>
      <c r="Q4" s="58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96" t="s">
        <v>337</v>
      </c>
      <c r="B5" s="596"/>
      <c r="C5" s="586" t="s">
        <v>338</v>
      </c>
      <c r="D5" s="587"/>
      <c r="E5" s="587"/>
      <c r="F5" s="587"/>
      <c r="G5" s="587"/>
      <c r="H5" s="587"/>
      <c r="I5" s="587"/>
      <c r="J5" s="587"/>
      <c r="K5" s="587"/>
      <c r="L5" s="587"/>
      <c r="M5" s="587"/>
      <c r="N5" s="587"/>
      <c r="O5" s="587"/>
      <c r="P5" s="587"/>
      <c r="Q5" s="58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96" t="s">
        <v>339</v>
      </c>
      <c r="B6" s="596"/>
      <c r="C6" s="589" t="s">
        <v>435</v>
      </c>
      <c r="D6" s="590"/>
      <c r="E6" s="590"/>
      <c r="F6" s="590"/>
      <c r="G6" s="590"/>
      <c r="H6" s="590"/>
      <c r="I6" s="590"/>
      <c r="J6" s="590"/>
      <c r="K6" s="590"/>
      <c r="L6" s="590"/>
      <c r="M6" s="590"/>
      <c r="N6" s="590"/>
      <c r="O6" s="590"/>
      <c r="P6" s="590"/>
      <c r="Q6" s="59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98" t="s">
        <v>436</v>
      </c>
      <c r="B7" s="598"/>
      <c r="C7" s="598"/>
      <c r="D7" s="598"/>
      <c r="E7" s="598"/>
      <c r="F7" s="598" t="s">
        <v>356</v>
      </c>
      <c r="G7" s="598"/>
      <c r="H7" s="598"/>
      <c r="I7" s="90"/>
      <c r="J7" s="599" t="s">
        <v>437</v>
      </c>
      <c r="K7" s="599"/>
      <c r="L7" s="599"/>
      <c r="M7" s="599"/>
      <c r="N7" s="60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61" t="s">
        <v>346</v>
      </c>
      <c r="B8" s="557" t="s">
        <v>399</v>
      </c>
      <c r="C8" s="594" t="s">
        <v>348</v>
      </c>
      <c r="D8" s="602" t="s">
        <v>358</v>
      </c>
      <c r="E8" s="557" t="s">
        <v>342</v>
      </c>
      <c r="F8" s="592" t="s">
        <v>438</v>
      </c>
      <c r="G8" s="592" t="s">
        <v>439</v>
      </c>
      <c r="H8" s="592" t="s">
        <v>440</v>
      </c>
      <c r="I8" s="91"/>
      <c r="J8" s="592" t="s">
        <v>441</v>
      </c>
      <c r="K8" s="592" t="s">
        <v>442</v>
      </c>
      <c r="L8" s="592" t="s">
        <v>443</v>
      </c>
      <c r="M8" s="592" t="s">
        <v>444</v>
      </c>
      <c r="N8" s="592" t="s">
        <v>445</v>
      </c>
      <c r="O8" s="592" t="s">
        <v>446</v>
      </c>
      <c r="P8" s="592" t="s">
        <v>447</v>
      </c>
      <c r="Q8" s="592" t="s">
        <v>448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61"/>
      <c r="B9" s="557"/>
      <c r="C9" s="595"/>
      <c r="D9" s="600"/>
      <c r="E9" s="557"/>
      <c r="F9" s="593"/>
      <c r="G9" s="593"/>
      <c r="H9" s="593"/>
      <c r="I9" s="92"/>
      <c r="J9" s="593"/>
      <c r="K9" s="593"/>
      <c r="L9" s="593"/>
      <c r="M9" s="593"/>
      <c r="N9" s="593"/>
      <c r="O9" s="593"/>
      <c r="P9" s="593"/>
      <c r="Q9" s="59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78">
        <f>'5-. Identificación de Riesgos'!A10</f>
        <v>1</v>
      </c>
      <c r="B10" s="514" t="str">
        <f>'5-. Identificación de Riesgos'!B10</f>
        <v xml:space="preserve">Entrega de información inexacta o desactualizada a usuarios  y partes interesadas </v>
      </c>
      <c r="C10" s="578" t="str">
        <f>'5-. Identificación de Riesgos'!C10</f>
        <v xml:space="preserve"> Registro errado o incompleto de la información solicitada y/o entregada de las propuestas de reordenamiento.</v>
      </c>
      <c r="D10" s="578" t="s">
        <v>366</v>
      </c>
      <c r="E10" s="43" t="str">
        <f>'5-. Identificación de Riesgos'!D10</f>
        <v>1. Información estadística errada o insuficiente.</v>
      </c>
      <c r="F10" s="585" t="str">
        <f>'5-. Identificación de Riesgos'!H10</f>
        <v>Muy Baja - 1</v>
      </c>
      <c r="G10" s="578" t="str">
        <f>'5-. Identificación de Riesgos'!M10</f>
        <v>Leve - 1</v>
      </c>
      <c r="H10" s="578" t="str">
        <f>'5-. Identificación de Riesgos'!N10</f>
        <v>Bajo - 1</v>
      </c>
      <c r="I10" s="93"/>
      <c r="J10" s="581" t="str">
        <f>'6. Valoración Controles'!T10</f>
        <v>Muy Baja - 1</v>
      </c>
      <c r="K10" s="581" t="str">
        <f>'6. Valoración Controles'!U10</f>
        <v>Leve - 1</v>
      </c>
      <c r="L10" s="604" t="e">
        <f>AVERAGE(#REF!)</f>
        <v>#REF!</v>
      </c>
      <c r="M10" s="514" t="str">
        <f>'6. Valoración Controles'!V10</f>
        <v>Bajo - 1</v>
      </c>
      <c r="N10" s="514" t="s">
        <v>449</v>
      </c>
      <c r="O10" s="55"/>
      <c r="P10" s="55"/>
      <c r="Q10" s="55"/>
    </row>
    <row r="11" spans="1:269" ht="13.5" customHeight="1">
      <c r="A11" s="523"/>
      <c r="B11" s="514"/>
      <c r="C11" s="523"/>
      <c r="D11" s="523"/>
      <c r="E11" s="43" t="str">
        <f>'5-. Identificación de Riesgos'!D11</f>
        <v>2. Falta de inducción, entrenamiento y/o capacitación del personal encargado de elaborar las propuestas de reordenamiento y descongestión</v>
      </c>
      <c r="F11" s="537"/>
      <c r="G11" s="603"/>
      <c r="H11" s="523"/>
      <c r="I11" s="93"/>
      <c r="J11" s="581"/>
      <c r="K11" s="581"/>
      <c r="L11" s="604"/>
      <c r="M11" s="514"/>
      <c r="N11" s="514"/>
      <c r="O11" s="55"/>
      <c r="P11" s="55">
        <v>5</v>
      </c>
      <c r="Q11" s="55"/>
    </row>
    <row r="12" spans="1:269" ht="13.5" customHeight="1">
      <c r="A12" s="523"/>
      <c r="B12" s="514"/>
      <c r="C12" s="523"/>
      <c r="D12" s="523"/>
      <c r="E12" s="43" t="str">
        <f>'5-. Identificación de Riesgos'!D12</f>
        <v>3.Falta de presupuesto asignado para medidas especiales.</v>
      </c>
      <c r="F12" s="537"/>
      <c r="G12" s="603"/>
      <c r="H12" s="523"/>
      <c r="I12" s="93"/>
      <c r="J12" s="581"/>
      <c r="K12" s="581"/>
      <c r="L12" s="604"/>
      <c r="M12" s="514"/>
      <c r="N12" s="514"/>
      <c r="P12" s="55"/>
      <c r="Q12" s="55"/>
    </row>
    <row r="13" spans="1:269" ht="13.5" customHeight="1">
      <c r="A13" s="523"/>
      <c r="B13" s="514"/>
      <c r="C13" s="523"/>
      <c r="D13" s="523"/>
      <c r="E13" s="43" t="str">
        <f>'5-. Identificación de Riesgos'!D13</f>
        <v xml:space="preserve">
4. Alto volumen de carga laboral</v>
      </c>
      <c r="F13" s="537"/>
      <c r="G13" s="603"/>
      <c r="H13" s="523"/>
      <c r="I13" s="93"/>
      <c r="J13" s="581"/>
      <c r="K13" s="581"/>
      <c r="L13" s="604"/>
      <c r="M13" s="514"/>
      <c r="N13" s="514"/>
      <c r="O13" s="55"/>
      <c r="P13" s="55"/>
      <c r="Q13" s="55"/>
    </row>
    <row r="14" spans="1:269" ht="13.5" customHeight="1">
      <c r="A14" s="523"/>
      <c r="B14" s="514"/>
      <c r="C14" s="523"/>
      <c r="D14" s="523"/>
      <c r="E14" s="43" t="e">
        <f>'5-. Identificación de Riesgos'!#REF!</f>
        <v>#REF!</v>
      </c>
      <c r="F14" s="537"/>
      <c r="G14" s="603"/>
      <c r="H14" s="523"/>
      <c r="I14" s="93"/>
      <c r="J14" s="581"/>
      <c r="K14" s="581"/>
      <c r="L14" s="604"/>
      <c r="M14" s="514"/>
      <c r="N14" s="514"/>
      <c r="O14" s="55"/>
      <c r="P14" s="55"/>
      <c r="Q14" s="55"/>
    </row>
    <row r="15" spans="1:269" ht="13.5" customHeight="1">
      <c r="A15" s="523"/>
      <c r="B15" s="514"/>
      <c r="C15" s="523"/>
      <c r="D15" s="523"/>
      <c r="E15" s="43">
        <f>'5-. Identificación de Riesgos'!D16</f>
        <v>0</v>
      </c>
      <c r="F15" s="537"/>
      <c r="G15" s="603"/>
      <c r="H15" s="523"/>
      <c r="I15" s="93"/>
      <c r="J15" s="581"/>
      <c r="K15" s="581"/>
      <c r="L15" s="604"/>
      <c r="M15" s="514"/>
      <c r="N15" s="514"/>
      <c r="O15" s="55"/>
      <c r="P15" s="55"/>
      <c r="Q15" s="55"/>
    </row>
    <row r="16" spans="1:269" ht="13.5" customHeight="1">
      <c r="A16" s="523"/>
      <c r="B16" s="514"/>
      <c r="C16" s="523"/>
      <c r="D16" s="523"/>
      <c r="E16" s="43" t="e">
        <f>'5-. Identificación de Riesgos'!#REF!</f>
        <v>#REF!</v>
      </c>
      <c r="F16" s="537"/>
      <c r="G16" s="603"/>
      <c r="H16" s="523"/>
      <c r="I16" s="93"/>
      <c r="J16" s="581"/>
      <c r="K16" s="581"/>
      <c r="L16" s="604"/>
      <c r="M16" s="514"/>
      <c r="N16" s="514"/>
      <c r="O16" s="55"/>
      <c r="P16" s="55"/>
      <c r="Q16" s="55"/>
    </row>
    <row r="17" spans="1:17" ht="13.5" customHeight="1">
      <c r="A17" s="523"/>
      <c r="B17" s="514"/>
      <c r="C17" s="523"/>
      <c r="D17" s="523"/>
      <c r="E17" s="43">
        <f>'5-. Identificación de Riesgos'!D19</f>
        <v>0</v>
      </c>
      <c r="F17" s="537"/>
      <c r="G17" s="603"/>
      <c r="H17" s="523"/>
      <c r="I17" s="93"/>
      <c r="J17" s="581"/>
      <c r="K17" s="581"/>
      <c r="L17" s="604"/>
      <c r="M17" s="514"/>
      <c r="N17" s="514"/>
      <c r="O17" s="55"/>
      <c r="P17" s="55"/>
      <c r="Q17" s="55"/>
    </row>
    <row r="18" spans="1:17" ht="13.5" customHeight="1">
      <c r="A18" s="523"/>
      <c r="B18" s="514"/>
      <c r="C18" s="523"/>
      <c r="D18" s="523"/>
      <c r="E18" s="43" t="e">
        <f>'5-. Identificación de Riesgos'!#REF!</f>
        <v>#REF!</v>
      </c>
      <c r="F18" s="537"/>
      <c r="G18" s="603"/>
      <c r="H18" s="523"/>
      <c r="I18" s="93"/>
      <c r="J18" s="581"/>
      <c r="K18" s="581"/>
      <c r="L18" s="604"/>
      <c r="M18" s="514"/>
      <c r="N18" s="514"/>
      <c r="O18" s="55"/>
      <c r="P18" s="55"/>
      <c r="Q18" s="55"/>
    </row>
    <row r="19" spans="1:17" ht="13.5" customHeight="1">
      <c r="A19" s="523"/>
      <c r="B19" s="578"/>
      <c r="C19" s="523"/>
      <c r="D19" s="523"/>
      <c r="E19" s="43" t="e">
        <f>'5-. Identificación de Riesgos'!#REF!</f>
        <v>#REF!</v>
      </c>
      <c r="F19" s="537"/>
      <c r="G19" s="603"/>
      <c r="H19" s="523"/>
      <c r="I19" s="94"/>
      <c r="J19" s="582"/>
      <c r="K19" s="582"/>
      <c r="L19" s="605"/>
      <c r="M19" s="578"/>
      <c r="N19" s="578"/>
      <c r="O19" s="55"/>
      <c r="P19" s="55"/>
      <c r="Q19" s="55"/>
    </row>
    <row r="20" spans="1:17" ht="72" customHeight="1">
      <c r="A20" s="578">
        <f>'5-. Identificación de Riesgos'!A20</f>
        <v>2</v>
      </c>
      <c r="B20" s="514" t="str">
        <f>'5-. Identificación de Riesgos'!B20</f>
        <v>Desacierto</v>
      </c>
      <c r="C20" s="578" t="str">
        <f>'5-. Identificación de Riesgos'!C20</f>
        <v>Equivocación o error en la toma de decisiones, respecto a las acciones adoptadas para reordenar o descongestionar el aparato de justicia causada por información estadística errada o insuficiente desgaste administrativo.</v>
      </c>
      <c r="D20" s="578" t="s">
        <v>366</v>
      </c>
      <c r="E20" s="43" t="str">
        <f>'5-. Identificación de Riesgos'!D20</f>
        <v>1. Información estadística errada o insuficiente.</v>
      </c>
      <c r="F20" s="585" t="str">
        <f>'5-. Identificación de Riesgos'!H20</f>
        <v>Muy Baja - 1</v>
      </c>
      <c r="G20" s="578" t="str">
        <f>'5-. Identificación de Riesgos'!M20</f>
        <v>Leve - 1</v>
      </c>
      <c r="H20" s="578" t="str">
        <f>'5-. Identificación de Riesgos'!N20</f>
        <v>Bajo - 1</v>
      </c>
      <c r="I20" s="93"/>
      <c r="J20" s="581" t="str">
        <f>'6. Valoración Controles'!T20</f>
        <v>Muy Baja - 1</v>
      </c>
      <c r="K20" s="581" t="str">
        <f>'6. Valoración Controles'!U20</f>
        <v>Leve - 1</v>
      </c>
      <c r="L20" s="604" t="e">
        <f>AVERAGE(#REF!)</f>
        <v>#REF!</v>
      </c>
      <c r="M20" s="514" t="str">
        <f>'6. Valoración Controles'!V20</f>
        <v>Bajo - 1</v>
      </c>
      <c r="N20" s="514" t="s">
        <v>449</v>
      </c>
      <c r="O20" s="55"/>
      <c r="P20" s="55"/>
      <c r="Q20" s="55"/>
    </row>
    <row r="21" spans="1:17" ht="43.15" customHeight="1">
      <c r="A21" s="523"/>
      <c r="B21" s="514"/>
      <c r="C21" s="523"/>
      <c r="D21" s="523"/>
      <c r="E21" s="43" t="str">
        <f>'5-. Identificación de Riesgos'!D21</f>
        <v xml:space="preserve">2. Falta de inducción, entrenamiento yo capacitación del personal encargado de elaborar las propuestas de reordenamiento y descongestión. </v>
      </c>
      <c r="F21" s="537"/>
      <c r="G21" s="603"/>
      <c r="H21" s="523"/>
      <c r="I21" s="93"/>
      <c r="J21" s="581"/>
      <c r="K21" s="581"/>
      <c r="L21" s="604"/>
      <c r="M21" s="514"/>
      <c r="N21" s="514"/>
      <c r="O21" s="55"/>
      <c r="P21" s="55"/>
      <c r="Q21" s="55"/>
    </row>
    <row r="22" spans="1:17" ht="30">
      <c r="A22" s="523"/>
      <c r="B22" s="514"/>
      <c r="C22" s="523"/>
      <c r="D22" s="523"/>
      <c r="E22" s="43" t="str">
        <f>'5-. Identificación de Riesgos'!D22</f>
        <v>3.Falta de presupuesto asignado para medidas especiales</v>
      </c>
      <c r="F22" s="537"/>
      <c r="G22" s="603"/>
      <c r="H22" s="523"/>
      <c r="I22" s="93"/>
      <c r="J22" s="581"/>
      <c r="K22" s="581"/>
      <c r="L22" s="604"/>
      <c r="M22" s="514"/>
      <c r="N22" s="514"/>
      <c r="O22" s="55"/>
      <c r="P22" s="55"/>
      <c r="Q22" s="55"/>
    </row>
    <row r="23" spans="1:17">
      <c r="A23" s="523"/>
      <c r="B23" s="514"/>
      <c r="C23" s="523"/>
      <c r="D23" s="523"/>
      <c r="E23" s="43" t="e">
        <f>'5-. Identificación de Riesgos'!#REF!</f>
        <v>#REF!</v>
      </c>
      <c r="F23" s="537"/>
      <c r="G23" s="603"/>
      <c r="H23" s="523"/>
      <c r="I23" s="93"/>
      <c r="J23" s="581"/>
      <c r="K23" s="581"/>
      <c r="L23" s="604"/>
      <c r="M23" s="514"/>
      <c r="N23" s="514"/>
      <c r="O23" s="55"/>
      <c r="P23" s="55"/>
      <c r="Q23" s="55"/>
    </row>
    <row r="24" spans="1:17" ht="14.45" customHeight="1">
      <c r="A24" s="523"/>
      <c r="B24" s="514"/>
      <c r="C24" s="523"/>
      <c r="D24" s="523"/>
      <c r="E24" s="43" t="str">
        <f>'5-. Identificación de Riesgos'!D23</f>
        <v xml:space="preserve">
4. Alto volumen de carga laboral</v>
      </c>
      <c r="F24" s="537"/>
      <c r="G24" s="603"/>
      <c r="H24" s="523"/>
      <c r="I24" s="93"/>
      <c r="J24" s="581"/>
      <c r="K24" s="581"/>
      <c r="L24" s="604"/>
      <c r="M24" s="514"/>
      <c r="N24" s="514"/>
      <c r="O24" s="55"/>
      <c r="P24" s="55"/>
      <c r="Q24" s="55"/>
    </row>
    <row r="25" spans="1:17">
      <c r="A25" s="523"/>
      <c r="B25" s="514"/>
      <c r="C25" s="523"/>
      <c r="D25" s="523"/>
      <c r="E25" s="43">
        <f>'5-. Identificación de Riesgos'!D25</f>
        <v>0</v>
      </c>
      <c r="F25" s="537"/>
      <c r="G25" s="603"/>
      <c r="H25" s="523"/>
      <c r="I25" s="93"/>
      <c r="J25" s="581"/>
      <c r="K25" s="581"/>
      <c r="L25" s="604"/>
      <c r="M25" s="514"/>
      <c r="N25" s="514"/>
      <c r="O25" s="55"/>
      <c r="P25" s="55"/>
      <c r="Q25" s="55"/>
    </row>
    <row r="26" spans="1:17" ht="14.45" customHeight="1">
      <c r="A26" s="523"/>
      <c r="B26" s="514"/>
      <c r="C26" s="523"/>
      <c r="D26" s="523"/>
      <c r="E26" s="43">
        <f>'5-. Identificación de Riesgos'!D26</f>
        <v>0</v>
      </c>
      <c r="F26" s="537"/>
      <c r="G26" s="603"/>
      <c r="H26" s="523"/>
      <c r="I26" s="93"/>
      <c r="J26" s="581"/>
      <c r="K26" s="581"/>
      <c r="L26" s="604"/>
      <c r="M26" s="514"/>
      <c r="N26" s="514"/>
      <c r="O26" s="55"/>
      <c r="P26" s="55"/>
      <c r="Q26" s="55"/>
    </row>
    <row r="27" spans="1:17">
      <c r="A27" s="523"/>
      <c r="B27" s="514"/>
      <c r="C27" s="523"/>
      <c r="D27" s="523"/>
      <c r="E27" s="43">
        <f>'5-. Identificación de Riesgos'!D29</f>
        <v>0</v>
      </c>
      <c r="F27" s="537"/>
      <c r="G27" s="603"/>
      <c r="H27" s="523"/>
      <c r="I27" s="93"/>
      <c r="J27" s="581"/>
      <c r="K27" s="581"/>
      <c r="L27" s="604"/>
      <c r="M27" s="514"/>
      <c r="N27" s="514"/>
      <c r="O27" s="55"/>
      <c r="P27" s="55"/>
      <c r="Q27" s="55"/>
    </row>
    <row r="28" spans="1:17">
      <c r="A28" s="523"/>
      <c r="B28" s="514"/>
      <c r="C28" s="523"/>
      <c r="D28" s="523"/>
      <c r="E28" s="43" t="e">
        <f>'5-. Identificación de Riesgos'!#REF!</f>
        <v>#REF!</v>
      </c>
      <c r="F28" s="537"/>
      <c r="G28" s="603"/>
      <c r="H28" s="523"/>
      <c r="I28" s="93"/>
      <c r="J28" s="581"/>
      <c r="K28" s="581"/>
      <c r="L28" s="604"/>
      <c r="M28" s="514"/>
      <c r="N28" s="514"/>
      <c r="O28" s="55"/>
      <c r="P28" s="55"/>
      <c r="Q28" s="55"/>
    </row>
    <row r="29" spans="1:17">
      <c r="A29" s="523"/>
      <c r="B29" s="578"/>
      <c r="C29" s="523"/>
      <c r="D29" s="523"/>
      <c r="E29" s="43" t="e">
        <f>'5-. Identificación de Riesgos'!#REF!</f>
        <v>#REF!</v>
      </c>
      <c r="F29" s="537"/>
      <c r="G29" s="603"/>
      <c r="H29" s="523"/>
      <c r="I29" s="94"/>
      <c r="J29" s="582"/>
      <c r="K29" s="582"/>
      <c r="L29" s="605"/>
      <c r="M29" s="578"/>
      <c r="N29" s="578"/>
      <c r="O29" s="55"/>
      <c r="P29" s="55"/>
      <c r="Q29" s="55"/>
    </row>
    <row r="30" spans="1:17" ht="15" customHeight="1">
      <c r="A30" s="583">
        <f>'5-. Identificación de Riesgos'!A30</f>
        <v>3</v>
      </c>
      <c r="B30" s="514" t="str">
        <f>'5-. Identificación de Riesgos'!B30</f>
        <v xml:space="preserve">Recibir dádivas o beneficios a nombre propio o de terceros para, no entregar o entregar información privilegiada o confidencial </v>
      </c>
      <c r="C30" s="578" t="str">
        <f>'5-. Identificación de Riesgos'!C30</f>
        <v xml:space="preserve">Posibilidad de actos indebidos de  los servidores judiciales debido a  la carencia en transparencia, etica y valores </v>
      </c>
      <c r="D30" s="578" t="s">
        <v>366</v>
      </c>
      <c r="E30" s="43" t="str">
        <f>'5-. Identificación de Riesgos'!D30</f>
        <v xml:space="preserve">1.Insuficientes programas de capacitación para la toma de conciencia debido al desconocimiento de la ley antisoborno (ISO 37001:2016), Plan Anticorrupción y  de los  valores y principios propios de la entidad.
</v>
      </c>
      <c r="F30" s="585" t="str">
        <f>'5-. Identificación de Riesgos'!H30</f>
        <v>Muy Baja - 1</v>
      </c>
      <c r="G30" s="578" t="str">
        <f>'5-. Identificación de Riesgos'!M30</f>
        <v>Moderado - 3</v>
      </c>
      <c r="H30" s="578" t="str">
        <f>'5-. Identificación de Riesgos'!N30</f>
        <v>Moderado - 3</v>
      </c>
      <c r="I30" s="93"/>
      <c r="J30" s="581" t="str">
        <f>'6. Valoración Controles'!T30</f>
        <v>Muy Baja - 1</v>
      </c>
      <c r="K30" s="581" t="str">
        <f>'6. Valoración Controles'!U30</f>
        <v>Moderado - 3</v>
      </c>
      <c r="L30" s="604" t="e">
        <f>AVERAGE(#REF!)</f>
        <v>#REF!</v>
      </c>
      <c r="M30" s="514" t="str">
        <f>'6. Valoración Controles'!V30</f>
        <v>Moderado - 3</v>
      </c>
      <c r="N30" s="514" t="s">
        <v>450</v>
      </c>
      <c r="O30" s="55"/>
      <c r="P30" s="55"/>
      <c r="Q30" s="55"/>
    </row>
    <row r="31" spans="1:17" ht="60" customHeight="1">
      <c r="A31" s="584"/>
      <c r="B31" s="514"/>
      <c r="C31" s="523"/>
      <c r="D31" s="523"/>
      <c r="E31" s="43" t="str">
        <f>'5-. Identificación de Riesgos'!D31</f>
        <v xml:space="preserve">2. Desconocimiento y no aplicación del Código de Ética y Buen Gobierno.    
</v>
      </c>
      <c r="F31" s="537"/>
      <c r="G31" s="603"/>
      <c r="H31" s="523"/>
      <c r="I31" s="93"/>
      <c r="J31" s="581"/>
      <c r="K31" s="581"/>
      <c r="L31" s="604"/>
      <c r="M31" s="514"/>
      <c r="N31" s="514"/>
      <c r="O31" s="55"/>
      <c r="P31" s="55"/>
      <c r="Q31" s="55"/>
    </row>
    <row r="32" spans="1:17" ht="30">
      <c r="A32" s="584"/>
      <c r="B32" s="514"/>
      <c r="C32" s="523"/>
      <c r="D32" s="523"/>
      <c r="E32" s="43" t="str">
        <f>'5-. Identificación de Riesgos'!D32</f>
        <v>3.Carencia de compromiso  y transparencia de los servidores judiciales</v>
      </c>
      <c r="F32" s="537"/>
      <c r="G32" s="603"/>
      <c r="H32" s="523"/>
      <c r="I32" s="93"/>
      <c r="J32" s="581"/>
      <c r="K32" s="581"/>
      <c r="L32" s="604"/>
      <c r="M32" s="514"/>
      <c r="N32" s="514"/>
      <c r="O32" s="55"/>
      <c r="P32" s="55"/>
      <c r="Q32" s="55"/>
    </row>
    <row r="33" spans="1:17">
      <c r="A33" s="584"/>
      <c r="B33" s="514"/>
      <c r="C33" s="523"/>
      <c r="D33" s="523"/>
      <c r="E33" s="43" t="e">
        <f>'5-. Identificación de Riesgos'!#REF!</f>
        <v>#REF!</v>
      </c>
      <c r="F33" s="537"/>
      <c r="G33" s="603"/>
      <c r="H33" s="523"/>
      <c r="I33" s="93"/>
      <c r="J33" s="581"/>
      <c r="K33" s="581"/>
      <c r="L33" s="604"/>
      <c r="M33" s="514"/>
      <c r="N33" s="514"/>
      <c r="O33" s="55"/>
      <c r="P33" s="55"/>
      <c r="Q33" s="55"/>
    </row>
    <row r="34" spans="1:17" ht="45" customHeight="1">
      <c r="A34" s="584"/>
      <c r="B34" s="514"/>
      <c r="C34" s="523"/>
      <c r="D34" s="523"/>
      <c r="E34" s="43" t="str">
        <f>'5-. Identificación de Riesgos'!D33</f>
        <v>4.Deficiencia de  controles en el trámite  de los documentos</v>
      </c>
      <c r="F34" s="537"/>
      <c r="G34" s="603"/>
      <c r="H34" s="523"/>
      <c r="I34" s="93"/>
      <c r="J34" s="581"/>
      <c r="K34" s="581"/>
      <c r="L34" s="604"/>
      <c r="M34" s="514"/>
      <c r="N34" s="514"/>
      <c r="O34" s="55"/>
      <c r="P34" s="55"/>
      <c r="Q34" s="55"/>
    </row>
    <row r="35" spans="1:17">
      <c r="A35" s="584"/>
      <c r="B35" s="514"/>
      <c r="C35" s="523"/>
      <c r="D35" s="523"/>
      <c r="E35" s="43">
        <f>'5-. Identificación de Riesgos'!D35</f>
        <v>0</v>
      </c>
      <c r="F35" s="537"/>
      <c r="G35" s="603"/>
      <c r="H35" s="523"/>
      <c r="I35" s="93"/>
      <c r="J35" s="581"/>
      <c r="K35" s="581"/>
      <c r="L35" s="604"/>
      <c r="M35" s="514"/>
      <c r="N35" s="514"/>
      <c r="O35" s="55"/>
      <c r="P35" s="55"/>
      <c r="Q35" s="55"/>
    </row>
    <row r="36" spans="1:17">
      <c r="A36" s="584"/>
      <c r="B36" s="514"/>
      <c r="C36" s="523"/>
      <c r="D36" s="523"/>
      <c r="E36" s="43">
        <f>'5-. Identificación de Riesgos'!D36</f>
        <v>0</v>
      </c>
      <c r="F36" s="537"/>
      <c r="G36" s="603"/>
      <c r="H36" s="523"/>
      <c r="I36" s="93"/>
      <c r="J36" s="581"/>
      <c r="K36" s="581"/>
      <c r="L36" s="604"/>
      <c r="M36" s="514"/>
      <c r="N36" s="514"/>
      <c r="O36" s="55"/>
      <c r="P36" s="55"/>
      <c r="Q36" s="55"/>
    </row>
    <row r="37" spans="1:17">
      <c r="A37" s="584"/>
      <c r="B37" s="514"/>
      <c r="C37" s="523"/>
      <c r="D37" s="523"/>
      <c r="E37" s="43">
        <f>'5-. Identificación de Riesgos'!D39</f>
        <v>0</v>
      </c>
      <c r="F37" s="537"/>
      <c r="G37" s="603"/>
      <c r="H37" s="523"/>
      <c r="I37" s="93"/>
      <c r="J37" s="581"/>
      <c r="K37" s="581"/>
      <c r="L37" s="604"/>
      <c r="M37" s="514"/>
      <c r="N37" s="514"/>
      <c r="O37" s="55"/>
      <c r="P37" s="55"/>
      <c r="Q37" s="55"/>
    </row>
    <row r="38" spans="1:17">
      <c r="A38" s="584"/>
      <c r="B38" s="514"/>
      <c r="C38" s="523"/>
      <c r="D38" s="523"/>
      <c r="E38" s="43" t="e">
        <f>'5-. Identificación de Riesgos'!#REF!</f>
        <v>#REF!</v>
      </c>
      <c r="F38" s="537"/>
      <c r="G38" s="603"/>
      <c r="H38" s="523"/>
      <c r="I38" s="93"/>
      <c r="J38" s="581"/>
      <c r="K38" s="581"/>
      <c r="L38" s="604"/>
      <c r="M38" s="514"/>
      <c r="N38" s="514"/>
      <c r="O38" s="55"/>
      <c r="P38" s="55"/>
      <c r="Q38" s="55"/>
    </row>
    <row r="39" spans="1:17">
      <c r="A39" s="584"/>
      <c r="B39" s="578"/>
      <c r="C39" s="523"/>
      <c r="D39" s="523"/>
      <c r="E39" s="43" t="e">
        <f>'5-. Identificación de Riesgos'!#REF!</f>
        <v>#REF!</v>
      </c>
      <c r="F39" s="537"/>
      <c r="G39" s="603"/>
      <c r="H39" s="523"/>
      <c r="I39" s="94"/>
      <c r="J39" s="582"/>
      <c r="K39" s="582"/>
      <c r="L39" s="605"/>
      <c r="M39" s="578"/>
      <c r="N39" s="578"/>
      <c r="O39" s="55"/>
      <c r="P39" s="55"/>
      <c r="Q39" s="55"/>
    </row>
    <row r="40" spans="1:17" ht="72" customHeight="1">
      <c r="A40" s="583">
        <f>'5-. Identificación de Riesgos'!A40</f>
        <v>4</v>
      </c>
      <c r="B40" s="578" t="str">
        <f>'5-. Identificación de Riesgos'!B40</f>
        <v>Incumplimiento o demora en entrega de Documentos (Propuestas, Respuestas  a Peticiones, Informes)</v>
      </c>
      <c r="C40" s="578" t="s">
        <v>366</v>
      </c>
      <c r="D40" s="43"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585">
        <f>'5-. Identificación de Riesgos'!G40</f>
        <v>0</v>
      </c>
      <c r="F40" s="585" t="str">
        <f>'5-. Identificación de Riesgos'!H40</f>
        <v>Muy Baja - 1</v>
      </c>
      <c r="G40" s="578" t="str">
        <f>'5-. Identificación de Riesgos'!M40</f>
        <v>Leve - 1</v>
      </c>
      <c r="H40" s="578" t="str">
        <f>'5-. Identificación de Riesgos'!N40</f>
        <v>Bajo - 1</v>
      </c>
      <c r="I40" s="581">
        <f>'6. Valoración Controles'!S40</f>
        <v>0.35</v>
      </c>
      <c r="J40" s="581" t="str">
        <f>'6. Valoración Controles'!T40</f>
        <v>Muy Baja - 1</v>
      </c>
      <c r="K40" s="581" t="str">
        <f>'6. Valoración Controles'!U40</f>
        <v>Moderado - 3</v>
      </c>
      <c r="L40" s="514" t="str">
        <f>'6. Valoración Controles'!U40</f>
        <v>Moderado - 3</v>
      </c>
      <c r="M40" s="514" t="str">
        <f>'6. Valoración Controles'!V40</f>
        <v>Moderado - 3</v>
      </c>
      <c r="N40" s="514" t="s">
        <v>450</v>
      </c>
      <c r="O40" s="55"/>
      <c r="P40" s="55"/>
      <c r="Q40" s="55"/>
    </row>
    <row r="41" spans="1:17" ht="43.15" customHeight="1">
      <c r="A41" s="584"/>
      <c r="B41" s="523"/>
      <c r="C41" s="523"/>
      <c r="D41" s="43">
        <f>'5-. Identificación de Riesgos'!C41</f>
        <v>0</v>
      </c>
      <c r="E41" s="537"/>
      <c r="F41" s="537"/>
      <c r="G41" s="523"/>
      <c r="H41" s="523"/>
      <c r="I41" s="581"/>
      <c r="J41" s="581"/>
      <c r="K41" s="581"/>
      <c r="L41" s="514"/>
      <c r="M41" s="514"/>
      <c r="N41" s="514"/>
      <c r="O41" s="55"/>
      <c r="P41" s="55"/>
      <c r="Q41" s="55"/>
    </row>
    <row r="42" spans="1:17" ht="14.45" customHeight="1">
      <c r="A42" s="584"/>
      <c r="B42" s="523"/>
      <c r="C42" s="523"/>
      <c r="D42" s="43">
        <f>'5-. Identificación de Riesgos'!C42</f>
        <v>0</v>
      </c>
      <c r="E42" s="537"/>
      <c r="F42" s="537"/>
      <c r="G42" s="523"/>
      <c r="H42" s="523"/>
      <c r="I42" s="581"/>
      <c r="J42" s="581"/>
      <c r="K42" s="581"/>
      <c r="L42" s="514"/>
      <c r="M42" s="514"/>
      <c r="N42" s="514"/>
      <c r="O42" s="55"/>
      <c r="P42" s="55"/>
      <c r="Q42" s="55"/>
    </row>
    <row r="43" spans="1:17">
      <c r="A43" s="584"/>
      <c r="B43" s="523"/>
      <c r="C43" s="523"/>
      <c r="D43" s="43" t="e">
        <f>'5-. Identificación de Riesgos'!#REF!</f>
        <v>#REF!</v>
      </c>
      <c r="E43" s="537"/>
      <c r="F43" s="537"/>
      <c r="G43" s="523"/>
      <c r="H43" s="523"/>
      <c r="I43" s="581"/>
      <c r="J43" s="581"/>
      <c r="K43" s="581"/>
      <c r="L43" s="514"/>
      <c r="M43" s="514"/>
      <c r="N43" s="514"/>
      <c r="O43" s="55"/>
      <c r="P43" s="55"/>
      <c r="Q43" s="55"/>
    </row>
    <row r="44" spans="1:17" ht="14.45" customHeight="1">
      <c r="A44" s="584"/>
      <c r="B44" s="523"/>
      <c r="C44" s="523"/>
      <c r="D44" s="43">
        <f>'5-. Identificación de Riesgos'!C43</f>
        <v>0</v>
      </c>
      <c r="E44" s="537"/>
      <c r="F44" s="537"/>
      <c r="G44" s="523"/>
      <c r="H44" s="523"/>
      <c r="I44" s="581"/>
      <c r="J44" s="581"/>
      <c r="K44" s="581"/>
      <c r="L44" s="514"/>
      <c r="M44" s="514"/>
      <c r="N44" s="514"/>
      <c r="O44" s="55"/>
      <c r="P44" s="55"/>
      <c r="Q44" s="55"/>
    </row>
    <row r="45" spans="1:17" ht="14.45" customHeight="1">
      <c r="A45" s="584"/>
      <c r="B45" s="523"/>
      <c r="C45" s="523"/>
      <c r="D45" s="43">
        <f>'5-. Identificación de Riesgos'!C45</f>
        <v>0</v>
      </c>
      <c r="E45" s="537"/>
      <c r="F45" s="537"/>
      <c r="G45" s="523"/>
      <c r="H45" s="523"/>
      <c r="I45" s="581"/>
      <c r="J45" s="581"/>
      <c r="K45" s="581"/>
      <c r="L45" s="514"/>
      <c r="M45" s="514"/>
      <c r="N45" s="514"/>
      <c r="O45" s="55"/>
      <c r="P45" s="55"/>
      <c r="Q45" s="55"/>
    </row>
    <row r="46" spans="1:17" ht="14.45" customHeight="1">
      <c r="A46" s="584"/>
      <c r="B46" s="523"/>
      <c r="C46" s="523"/>
      <c r="D46" s="43">
        <f>'5-. Identificación de Riesgos'!C46</f>
        <v>0</v>
      </c>
      <c r="E46" s="537"/>
      <c r="F46" s="537"/>
      <c r="G46" s="523"/>
      <c r="H46" s="523"/>
      <c r="I46" s="581"/>
      <c r="J46" s="581"/>
      <c r="K46" s="581"/>
      <c r="L46" s="514"/>
      <c r="M46" s="514"/>
      <c r="N46" s="514"/>
      <c r="O46" s="55"/>
      <c r="P46" s="55"/>
      <c r="Q46" s="55"/>
    </row>
    <row r="47" spans="1:17">
      <c r="A47" s="584"/>
      <c r="B47" s="523"/>
      <c r="C47" s="523"/>
      <c r="D47" s="43">
        <f>'5-. Identificación de Riesgos'!C49</f>
        <v>0</v>
      </c>
      <c r="E47" s="537"/>
      <c r="F47" s="537"/>
      <c r="G47" s="523"/>
      <c r="H47" s="523"/>
      <c r="I47" s="581"/>
      <c r="J47" s="581"/>
      <c r="K47" s="581"/>
      <c r="L47" s="514"/>
      <c r="M47" s="514"/>
      <c r="N47" s="514"/>
      <c r="O47" s="55"/>
      <c r="P47" s="55"/>
      <c r="Q47" s="55"/>
    </row>
    <row r="48" spans="1:17">
      <c r="A48" s="584"/>
      <c r="B48" s="523"/>
      <c r="C48" s="523"/>
      <c r="D48" s="43" t="e">
        <f>'5-. Identificación de Riesgos'!#REF!</f>
        <v>#REF!</v>
      </c>
      <c r="E48" s="537"/>
      <c r="F48" s="537"/>
      <c r="G48" s="523"/>
      <c r="H48" s="523"/>
      <c r="I48" s="581"/>
      <c r="J48" s="581"/>
      <c r="K48" s="581"/>
      <c r="L48" s="514"/>
      <c r="M48" s="514"/>
      <c r="N48" s="514"/>
      <c r="O48" s="55"/>
      <c r="P48" s="55"/>
      <c r="Q48" s="55"/>
    </row>
    <row r="49" spans="1:17">
      <c r="A49" s="584"/>
      <c r="B49" s="523"/>
      <c r="C49" s="523"/>
      <c r="D49" s="43" t="e">
        <f>'5-. Identificación de Riesgos'!#REF!</f>
        <v>#REF!</v>
      </c>
      <c r="E49" s="537"/>
      <c r="F49" s="537"/>
      <c r="G49" s="523"/>
      <c r="H49" s="523"/>
      <c r="I49" s="582"/>
      <c r="J49" s="582"/>
      <c r="K49" s="582"/>
      <c r="L49" s="578"/>
      <c r="M49" s="578"/>
      <c r="N49" s="578"/>
      <c r="O49" s="55"/>
      <c r="P49" s="55"/>
      <c r="Q49" s="55"/>
    </row>
    <row r="50" spans="1:17" ht="87" customHeight="1">
      <c r="A50" s="583">
        <f>'5-. Identificación de Riesgos'!A50</f>
        <v>5</v>
      </c>
      <c r="B50" s="578" t="str">
        <f>'5-. Identificación de Riesgos'!B50</f>
        <v>Ofrecer, prometer, entregar, aceptar o solicitar una ventaja indebida para buscar agilizar la creación de cargos,  traslados,  transformación  o  supresión de cargos o   en busca de un beneficio propio o de terceros</v>
      </c>
      <c r="C50" s="578" t="s">
        <v>366</v>
      </c>
      <c r="D50" s="43" t="str">
        <f>'5-. Identificación de Riesgos'!C50</f>
        <v xml:space="preserve">Manejo inadecuado de la información para  favorecer a terceros en la creación de cargos,  traslados,  transformación  o  supresión de cargos o   en busca de un beneficio propio o de tercero </v>
      </c>
      <c r="E50" s="585">
        <f>'5-. Identificación de Riesgos'!G50</f>
        <v>0</v>
      </c>
      <c r="F50" s="585" t="str">
        <f>'5-. Identificación de Riesgos'!H50</f>
        <v>Muy Baja - 1</v>
      </c>
      <c r="G50" s="579" t="str">
        <f>'5-. Identificación de Riesgos'!M50</f>
        <v>Moderado - 3</v>
      </c>
      <c r="H50" s="578" t="str">
        <f>'5-. Identificación de Riesgos'!N50</f>
        <v>Moderado - 3</v>
      </c>
      <c r="I50" s="581">
        <f>'6. Valoración Controles'!S50</f>
        <v>0.35</v>
      </c>
      <c r="J50" s="581" t="str">
        <f>'6. Valoración Controles'!T50</f>
        <v>Muy Baja - 1</v>
      </c>
      <c r="K50" s="581" t="str">
        <f>'6. Valoración Controles'!U50</f>
        <v>Leve - 1</v>
      </c>
      <c r="L50" s="514" t="str">
        <f>'6. Valoración Controles'!U50</f>
        <v>Leve - 1</v>
      </c>
      <c r="M50" s="514" t="str">
        <f>'6. Valoración Controles'!V50</f>
        <v>Bajo - 1</v>
      </c>
      <c r="N50" s="514" t="s">
        <v>449</v>
      </c>
      <c r="O50" s="55"/>
      <c r="P50" s="55"/>
      <c r="Q50" s="55"/>
    </row>
    <row r="51" spans="1:17">
      <c r="A51" s="584"/>
      <c r="B51" s="523"/>
      <c r="C51" s="523"/>
      <c r="D51" s="43">
        <f>'5-. Identificación de Riesgos'!C51</f>
        <v>0</v>
      </c>
      <c r="E51" s="537"/>
      <c r="F51" s="537"/>
      <c r="G51" s="580"/>
      <c r="H51" s="523"/>
      <c r="I51" s="581"/>
      <c r="J51" s="581"/>
      <c r="K51" s="581"/>
      <c r="L51" s="514"/>
      <c r="M51" s="514"/>
      <c r="N51" s="514"/>
      <c r="O51" s="55"/>
      <c r="P51" s="55"/>
      <c r="Q51" s="55"/>
    </row>
    <row r="52" spans="1:17">
      <c r="A52" s="584"/>
      <c r="B52" s="523"/>
      <c r="C52" s="523"/>
      <c r="D52" s="43">
        <f>'5-. Identificación de Riesgos'!C52</f>
        <v>0</v>
      </c>
      <c r="E52" s="537"/>
      <c r="F52" s="537"/>
      <c r="G52" s="580"/>
      <c r="H52" s="523"/>
      <c r="I52" s="581"/>
      <c r="J52" s="581"/>
      <c r="K52" s="581"/>
      <c r="L52" s="514"/>
      <c r="M52" s="514"/>
      <c r="N52" s="514"/>
      <c r="O52" s="55"/>
      <c r="P52" s="55"/>
      <c r="Q52" s="55"/>
    </row>
    <row r="53" spans="1:17">
      <c r="A53" s="584"/>
      <c r="B53" s="523"/>
      <c r="C53" s="523"/>
      <c r="D53" s="43" t="e">
        <f>'5-. Identificación de Riesgos'!#REF!</f>
        <v>#REF!</v>
      </c>
      <c r="E53" s="537"/>
      <c r="F53" s="537"/>
      <c r="G53" s="580"/>
      <c r="H53" s="523"/>
      <c r="I53" s="581"/>
      <c r="J53" s="581"/>
      <c r="K53" s="581"/>
      <c r="L53" s="514"/>
      <c r="M53" s="514"/>
      <c r="N53" s="514"/>
      <c r="O53" s="55"/>
      <c r="P53" s="55"/>
      <c r="Q53" s="55"/>
    </row>
    <row r="54" spans="1:17">
      <c r="A54" s="584"/>
      <c r="B54" s="523"/>
      <c r="C54" s="523"/>
      <c r="D54" s="43">
        <f>'5-. Identificación de Riesgos'!C53</f>
        <v>0</v>
      </c>
      <c r="E54" s="537"/>
      <c r="F54" s="537"/>
      <c r="G54" s="580"/>
      <c r="H54" s="523"/>
      <c r="I54" s="581"/>
      <c r="J54" s="581"/>
      <c r="K54" s="581"/>
      <c r="L54" s="514"/>
      <c r="M54" s="514"/>
      <c r="N54" s="514"/>
      <c r="O54" s="55"/>
      <c r="P54" s="55"/>
      <c r="Q54" s="55"/>
    </row>
    <row r="55" spans="1:17">
      <c r="A55" s="584"/>
      <c r="B55" s="523"/>
      <c r="C55" s="523"/>
      <c r="D55" s="43">
        <f>'5-. Identificación de Riesgos'!C55</f>
        <v>0</v>
      </c>
      <c r="E55" s="537"/>
      <c r="F55" s="537"/>
      <c r="G55" s="580"/>
      <c r="H55" s="523"/>
      <c r="I55" s="581"/>
      <c r="J55" s="581"/>
      <c r="K55" s="581"/>
      <c r="L55" s="514"/>
      <c r="M55" s="514"/>
      <c r="N55" s="514"/>
      <c r="O55" s="55"/>
      <c r="P55" s="55"/>
      <c r="Q55" s="55"/>
    </row>
    <row r="56" spans="1:17">
      <c r="A56" s="584"/>
      <c r="B56" s="523"/>
      <c r="C56" s="523"/>
      <c r="D56" s="43">
        <f>'5-. Identificación de Riesgos'!C56</f>
        <v>0</v>
      </c>
      <c r="E56" s="537"/>
      <c r="F56" s="537"/>
      <c r="G56" s="580"/>
      <c r="H56" s="523"/>
      <c r="I56" s="581"/>
      <c r="J56" s="581"/>
      <c r="K56" s="581"/>
      <c r="L56" s="514"/>
      <c r="M56" s="514"/>
      <c r="N56" s="514"/>
      <c r="O56" s="55"/>
      <c r="P56" s="55"/>
      <c r="Q56" s="55"/>
    </row>
    <row r="57" spans="1:17">
      <c r="A57" s="584"/>
      <c r="B57" s="523"/>
      <c r="C57" s="523"/>
      <c r="D57" s="43">
        <f>'5-. Identificación de Riesgos'!C59</f>
        <v>0</v>
      </c>
      <c r="E57" s="537"/>
      <c r="F57" s="537"/>
      <c r="G57" s="580"/>
      <c r="H57" s="523"/>
      <c r="I57" s="581"/>
      <c r="J57" s="581"/>
      <c r="K57" s="581"/>
      <c r="L57" s="514"/>
      <c r="M57" s="514"/>
      <c r="N57" s="514"/>
      <c r="O57" s="55"/>
      <c r="P57" s="55"/>
      <c r="Q57" s="55"/>
    </row>
    <row r="58" spans="1:17">
      <c r="A58" s="584"/>
      <c r="B58" s="523"/>
      <c r="C58" s="523"/>
      <c r="D58" s="43" t="e">
        <f>'5-. Identificación de Riesgos'!#REF!</f>
        <v>#REF!</v>
      </c>
      <c r="E58" s="537"/>
      <c r="F58" s="537"/>
      <c r="G58" s="580"/>
      <c r="H58" s="523"/>
      <c r="I58" s="581"/>
      <c r="J58" s="581"/>
      <c r="K58" s="581"/>
      <c r="L58" s="514"/>
      <c r="M58" s="514"/>
      <c r="N58" s="514"/>
      <c r="O58" s="55"/>
      <c r="P58" s="55"/>
      <c r="Q58" s="55"/>
    </row>
    <row r="59" spans="1:17">
      <c r="A59" s="584"/>
      <c r="B59" s="523"/>
      <c r="C59" s="523"/>
      <c r="D59" s="43" t="e">
        <f>'5-. Identificación de Riesgos'!#REF!</f>
        <v>#REF!</v>
      </c>
      <c r="E59" s="537"/>
      <c r="F59" s="537"/>
      <c r="G59" s="580"/>
      <c r="H59" s="523"/>
      <c r="I59" s="582"/>
      <c r="J59" s="582"/>
      <c r="K59" s="582"/>
      <c r="L59" s="578"/>
      <c r="M59" s="578"/>
      <c r="N59" s="578"/>
      <c r="O59" s="55"/>
      <c r="P59" s="55"/>
      <c r="Q59" s="55"/>
    </row>
  </sheetData>
  <mergeCells count="89">
    <mergeCell ref="A40:A49"/>
    <mergeCell ref="B40:B49"/>
    <mergeCell ref="C40:C49"/>
    <mergeCell ref="F40:F49"/>
    <mergeCell ref="E40:E49"/>
    <mergeCell ref="G40:G49"/>
    <mergeCell ref="H40:H49"/>
    <mergeCell ref="J40:J49"/>
    <mergeCell ref="K40:K49"/>
    <mergeCell ref="L40:L49"/>
    <mergeCell ref="I40:I4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 ref="A50:A59"/>
    <mergeCell ref="B50:B59"/>
    <mergeCell ref="C50:C59"/>
    <mergeCell ref="E50:E59"/>
    <mergeCell ref="F50:F59"/>
    <mergeCell ref="M50:M59"/>
    <mergeCell ref="H50:H59"/>
    <mergeCell ref="N50:N59"/>
    <mergeCell ref="G50:G59"/>
    <mergeCell ref="I50:I59"/>
    <mergeCell ref="J50:J59"/>
    <mergeCell ref="K50:K59"/>
    <mergeCell ref="L50:L59"/>
  </mergeCells>
  <conditionalFormatting sqref="E40">
    <cfRule type="containsText" dxfId="318" priority="263" operator="containsText" text="Baja">
      <formula>NOT(ISERROR(SEARCH("Baja",E40)))</formula>
    </cfRule>
    <cfRule type="cellIs" dxfId="317" priority="276" operator="between">
      <formula>0</formula>
      <formula>2</formula>
    </cfRule>
    <cfRule type="containsText" dxfId="316" priority="264" operator="containsText" text="Muy Baja">
      <formula>NOT(ISERROR(SEARCH("Muy Baja",E40)))</formula>
    </cfRule>
    <cfRule type="containsText" dxfId="315" priority="266" operator="containsText" text="Muy Baja">
      <formula>NOT(ISERROR(SEARCH("Muy Baja",E40)))</formula>
    </cfRule>
    <cfRule type="containsText" dxfId="314" priority="267" operator="containsText" text="Muy Baja'Tabla probabilidad'!">
      <formula>NOT(ISERROR(SEARCH("Muy Baja'Tabla probabilidad'!",E40)))</formula>
    </cfRule>
    <cfRule type="containsText" dxfId="313" priority="268" operator="containsText" text="Muy bajo">
      <formula>NOT(ISERROR(SEARCH("Muy bajo",E40)))</formula>
    </cfRule>
    <cfRule type="containsText" dxfId="312" priority="269" operator="containsText" text="Alta">
      <formula>NOT(ISERROR(SEARCH("Alta",E40)))</formula>
    </cfRule>
    <cfRule type="containsText" dxfId="311" priority="270" operator="containsText" text="Media">
      <formula>NOT(ISERROR(SEARCH("Media",E40)))</formula>
    </cfRule>
    <cfRule type="containsText" dxfId="310" priority="271" operator="containsText" text="Baja">
      <formula>NOT(ISERROR(SEARCH("Baja",E40)))</formula>
    </cfRule>
    <cfRule type="containsText" dxfId="309" priority="272" operator="containsText" text="Muy baja">
      <formula>NOT(ISERROR(SEARCH("Muy baja",E40)))</formula>
    </cfRule>
    <cfRule type="cellIs" dxfId="308" priority="275" operator="between">
      <formula>1</formula>
      <formula>2</formula>
    </cfRule>
  </conditionalFormatting>
  <conditionalFormatting sqref="E50">
    <cfRule type="cellIs" dxfId="307" priority="223" operator="between">
      <formula>0</formula>
      <formula>2</formula>
    </cfRule>
    <cfRule type="cellIs" dxfId="306" priority="222" operator="between">
      <formula>1</formula>
      <formula>2</formula>
    </cfRule>
    <cfRule type="containsText" dxfId="305" priority="210" operator="containsText" text="Baja">
      <formula>NOT(ISERROR(SEARCH("Baja",E50)))</formula>
    </cfRule>
    <cfRule type="containsText" dxfId="304" priority="218" operator="containsText" text="Baja">
      <formula>NOT(ISERROR(SEARCH("Baja",E50)))</formula>
    </cfRule>
    <cfRule type="containsText" dxfId="303" priority="211" operator="containsText" text="Muy Baja">
      <formula>NOT(ISERROR(SEARCH("Muy Baja",E50)))</formula>
    </cfRule>
    <cfRule type="containsText" dxfId="302" priority="217" operator="containsText" text="Media">
      <formula>NOT(ISERROR(SEARCH("Media",E50)))</formula>
    </cfRule>
    <cfRule type="containsText" dxfId="301" priority="216" operator="containsText" text="Alta">
      <formula>NOT(ISERROR(SEARCH("Alta",E50)))</formula>
    </cfRule>
    <cfRule type="containsText" dxfId="300" priority="215" operator="containsText" text="Muy bajo">
      <formula>NOT(ISERROR(SEARCH("Muy bajo",E50)))</formula>
    </cfRule>
    <cfRule type="containsText" dxfId="299" priority="214" operator="containsText" text="Muy Baja'Tabla probabilidad'!">
      <formula>NOT(ISERROR(SEARCH("Muy Baja'Tabla probabilidad'!",E50)))</formula>
    </cfRule>
    <cfRule type="containsText" dxfId="298" priority="213" operator="containsText" text="Muy Baja">
      <formula>NOT(ISERROR(SEARCH("Muy Baja",E50)))</formula>
    </cfRule>
    <cfRule type="containsText" dxfId="297" priority="219" operator="containsText" text="Muy baja">
      <formula>NOT(ISERROR(SEARCH("Muy baja",E50)))</formula>
    </cfRule>
  </conditionalFormatting>
  <conditionalFormatting sqref="E40:F40">
    <cfRule type="containsText" dxfId="296" priority="65" operator="containsText" text="Media">
      <formula>NOT(ISERROR(SEARCH("Media",E40)))</formula>
    </cfRule>
    <cfRule type="containsText" dxfId="295" priority="70" operator="containsText" text="Muy Baja">
      <formula>NOT(ISERROR(SEARCH("Muy Baja",E40)))</formula>
    </cfRule>
    <cfRule type="containsText" dxfId="294" priority="60" operator="containsText" text="Muy Baja">
      <formula>NOT(ISERROR(SEARCH("Muy Baja",E40)))</formula>
    </cfRule>
    <cfRule type="containsText" dxfId="293" priority="61" operator="containsText" text="Baja">
      <formula>NOT(ISERROR(SEARCH("Baja",E40)))</formula>
    </cfRule>
    <cfRule type="containsText" dxfId="292" priority="62" operator="containsText" text="Muy Alta">
      <formula>NOT(ISERROR(SEARCH("Muy Alta",E40)))</formula>
    </cfRule>
    <cfRule type="containsText" dxfId="291" priority="63" operator="containsText" text="Alta">
      <formula>NOT(ISERROR(SEARCH("Alta",E40)))</formula>
    </cfRule>
    <cfRule type="containsText" dxfId="290" priority="64" operator="containsText" text="Media">
      <formula>NOT(ISERROR(SEARCH("Media",E40)))</formula>
    </cfRule>
    <cfRule type="containsText" dxfId="289" priority="66" operator="containsText" text="Media">
      <formula>NOT(ISERROR(SEARCH("Media",E40)))</formula>
    </cfRule>
    <cfRule type="containsText" dxfId="288" priority="69" operator="containsText" text="Muy Baja">
      <formula>NOT(ISERROR(SEARCH("Muy Baja",E40)))</formula>
    </cfRule>
  </conditionalFormatting>
  <conditionalFormatting sqref="E50:F50">
    <cfRule type="containsText" dxfId="287" priority="38" operator="containsText" text="Muy Baja">
      <formula>NOT(ISERROR(SEARCH("Muy Baja",E50)))</formula>
    </cfRule>
    <cfRule type="containsText" dxfId="286" priority="48" operator="containsText" text="Muy Baja">
      <formula>NOT(ISERROR(SEARCH("Muy Baja",E50)))</formula>
    </cfRule>
    <cfRule type="containsText" dxfId="285" priority="47" operator="containsText" text="Muy Baja">
      <formula>NOT(ISERROR(SEARCH("Muy Baja",E50)))</formula>
    </cfRule>
    <cfRule type="containsText" dxfId="284" priority="44" operator="containsText" text="Media">
      <formula>NOT(ISERROR(SEARCH("Media",E50)))</formula>
    </cfRule>
    <cfRule type="containsText" dxfId="283" priority="43" operator="containsText" text="Media">
      <formula>NOT(ISERROR(SEARCH("Media",E50)))</formula>
    </cfRule>
    <cfRule type="containsText" dxfId="282" priority="42" operator="containsText" text="Media">
      <formula>NOT(ISERROR(SEARCH("Media",E50)))</formula>
    </cfRule>
    <cfRule type="containsText" dxfId="281" priority="40" operator="containsText" text="Muy Alta">
      <formula>NOT(ISERROR(SEARCH("Muy Alta",E50)))</formula>
    </cfRule>
    <cfRule type="containsText" dxfId="280" priority="41" operator="containsText" text="Alta">
      <formula>NOT(ISERROR(SEARCH("Alta",E50)))</formula>
    </cfRule>
    <cfRule type="containsText" dxfId="279" priority="39" operator="containsText" text="Baja">
      <formula>NOT(ISERROR(SEARCH("Baja",E50)))</formula>
    </cfRule>
  </conditionalFormatting>
  <conditionalFormatting sqref="F10 F20">
    <cfRule type="containsText" dxfId="278" priority="644" operator="containsText" text="Muy Baja">
      <formula>NOT(ISERROR(SEARCH("Muy Baja",F10)))</formula>
    </cfRule>
    <cfRule type="containsText" dxfId="277" priority="658" operator="containsText" text="Muy bajo">
      <formula>NOT(ISERROR(SEARCH("Muy bajo",F10)))</formula>
    </cfRule>
    <cfRule type="containsText" dxfId="276" priority="645" operator="containsText" text="Baja">
      <formula>NOT(ISERROR(SEARCH("Baja",F10)))</formula>
    </cfRule>
    <cfRule type="containsText" dxfId="275" priority="646" operator="containsText" text="Muy Alta">
      <formula>NOT(ISERROR(SEARCH("Muy Alta",F10)))</formula>
    </cfRule>
    <cfRule type="containsText" dxfId="274" priority="648" operator="containsText" text="Alta">
      <formula>NOT(ISERROR(SEARCH("Alta",F10)))</formula>
    </cfRule>
    <cfRule type="containsText" dxfId="273" priority="649" operator="containsText" text="Media">
      <formula>NOT(ISERROR(SEARCH("Media",F10)))</formula>
    </cfRule>
    <cfRule type="containsText" dxfId="272" priority="650" operator="containsText" text="Media">
      <formula>NOT(ISERROR(SEARCH("Media",F10)))</formula>
    </cfRule>
    <cfRule type="containsText" dxfId="271" priority="651" operator="containsText" text="Media">
      <formula>NOT(ISERROR(SEARCH("Media",F10)))</formula>
    </cfRule>
    <cfRule type="containsText" dxfId="270" priority="652" operator="containsText" text="Muy Baja">
      <formula>NOT(ISERROR(SEARCH("Muy Baja",F10)))</formula>
    </cfRule>
    <cfRule type="containsText" dxfId="269" priority="653" operator="containsText" text="Baja">
      <formula>NOT(ISERROR(SEARCH("Baja",F10)))</formula>
    </cfRule>
    <cfRule type="containsText" dxfId="268" priority="654" operator="containsText" text="Muy Baja">
      <formula>NOT(ISERROR(SEARCH("Muy Baja",F10)))</formula>
    </cfRule>
    <cfRule type="containsText" dxfId="267" priority="655" operator="containsText" text="Muy Baja">
      <formula>NOT(ISERROR(SEARCH("Muy Baja",F10)))</formula>
    </cfRule>
    <cfRule type="containsText" dxfId="266" priority="656" operator="containsText" text="Muy Baja">
      <formula>NOT(ISERROR(SEARCH("Muy Baja",F10)))</formula>
    </cfRule>
    <cfRule type="cellIs" dxfId="265" priority="666" operator="between">
      <formula>0</formula>
      <formula>2</formula>
    </cfRule>
    <cfRule type="containsText" dxfId="264" priority="657" operator="containsText" text="Muy Baja'Tabla probabilidad'!">
      <formula>NOT(ISERROR(SEARCH("Muy Baja'Tabla probabilidad'!",F10)))</formula>
    </cfRule>
    <cfRule type="containsText" dxfId="263" priority="662" operator="containsText" text="Muy baja">
      <formula>NOT(ISERROR(SEARCH("Muy baja",F10)))</formula>
    </cfRule>
    <cfRule type="containsText" dxfId="262" priority="661" operator="containsText" text="Baja">
      <formula>NOT(ISERROR(SEARCH("Baja",F10)))</formula>
    </cfRule>
    <cfRule type="containsText" dxfId="261" priority="660" operator="containsText" text="Media">
      <formula>NOT(ISERROR(SEARCH("Media",F10)))</formula>
    </cfRule>
    <cfRule type="containsText" dxfId="260" priority="659" operator="containsText" text="Alta">
      <formula>NOT(ISERROR(SEARCH("Alta",F10)))</formula>
    </cfRule>
    <cfRule type="cellIs" dxfId="259" priority="665" operator="between">
      <formula>1</formula>
      <formula>2</formula>
    </cfRule>
  </conditionalFormatting>
  <conditionalFormatting sqref="F30">
    <cfRule type="cellIs" dxfId="258" priority="329" operator="between">
      <formula>0</formula>
      <formula>2</formula>
    </cfRule>
    <cfRule type="cellIs" dxfId="257" priority="328" operator="between">
      <formula>1</formula>
      <formula>2</formula>
    </cfRule>
    <cfRule type="containsText" dxfId="256" priority="325" operator="containsText" text="Muy baja">
      <formula>NOT(ISERROR(SEARCH("Muy baja",F30)))</formula>
    </cfRule>
    <cfRule type="containsText" dxfId="255" priority="324" operator="containsText" text="Baja">
      <formula>NOT(ISERROR(SEARCH("Baja",F30)))</formula>
    </cfRule>
    <cfRule type="containsText" dxfId="254" priority="323" operator="containsText" text="Media">
      <formula>NOT(ISERROR(SEARCH("Media",F30)))</formula>
    </cfRule>
    <cfRule type="containsText" dxfId="253" priority="322" operator="containsText" text="Alta">
      <formula>NOT(ISERROR(SEARCH("Alta",F30)))</formula>
    </cfRule>
    <cfRule type="containsText" dxfId="252" priority="321" operator="containsText" text="Muy bajo">
      <formula>NOT(ISERROR(SEARCH("Muy bajo",F30)))</formula>
    </cfRule>
    <cfRule type="containsText" dxfId="251" priority="320" operator="containsText" text="Muy Baja'Tabla probabilidad'!">
      <formula>NOT(ISERROR(SEARCH("Muy Baja'Tabla probabilidad'!",F30)))</formula>
    </cfRule>
    <cfRule type="containsText" dxfId="250" priority="319" operator="containsText" text="Muy Baja">
      <formula>NOT(ISERROR(SEARCH("Muy Baja",F30)))</formula>
    </cfRule>
    <cfRule type="containsText" dxfId="249" priority="318" operator="containsText" text="Muy Baja">
      <formula>NOT(ISERROR(SEARCH("Muy Baja",F30)))</formula>
    </cfRule>
    <cfRule type="containsText" dxfId="248" priority="317" operator="containsText" text="Muy Baja">
      <formula>NOT(ISERROR(SEARCH("Muy Baja",F30)))</formula>
    </cfRule>
    <cfRule type="containsText" dxfId="247" priority="315" operator="containsText" text="Muy Baja">
      <formula>NOT(ISERROR(SEARCH("Muy Baja",F30)))</formula>
    </cfRule>
    <cfRule type="containsText" dxfId="246" priority="314" operator="containsText" text="Media">
      <formula>NOT(ISERROR(SEARCH("Media",F30)))</formula>
    </cfRule>
    <cfRule type="containsText" dxfId="245" priority="313" operator="containsText" text="Media">
      <formula>NOT(ISERROR(SEARCH("Media",F30)))</formula>
    </cfRule>
    <cfRule type="containsText" dxfId="244" priority="311" operator="containsText" text="Alta">
      <formula>NOT(ISERROR(SEARCH("Alta",F30)))</formula>
    </cfRule>
    <cfRule type="containsText" dxfId="243" priority="310" operator="containsText" text="Muy Alta">
      <formula>NOT(ISERROR(SEARCH("Muy Alta",F30)))</formula>
    </cfRule>
    <cfRule type="containsText" dxfId="242" priority="309" operator="containsText" text="Baja">
      <formula>NOT(ISERROR(SEARCH("Baja",F30)))</formula>
    </cfRule>
    <cfRule type="containsText" dxfId="241" priority="308" operator="containsText" text="Muy Baja">
      <formula>NOT(ISERROR(SEARCH("Muy Baja",F30)))</formula>
    </cfRule>
    <cfRule type="containsText" dxfId="240" priority="312" operator="containsText" text="Media">
      <formula>NOT(ISERROR(SEARCH("Media",F30)))</formula>
    </cfRule>
    <cfRule type="containsText" dxfId="239" priority="316" operator="containsText" text="Baja">
      <formula>NOT(ISERROR(SEARCH("Baja",F30)))</formula>
    </cfRule>
  </conditionalFormatting>
  <conditionalFormatting sqref="F40">
    <cfRule type="containsText" dxfId="238" priority="77" operator="containsText" text="Muy baja">
      <formula>NOT(ISERROR(SEARCH("Muy baja",F40)))</formula>
    </cfRule>
    <cfRule type="containsText" dxfId="237" priority="76" operator="containsText" text="Baja">
      <formula>NOT(ISERROR(SEARCH("Baja",F40)))</formula>
    </cfRule>
    <cfRule type="containsText" dxfId="236" priority="75" operator="containsText" text="Media">
      <formula>NOT(ISERROR(SEARCH("Media",F40)))</formula>
    </cfRule>
    <cfRule type="containsText" dxfId="235" priority="74" operator="containsText" text="Alta">
      <formula>NOT(ISERROR(SEARCH("Alta",F40)))</formula>
    </cfRule>
    <cfRule type="containsText" dxfId="234" priority="73" operator="containsText" text="Muy bajo">
      <formula>NOT(ISERROR(SEARCH("Muy bajo",F40)))</formula>
    </cfRule>
    <cfRule type="containsText" dxfId="233" priority="72" operator="containsText" text="Muy Baja'Tabla probabilidad'!">
      <formula>NOT(ISERROR(SEARCH("Muy Baja'Tabla probabilidad'!",F40)))</formula>
    </cfRule>
    <cfRule type="containsText" dxfId="232" priority="71" operator="containsText" text="Muy Baja">
      <formula>NOT(ISERROR(SEARCH("Muy Baja",F40)))</formula>
    </cfRule>
    <cfRule type="containsText" dxfId="231" priority="67" operator="containsText" text="Muy Baja">
      <formula>NOT(ISERROR(SEARCH("Muy Baja",F40)))</formula>
    </cfRule>
    <cfRule type="containsText" dxfId="230" priority="68" operator="containsText" text="Baja">
      <formula>NOT(ISERROR(SEARCH("Baja",F40)))</formula>
    </cfRule>
    <cfRule type="cellIs" dxfId="229" priority="81" operator="between">
      <formula>0</formula>
      <formula>2</formula>
    </cfRule>
    <cfRule type="cellIs" dxfId="228" priority="80" operator="between">
      <formula>1</formula>
      <formula>2</formula>
    </cfRule>
  </conditionalFormatting>
  <conditionalFormatting sqref="F50">
    <cfRule type="containsText" dxfId="227" priority="51" operator="containsText" text="Muy bajo">
      <formula>NOT(ISERROR(SEARCH("Muy bajo",F50)))</formula>
    </cfRule>
    <cfRule type="containsText" dxfId="226" priority="49" operator="containsText" text="Muy Baja">
      <formula>NOT(ISERROR(SEARCH("Muy Baja",F50)))</formula>
    </cfRule>
    <cfRule type="containsText" dxfId="225" priority="50" operator="containsText" text="Muy Baja'Tabla probabilidad'!">
      <formula>NOT(ISERROR(SEARCH("Muy Baja'Tabla probabilidad'!",F50)))</formula>
    </cfRule>
    <cfRule type="containsText" dxfId="224" priority="46" operator="containsText" text="Baja">
      <formula>NOT(ISERROR(SEARCH("Baja",F50)))</formula>
    </cfRule>
    <cfRule type="containsText" dxfId="223" priority="45" operator="containsText" text="Muy Baja">
      <formula>NOT(ISERROR(SEARCH("Muy Baja",F50)))</formula>
    </cfRule>
    <cfRule type="cellIs" dxfId="222" priority="59" operator="between">
      <formula>0</formula>
      <formula>2</formula>
    </cfRule>
    <cfRule type="containsText" dxfId="221" priority="52" operator="containsText" text="Alta">
      <formula>NOT(ISERROR(SEARCH("Alta",F50)))</formula>
    </cfRule>
    <cfRule type="cellIs" dxfId="220" priority="58" operator="between">
      <formula>1</formula>
      <formula>2</formula>
    </cfRule>
    <cfRule type="containsText" dxfId="219" priority="55" operator="containsText" text="Muy baja">
      <formula>NOT(ISERROR(SEARCH("Muy baja",F50)))</formula>
    </cfRule>
    <cfRule type="containsText" dxfId="218" priority="54" operator="containsText" text="Baja">
      <formula>NOT(ISERROR(SEARCH("Baja",F50)))</formula>
    </cfRule>
    <cfRule type="containsText" dxfId="217" priority="53" operator="containsText" text="Media">
      <formula>NOT(ISERROR(SEARCH("Media",F50)))</formula>
    </cfRule>
  </conditionalFormatting>
  <conditionalFormatting sqref="G10 G20">
    <cfRule type="containsText" dxfId="216" priority="643" operator="containsText" text="Leve">
      <formula>NOT(ISERROR(SEARCH("Leve",G10)))</formula>
    </cfRule>
    <cfRule type="containsText" dxfId="215" priority="642" operator="containsText" text="Menor">
      <formula>NOT(ISERROR(SEARCH("Menor",G10)))</formula>
    </cfRule>
    <cfRule type="containsText" dxfId="214" priority="641" operator="containsText" text="Moderado">
      <formula>NOT(ISERROR(SEARCH("Moderado",G10)))</formula>
    </cfRule>
    <cfRule type="containsText" dxfId="213" priority="640" operator="containsText" text="Alta">
      <formula>NOT(ISERROR(SEARCH("Alta",G10)))</formula>
    </cfRule>
    <cfRule type="containsText" dxfId="212" priority="639" operator="containsText" text="Mayor">
      <formula>NOT(ISERROR(SEARCH("Mayor",G10)))</formula>
    </cfRule>
    <cfRule type="containsText" dxfId="211" priority="638" operator="containsText" text="Catastrófico">
      <formula>NOT(ISERROR(SEARCH("Catastrófico",G10)))</formula>
    </cfRule>
  </conditionalFormatting>
  <conditionalFormatting sqref="G30">
    <cfRule type="containsText" dxfId="210" priority="307" operator="containsText" text="Leve">
      <formula>NOT(ISERROR(SEARCH("Leve",G30)))</formula>
    </cfRule>
    <cfRule type="containsText" dxfId="209" priority="305" operator="containsText" text="Moderado">
      <formula>NOT(ISERROR(SEARCH("Moderado",G30)))</formula>
    </cfRule>
    <cfRule type="containsText" dxfId="208" priority="304" operator="containsText" text="Alta">
      <formula>NOT(ISERROR(SEARCH("Alta",G30)))</formula>
    </cfRule>
    <cfRule type="containsText" dxfId="207" priority="303" operator="containsText" text="Mayor">
      <formula>NOT(ISERROR(SEARCH("Mayor",G30)))</formula>
    </cfRule>
    <cfRule type="containsText" dxfId="206" priority="302" operator="containsText" text="Catastrófico">
      <formula>NOT(ISERROR(SEARCH("Catastrófico",G30)))</formula>
    </cfRule>
    <cfRule type="containsText" dxfId="205" priority="306" operator="containsText" text="Menor">
      <formula>NOT(ISERROR(SEARCH("Menor",G30)))</formula>
    </cfRule>
  </conditionalFormatting>
  <conditionalFormatting sqref="G40">
    <cfRule type="containsText" dxfId="204" priority="248" operator="containsText" text="Extremo">
      <formula>NOT(ISERROR(SEARCH("Extremo",G40)))</formula>
    </cfRule>
    <cfRule type="containsText" dxfId="203" priority="247" operator="containsText" text="Moderado">
      <formula>NOT(ISERROR(SEARCH("Moderado",G40)))</formula>
    </cfRule>
    <cfRule type="containsText" dxfId="202" priority="246" operator="containsText" text="Bajo">
      <formula>NOT(ISERROR(SEARCH("Bajo",G40)))</formula>
    </cfRule>
    <cfRule type="containsText" dxfId="201" priority="245" operator="containsText" text="Alto">
      <formula>NOT(ISERROR(SEARCH("Alto",G40)))</formula>
    </cfRule>
  </conditionalFormatting>
  <conditionalFormatting sqref="G50">
    <cfRule type="containsText" dxfId="200" priority="2" operator="containsText" text="Alto">
      <formula>NOT(ISERROR(SEARCH("Alto",G50)))</formula>
    </cfRule>
    <cfRule type="containsText" dxfId="199" priority="3" operator="containsText" text="Bajo">
      <formula>NOT(ISERROR(SEARCH("Bajo",G50)))</formula>
    </cfRule>
    <cfRule type="containsText" dxfId="198" priority="4" operator="containsText" text="Moderado">
      <formula>NOT(ISERROR(SEARCH("Moderado",G50)))</formula>
    </cfRule>
    <cfRule type="containsText" dxfId="197" priority="1" operator="containsText" text="Extremo">
      <formula>NOT(ISERROR(SEARCH("Extremo",G50)))</formula>
    </cfRule>
  </conditionalFormatting>
  <conditionalFormatting sqref="G40:H40">
    <cfRule type="containsText" dxfId="196" priority="164" operator="containsText" text="Extremo">
      <formula>NOT(ISERROR(SEARCH("Extremo",G40)))</formula>
    </cfRule>
  </conditionalFormatting>
  <conditionalFormatting sqref="G50:H50">
    <cfRule type="containsText" dxfId="195" priority="5" operator="containsText" text="Extremo">
      <formula>NOT(ISERROR(SEARCH("Extremo",G50)))</formula>
    </cfRule>
  </conditionalFormatting>
  <conditionalFormatting sqref="H40">
    <cfRule type="containsText" dxfId="194" priority="163" operator="containsText" text="Moderado">
      <formula>NOT(ISERROR(SEARCH("Moderado",H40)))</formula>
    </cfRule>
    <cfRule type="containsText" dxfId="193" priority="162" operator="containsText" text="Bajo">
      <formula>NOT(ISERROR(SEARCH("Bajo",H40)))</formula>
    </cfRule>
    <cfRule type="containsText" dxfId="192" priority="160" operator="containsText" text="Extremo">
      <formula>NOT(ISERROR(SEARCH("Extremo",H40)))</formula>
    </cfRule>
    <cfRule type="containsText" dxfId="191" priority="161" operator="containsText" text="Alto">
      <formula>NOT(ISERROR(SEARCH("Alto",H40)))</formula>
    </cfRule>
  </conditionalFormatting>
  <conditionalFormatting sqref="H50">
    <cfRule type="containsText" dxfId="190" priority="159" operator="containsText" text="Extremo">
      <formula>NOT(ISERROR(SEARCH("Extremo",H50)))</formula>
    </cfRule>
    <cfRule type="containsText" dxfId="189" priority="158" operator="containsText" text="Moderado">
      <formula>NOT(ISERROR(SEARCH("Moderado",H50)))</formula>
    </cfRule>
    <cfRule type="containsText" dxfId="188" priority="157" operator="containsText" text="Bajo">
      <formula>NOT(ISERROR(SEARCH("Bajo",H50)))</formula>
    </cfRule>
    <cfRule type="containsText" dxfId="187" priority="156" operator="containsText" text="Alto">
      <formula>NOT(ISERROR(SEARCH("Alto",H50)))</formula>
    </cfRule>
  </conditionalFormatting>
  <conditionalFormatting sqref="H10:I10 H20:I20">
    <cfRule type="containsText" dxfId="186" priority="633" operator="containsText" text="Extremo">
      <formula>NOT(ISERROR(SEARCH("Extremo",H10)))</formula>
    </cfRule>
    <cfRule type="containsText" dxfId="185" priority="637" operator="containsText" text="Extremo">
      <formula>NOT(ISERROR(SEARCH("Extremo",H10)))</formula>
    </cfRule>
    <cfRule type="containsText" dxfId="184" priority="636" operator="containsText" text="Moderado">
      <formula>NOT(ISERROR(SEARCH("Moderado",H10)))</formula>
    </cfRule>
    <cfRule type="containsText" dxfId="183" priority="635" operator="containsText" text="Bajo">
      <formula>NOT(ISERROR(SEARCH("Bajo",H10)))</formula>
    </cfRule>
    <cfRule type="containsText" dxfId="182" priority="634" operator="containsText" text="Alto">
      <formula>NOT(ISERROR(SEARCH("Alto",H10)))</formula>
    </cfRule>
  </conditionalFormatting>
  <conditionalFormatting sqref="H30:I30">
    <cfRule type="containsText" dxfId="181" priority="297" operator="containsText" text="Extremo">
      <formula>NOT(ISERROR(SEARCH("Extremo",H30)))</formula>
    </cfRule>
    <cfRule type="containsText" dxfId="180" priority="301" operator="containsText" text="Extremo">
      <formula>NOT(ISERROR(SEARCH("Extremo",H30)))</formula>
    </cfRule>
    <cfRule type="containsText" dxfId="179" priority="300" operator="containsText" text="Moderado">
      <formula>NOT(ISERROR(SEARCH("Moderado",H30)))</formula>
    </cfRule>
    <cfRule type="containsText" dxfId="178" priority="299" operator="containsText" text="Bajo">
      <formula>NOT(ISERROR(SEARCH("Bajo",H30)))</formula>
    </cfRule>
    <cfRule type="containsText" dxfId="177" priority="298" operator="containsText" text="Alto">
      <formula>NOT(ISERROR(SEARCH("Alto",H30)))</formula>
    </cfRule>
  </conditionalFormatting>
  <conditionalFormatting sqref="I40:J49">
    <cfRule type="containsText" dxfId="176" priority="106" operator="containsText" text="Muy Alta">
      <formula>NOT(ISERROR(SEARCH("Muy Alta",I40)))</formula>
    </cfRule>
    <cfRule type="containsText" dxfId="175" priority="107" operator="containsText" text="Alta">
      <formula>NOT(ISERROR(SEARCH("Alta",I40)))</formula>
    </cfRule>
    <cfRule type="containsText" dxfId="174" priority="108" operator="containsText" text="Media">
      <formula>NOT(ISERROR(SEARCH("Media",I40)))</formula>
    </cfRule>
    <cfRule type="containsText" dxfId="173" priority="109" operator="containsText" text="Baja">
      <formula>NOT(ISERROR(SEARCH("Baja",I40)))</formula>
    </cfRule>
    <cfRule type="containsText" dxfId="172" priority="110" operator="containsText" text="Muy Baja">
      <formula>NOT(ISERROR(SEARCH("Muy Baja",I40)))</formula>
    </cfRule>
  </conditionalFormatting>
  <conditionalFormatting sqref="I40:J59">
    <cfRule type="containsText" dxfId="171" priority="104" operator="containsText" text="Muy Baja">
      <formula>NOT(ISERROR(SEARCH("Muy Baja",I40)))</formula>
    </cfRule>
  </conditionalFormatting>
  <conditionalFormatting sqref="I50:J59">
    <cfRule type="containsText" dxfId="170" priority="99" operator="containsText" text="Muy Baja">
      <formula>NOT(ISERROR(SEARCH("Muy Baja",I50)))</formula>
    </cfRule>
    <cfRule type="containsText" dxfId="169" priority="103" operator="containsText" text="Baja">
      <formula>NOT(ISERROR(SEARCH("Baja",I50)))</formula>
    </cfRule>
    <cfRule type="containsText" dxfId="168" priority="102" operator="containsText" text="Media">
      <formula>NOT(ISERROR(SEARCH("Media",I50)))</formula>
    </cfRule>
    <cfRule type="containsText" dxfId="167" priority="101" operator="containsText" text="Alta">
      <formula>NOT(ISERROR(SEARCH("Alta",I50)))</formula>
    </cfRule>
    <cfRule type="containsText" dxfId="166" priority="100" operator="containsText" text="Muy Alta">
      <formula>NOT(ISERROR(SEARCH("Muy Alta",I50)))</formula>
    </cfRule>
  </conditionalFormatting>
  <conditionalFormatting sqref="J10:J29">
    <cfRule type="containsText" dxfId="165" priority="605" operator="containsText" text="Baja">
      <formula>NOT(ISERROR(SEARCH("Baja",J10)))</formula>
    </cfRule>
    <cfRule type="containsText" dxfId="164" priority="602" operator="containsText" text="Muy Alta">
      <formula>NOT(ISERROR(SEARCH("Muy Alta",J10)))</formula>
    </cfRule>
    <cfRule type="containsText" dxfId="163" priority="603" operator="containsText" text="Alta">
      <formula>NOT(ISERROR(SEARCH("Alta",J10)))</formula>
    </cfRule>
    <cfRule type="containsText" dxfId="162" priority="604" operator="containsText" text="Media">
      <formula>NOT(ISERROR(SEARCH("Media",J10)))</formula>
    </cfRule>
    <cfRule type="containsText" dxfId="161" priority="606" operator="containsText" text="Muy Baja">
      <formula>NOT(ISERROR(SEARCH("Muy Baja",J10)))</formula>
    </cfRule>
  </conditionalFormatting>
  <conditionalFormatting sqref="J10:J39">
    <cfRule type="containsText" dxfId="160" priority="87" operator="containsText" text="Muy Baja">
      <formula>NOT(ISERROR(SEARCH("Muy Baja",J10)))</formula>
    </cfRule>
  </conditionalFormatting>
  <conditionalFormatting sqref="J30:J39">
    <cfRule type="containsText" dxfId="159" priority="83" operator="containsText" text="Muy Alta">
      <formula>NOT(ISERROR(SEARCH("Muy Alta",J30)))</formula>
    </cfRule>
    <cfRule type="containsText" dxfId="158" priority="84" operator="containsText" text="Alta">
      <formula>NOT(ISERROR(SEARCH("Alta",J30)))</formula>
    </cfRule>
    <cfRule type="containsText" dxfId="157" priority="85" operator="containsText" text="Media">
      <formula>NOT(ISERROR(SEARCH("Media",J30)))</formula>
    </cfRule>
    <cfRule type="containsText" dxfId="156" priority="86" operator="containsText" text="Baja">
      <formula>NOT(ISERROR(SEARCH("Baja",J30)))</formula>
    </cfRule>
    <cfRule type="containsText" dxfId="155" priority="82" operator="containsText" text="Muy Baja">
      <formula>NOT(ISERROR(SEARCH("Muy Baja",J30)))</formula>
    </cfRule>
  </conditionalFormatting>
  <conditionalFormatting sqref="K10:K59">
    <cfRule type="containsText" dxfId="154" priority="88" operator="containsText" text="Catastrófico">
      <formula>NOT(ISERROR(SEARCH("Catastrófico",K10)))</formula>
    </cfRule>
    <cfRule type="containsText" dxfId="153" priority="89" operator="containsText" text="Moderado">
      <formula>NOT(ISERROR(SEARCH("Moderado",K10)))</formula>
    </cfRule>
    <cfRule type="containsText" dxfId="152" priority="92" operator="containsText" text="Mayor">
      <formula>NOT(ISERROR(SEARCH("Mayor",K10)))</formula>
    </cfRule>
    <cfRule type="containsText" dxfId="151" priority="91" operator="containsText" text="Leve">
      <formula>NOT(ISERROR(SEARCH("Leve",K10)))</formula>
    </cfRule>
    <cfRule type="containsText" dxfId="150" priority="90" operator="containsText" text="Menor">
      <formula>NOT(ISERROR(SEARCH("Menor",K10)))</formula>
    </cfRule>
  </conditionalFormatting>
  <conditionalFormatting sqref="L40">
    <cfRule type="containsText" dxfId="149" priority="237" operator="containsText" text="Moderado">
      <formula>NOT(ISERROR(SEARCH("Moderado",L40)))</formula>
    </cfRule>
    <cfRule type="containsText" dxfId="148" priority="238" operator="containsText" text="Menor">
      <formula>NOT(ISERROR(SEARCH("Menor",L40)))</formula>
    </cfRule>
    <cfRule type="containsText" dxfId="147" priority="243" operator="containsText" text="Alto">
      <formula>NOT(ISERROR(SEARCH("Alto",L40)))</formula>
    </cfRule>
    <cfRule type="containsText" dxfId="146" priority="242" operator="containsText" text="Baja">
      <formula>NOT(ISERROR(SEARCH("Baja",L40)))</formula>
    </cfRule>
    <cfRule type="containsText" dxfId="145" priority="240" operator="containsText" text="Moderado">
      <formula>NOT(ISERROR(SEARCH("Moderado",L40)))</formula>
    </cfRule>
    <cfRule type="containsText" dxfId="144" priority="239" operator="containsText" text="Bajo">
      <formula>NOT(ISERROR(SEARCH("Bajo",L40)))</formula>
    </cfRule>
    <cfRule type="containsText" dxfId="143" priority="241" operator="containsText" text="Extremo">
      <formula>NOT(ISERROR(SEARCH("Extremo",L40)))</formula>
    </cfRule>
  </conditionalFormatting>
  <conditionalFormatting sqref="L50">
    <cfRule type="containsText" dxfId="142" priority="190" operator="containsText" text="Alto">
      <formula>NOT(ISERROR(SEARCH("Alto",L50)))</formula>
    </cfRule>
    <cfRule type="containsText" dxfId="141" priority="189" operator="containsText" text="Baja">
      <formula>NOT(ISERROR(SEARCH("Baja",L50)))</formula>
    </cfRule>
    <cfRule type="containsText" dxfId="140" priority="188" operator="containsText" text="Extremo">
      <formula>NOT(ISERROR(SEARCH("Extremo",L50)))</formula>
    </cfRule>
    <cfRule type="containsText" dxfId="139" priority="186" operator="containsText" text="Bajo">
      <formula>NOT(ISERROR(SEARCH("Bajo",L50)))</formula>
    </cfRule>
    <cfRule type="containsText" dxfId="138" priority="187" operator="containsText" text="Moderado">
      <formula>NOT(ISERROR(SEARCH("Moderado",L50)))</formula>
    </cfRule>
    <cfRule type="containsText" dxfId="137" priority="184" operator="containsText" text="Moderado">
      <formula>NOT(ISERROR(SEARCH("Moderado",L50)))</formula>
    </cfRule>
    <cfRule type="containsText" dxfId="136" priority="185" operator="containsText" text="Menor">
      <formula>NOT(ISERROR(SEARCH("Menor",L50)))</formula>
    </cfRule>
  </conditionalFormatting>
  <conditionalFormatting sqref="L40:M40">
    <cfRule type="containsText" dxfId="135" priority="147" operator="containsText" text="Extremo">
      <formula>NOT(ISERROR(SEARCH("Extremo",L40)))</formula>
    </cfRule>
    <cfRule type="containsText" dxfId="134" priority="149" operator="containsText" text="Alto">
      <formula>NOT(ISERROR(SEARCH("Alto",L40)))</formula>
    </cfRule>
  </conditionalFormatting>
  <conditionalFormatting sqref="L50:M50">
    <cfRule type="containsText" dxfId="133" priority="140" operator="containsText" text="Alto">
      <formula>NOT(ISERROR(SEARCH("Alto",L50)))</formula>
    </cfRule>
    <cfRule type="containsText" dxfId="132" priority="138" operator="containsText" text="Extremo">
      <formula>NOT(ISERROR(SEARCH("Extremo",L50)))</formula>
    </cfRule>
  </conditionalFormatting>
  <conditionalFormatting sqref="M10 M20">
    <cfRule type="containsText" dxfId="131" priority="613" operator="containsText" text="Extremo">
      <formula>NOT(ISERROR(SEARCH("Extremo",M10)))</formula>
    </cfRule>
    <cfRule type="containsText" dxfId="130" priority="607" operator="containsText" text="Extremo">
      <formula>NOT(ISERROR(SEARCH("Extremo",M10)))</formula>
    </cfRule>
    <cfRule type="containsText" dxfId="129" priority="609" operator="containsText" text="Moderado">
      <formula>NOT(ISERROR(SEARCH("Moderado",M10)))</formula>
    </cfRule>
    <cfRule type="containsText" dxfId="128" priority="610" operator="containsText" text="Menor">
      <formula>NOT(ISERROR(SEARCH("Menor",M10)))</formula>
    </cfRule>
    <cfRule type="containsText" dxfId="127" priority="611" operator="containsText" text="Bajo">
      <formula>NOT(ISERROR(SEARCH("Bajo",M10)))</formula>
    </cfRule>
    <cfRule type="containsText" dxfId="126" priority="612" operator="containsText" text="Moderado">
      <formula>NOT(ISERROR(SEARCH("Moderado",M10)))</formula>
    </cfRule>
    <cfRule type="containsText" dxfId="125" priority="614" operator="containsText" text="Baja">
      <formula>NOT(ISERROR(SEARCH("Baja",M10)))</formula>
    </cfRule>
    <cfRule type="containsText" dxfId="124" priority="615" operator="containsText" text="Alto">
      <formula>NOT(ISERROR(SEARCH("Alto",M10)))</formula>
    </cfRule>
    <cfRule type="containsText" dxfId="123" priority="608" operator="containsText" text="Alto">
      <formula>NOT(ISERROR(SEARCH("Alto",M10)))</formula>
    </cfRule>
  </conditionalFormatting>
  <conditionalFormatting sqref="M30">
    <cfRule type="containsText" dxfId="122" priority="296" operator="containsText" text="Alto">
      <formula>NOT(ISERROR(SEARCH("Alto",M30)))</formula>
    </cfRule>
    <cfRule type="containsText" dxfId="121" priority="290" operator="containsText" text="Moderado">
      <formula>NOT(ISERROR(SEARCH("Moderado",M30)))</formula>
    </cfRule>
    <cfRule type="containsText" dxfId="120" priority="288" operator="containsText" text="Extremo">
      <formula>NOT(ISERROR(SEARCH("Extremo",M30)))</formula>
    </cfRule>
    <cfRule type="containsText" dxfId="119" priority="289" operator="containsText" text="Alto">
      <formula>NOT(ISERROR(SEARCH("Alto",M30)))</formula>
    </cfRule>
    <cfRule type="containsText" dxfId="118" priority="291" operator="containsText" text="Menor">
      <formula>NOT(ISERROR(SEARCH("Menor",M30)))</formula>
    </cfRule>
    <cfRule type="containsText" dxfId="117" priority="292" operator="containsText" text="Bajo">
      <formula>NOT(ISERROR(SEARCH("Bajo",M30)))</formula>
    </cfRule>
    <cfRule type="containsText" dxfId="116" priority="293" operator="containsText" text="Moderado">
      <formula>NOT(ISERROR(SEARCH("Moderado",M30)))</formula>
    </cfRule>
    <cfRule type="containsText" dxfId="115" priority="294" operator="containsText" text="Extremo">
      <formula>NOT(ISERROR(SEARCH("Extremo",M30)))</formula>
    </cfRule>
    <cfRule type="containsText" dxfId="114" priority="295" operator="containsText" text="Baja">
      <formula>NOT(ISERROR(SEARCH("Baja",M30)))</formula>
    </cfRule>
  </conditionalFormatting>
  <conditionalFormatting sqref="M40">
    <cfRule type="containsText" dxfId="113" priority="146" operator="containsText" text="Moderado">
      <formula>NOT(ISERROR(SEARCH("Moderado",M40)))</formula>
    </cfRule>
    <cfRule type="containsText" dxfId="112" priority="145" operator="containsText" text="Bajo">
      <formula>NOT(ISERROR(SEARCH("Bajo",M40)))</formula>
    </cfRule>
    <cfRule type="containsText" dxfId="111" priority="144" operator="containsText" text="Menor">
      <formula>NOT(ISERROR(SEARCH("Menor",M40)))</formula>
    </cfRule>
    <cfRule type="containsText" dxfId="110" priority="143" operator="containsText" text="Moderado">
      <formula>NOT(ISERROR(SEARCH("Moderado",M40)))</formula>
    </cfRule>
    <cfRule type="containsText" dxfId="109" priority="142" operator="containsText" text="Alto">
      <formula>NOT(ISERROR(SEARCH("Alto",M40)))</formula>
    </cfRule>
    <cfRule type="containsText" dxfId="108" priority="141" operator="containsText" text="Extremo">
      <formula>NOT(ISERROR(SEARCH("Extremo",M40)))</formula>
    </cfRule>
    <cfRule type="containsText" dxfId="107" priority="148" operator="containsText" text="Baja">
      <formula>NOT(ISERROR(SEARCH("Baja",M40)))</formula>
    </cfRule>
  </conditionalFormatting>
  <conditionalFormatting sqref="M50">
    <cfRule type="containsText" dxfId="106" priority="139" operator="containsText" text="Baja">
      <formula>NOT(ISERROR(SEARCH("Baja",M50)))</formula>
    </cfRule>
    <cfRule type="containsText" dxfId="105" priority="136" operator="containsText" text="Bajo">
      <formula>NOT(ISERROR(SEARCH("Bajo",M50)))</formula>
    </cfRule>
    <cfRule type="containsText" dxfId="104" priority="135" operator="containsText" text="Menor">
      <formula>NOT(ISERROR(SEARCH("Menor",M50)))</formula>
    </cfRule>
    <cfRule type="containsText" dxfId="103" priority="134" operator="containsText" text="Moderado">
      <formula>NOT(ISERROR(SEARCH("Moderado",M50)))</formula>
    </cfRule>
    <cfRule type="containsText" dxfId="102" priority="137" operator="containsText" text="Moderado">
      <formula>NOT(ISERROR(SEARCH("Moderado",M50)))</formula>
    </cfRule>
    <cfRule type="containsText" dxfId="101" priority="133" operator="containsText" text="Alto">
      <formula>NOT(ISERROR(SEARCH("Alto",M50)))</formula>
    </cfRule>
    <cfRule type="containsText" dxfId="100" priority="132" operator="containsText" text="Extremo">
      <formula>NOT(ISERROR(SEARCH("Extremo",M50)))</formula>
    </cfRule>
  </conditionalFormatting>
  <dataValidations count="1">
    <dataValidation type="list" allowBlank="1" showInputMessage="1" showErrorMessage="1" sqref="D10:D39 C40:C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m:sqref>E50</xm:sqref>
        </x14:conditionalFormatting>
        <x14:conditionalFormatting xmlns:xm="http://schemas.microsoft.com/office/excel/2006/main">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m:sqref>F10 F20</xm:sqref>
        </x14:conditionalFormatting>
        <x14:conditionalFormatting xmlns:xm="http://schemas.microsoft.com/office/excel/2006/main">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m:sqref>F30</xm:sqref>
        </x14:conditionalFormatting>
        <x14:conditionalFormatting xmlns:xm="http://schemas.microsoft.com/office/excel/2006/main">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m:sqref>F40</xm:sqref>
        </x14:conditionalFormatting>
        <x14:conditionalFormatting xmlns:xm="http://schemas.microsoft.com/office/excel/2006/main">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zoomScale="70" zoomScaleNormal="70" workbookViewId="0">
      <selection activeCell="C21" sqref="C21:E21"/>
    </sheetView>
  </sheetViews>
  <sheetFormatPr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606" t="s">
        <v>451</v>
      </c>
      <c r="C2" s="606"/>
      <c r="D2" s="606"/>
      <c r="E2" s="606"/>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452</v>
      </c>
      <c r="D4" s="64"/>
      <c r="E4" s="64" t="s">
        <v>453</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454</v>
      </c>
      <c r="D5" s="64"/>
      <c r="E5" s="66" t="s">
        <v>455</v>
      </c>
      <c r="F5" s="64" t="s">
        <v>453</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456</v>
      </c>
      <c r="C6" s="113" t="s">
        <v>457</v>
      </c>
      <c r="D6" s="68">
        <v>0.04</v>
      </c>
      <c r="E6" s="69" t="s">
        <v>458</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459</v>
      </c>
      <c r="C7" s="113" t="s">
        <v>460</v>
      </c>
      <c r="D7" s="68">
        <v>0.09</v>
      </c>
      <c r="E7" s="69" t="s">
        <v>461</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462</v>
      </c>
      <c r="C8" s="113" t="s">
        <v>463</v>
      </c>
      <c r="D8" s="68">
        <v>0.28999999999999998</v>
      </c>
      <c r="E8" s="69" t="s">
        <v>464</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465</v>
      </c>
      <c r="C9" s="113" t="s">
        <v>466</v>
      </c>
      <c r="D9" s="68">
        <v>0.49</v>
      </c>
      <c r="E9" s="69" t="s">
        <v>467</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468</v>
      </c>
      <c r="C10" s="113" t="s">
        <v>469</v>
      </c>
      <c r="D10" s="68">
        <v>1</v>
      </c>
      <c r="E10" s="69" t="s">
        <v>470</v>
      </c>
      <c r="F10" s="70">
        <v>5</v>
      </c>
      <c r="G10" s="2"/>
      <c r="H10" s="2"/>
      <c r="I10" s="95" t="s">
        <v>471</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07" t="s">
        <v>472</v>
      </c>
      <c r="C14" s="607"/>
      <c r="D14" s="607"/>
      <c r="E14" s="607"/>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9" t="s">
        <v>363</v>
      </c>
      <c r="D16" s="609"/>
      <c r="E16" s="609"/>
      <c r="F16" s="105"/>
      <c r="G16" s="76"/>
      <c r="H16" s="76"/>
      <c r="I16" s="96" t="s">
        <v>358</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473</v>
      </c>
      <c r="C17" s="608" t="s">
        <v>364</v>
      </c>
      <c r="D17" s="608"/>
      <c r="E17" s="608"/>
      <c r="F17" s="106">
        <v>1</v>
      </c>
      <c r="G17" s="76"/>
      <c r="H17" s="76"/>
      <c r="I17" s="95" t="s">
        <v>363</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474</v>
      </c>
      <c r="C18" s="608" t="s">
        <v>475</v>
      </c>
      <c r="D18" s="608"/>
      <c r="E18" s="608"/>
      <c r="F18" s="106">
        <v>2</v>
      </c>
      <c r="G18" s="76"/>
      <c r="H18" s="76"/>
      <c r="I18" s="95" t="s">
        <v>381</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476</v>
      </c>
      <c r="C19" s="608" t="s">
        <v>477</v>
      </c>
      <c r="D19" s="608"/>
      <c r="E19" s="608"/>
      <c r="F19" s="106">
        <v>3</v>
      </c>
      <c r="G19" s="76"/>
      <c r="H19" s="76"/>
      <c r="I19" s="95" t="s">
        <v>366</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478</v>
      </c>
      <c r="C20" s="608" t="s">
        <v>378</v>
      </c>
      <c r="D20" s="608"/>
      <c r="E20" s="608"/>
      <c r="F20" s="106">
        <v>4</v>
      </c>
      <c r="G20" s="76"/>
      <c r="H20" s="76"/>
      <c r="I20" s="95" t="s">
        <v>479</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480</v>
      </c>
      <c r="C21" s="608" t="s">
        <v>481</v>
      </c>
      <c r="D21" s="608"/>
      <c r="E21" s="608"/>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10" t="s">
        <v>381</v>
      </c>
      <c r="D24" s="610"/>
      <c r="E24" s="610"/>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473</v>
      </c>
      <c r="C25" s="608" t="s">
        <v>382</v>
      </c>
      <c r="D25" s="608"/>
      <c r="E25" s="608"/>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474</v>
      </c>
      <c r="C26" s="608" t="s">
        <v>482</v>
      </c>
      <c r="D26" s="608"/>
      <c r="E26" s="608"/>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476</v>
      </c>
      <c r="C27" s="608" t="s">
        <v>483</v>
      </c>
      <c r="D27" s="608"/>
      <c r="E27" s="608"/>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478</v>
      </c>
      <c r="C28" s="608" t="s">
        <v>484</v>
      </c>
      <c r="D28" s="608"/>
      <c r="E28" s="608"/>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480</v>
      </c>
      <c r="C29" s="608" t="s">
        <v>485</v>
      </c>
      <c r="D29" s="608"/>
      <c r="E29" s="608"/>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9" t="s">
        <v>366</v>
      </c>
      <c r="D32" s="609"/>
      <c r="E32" s="609"/>
      <c r="F32" s="85"/>
      <c r="I32" s="84"/>
      <c r="J32" s="84"/>
      <c r="K32" s="84"/>
      <c r="L32" s="84"/>
      <c r="M32" s="84"/>
      <c r="N32" s="84"/>
      <c r="O32" s="84"/>
      <c r="P32" s="84"/>
      <c r="Q32" s="84"/>
      <c r="R32" s="84"/>
      <c r="S32" s="84"/>
    </row>
    <row r="33" spans="2:19" s="76" customFormat="1" ht="20.25">
      <c r="B33" s="67" t="s">
        <v>473</v>
      </c>
      <c r="C33" s="608" t="s">
        <v>367</v>
      </c>
      <c r="D33" s="608"/>
      <c r="E33" s="608"/>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474</v>
      </c>
      <c r="C34" s="608" t="s">
        <v>486</v>
      </c>
      <c r="D34" s="608"/>
      <c r="E34" s="608"/>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476</v>
      </c>
      <c r="C35" s="608" t="s">
        <v>487</v>
      </c>
      <c r="D35" s="608"/>
      <c r="E35" s="608"/>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478</v>
      </c>
      <c r="C36" s="608" t="s">
        <v>488</v>
      </c>
      <c r="D36" s="608"/>
      <c r="E36" s="608"/>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480</v>
      </c>
      <c r="C37" s="608" t="s">
        <v>489</v>
      </c>
      <c r="D37" s="608"/>
      <c r="E37" s="608"/>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9" t="s">
        <v>479</v>
      </c>
      <c r="D40" s="609"/>
      <c r="E40" s="609"/>
      <c r="F40" s="85"/>
    </row>
    <row r="41" spans="2:19" s="76" customFormat="1" ht="20.25">
      <c r="B41" s="108" t="s">
        <v>473</v>
      </c>
      <c r="C41" s="608" t="s">
        <v>490</v>
      </c>
      <c r="D41" s="608"/>
      <c r="E41" s="608"/>
      <c r="F41" s="107">
        <v>1</v>
      </c>
    </row>
    <row r="42" spans="2:19" s="76" customFormat="1" ht="20.25">
      <c r="B42" s="109" t="s">
        <v>474</v>
      </c>
      <c r="C42" s="608" t="s">
        <v>491</v>
      </c>
      <c r="D42" s="608"/>
      <c r="E42" s="608"/>
      <c r="F42" s="107">
        <v>2</v>
      </c>
    </row>
    <row r="43" spans="2:19" s="76" customFormat="1" ht="20.25">
      <c r="B43" s="110" t="s">
        <v>476</v>
      </c>
      <c r="C43" s="608" t="s">
        <v>492</v>
      </c>
      <c r="D43" s="608"/>
      <c r="E43" s="608"/>
      <c r="F43" s="107">
        <v>3</v>
      </c>
    </row>
    <row r="44" spans="2:19" s="76" customFormat="1" ht="20.25">
      <c r="B44" s="111" t="s">
        <v>478</v>
      </c>
      <c r="C44" s="608" t="s">
        <v>493</v>
      </c>
      <c r="D44" s="608"/>
      <c r="E44" s="608"/>
      <c r="F44" s="107">
        <v>4</v>
      </c>
    </row>
    <row r="45" spans="2:19" s="76" customFormat="1" ht="20.25">
      <c r="B45" s="112" t="s">
        <v>480</v>
      </c>
      <c r="C45" s="608" t="s">
        <v>494</v>
      </c>
      <c r="D45" s="608"/>
      <c r="E45" s="608"/>
      <c r="F45" s="107">
        <v>5</v>
      </c>
    </row>
    <row r="46" spans="2:19" s="76" customFormat="1" ht="20.25">
      <c r="B46" s="84"/>
      <c r="C46" s="84" t="s">
        <v>495</v>
      </c>
      <c r="D46" s="84"/>
      <c r="F46" s="85"/>
    </row>
    <row r="47" spans="2:19" s="76" customFormat="1" ht="20.25">
      <c r="B47" s="84"/>
      <c r="C47" s="84"/>
      <c r="D47" s="84"/>
      <c r="F47" s="85"/>
    </row>
    <row r="48" spans="2:19" s="76" customFormat="1" ht="20.25">
      <c r="B48" s="77"/>
      <c r="C48" s="610" t="s">
        <v>496</v>
      </c>
      <c r="D48" s="610"/>
      <c r="E48" s="610"/>
      <c r="F48" s="85"/>
    </row>
    <row r="49" spans="2:6" s="76" customFormat="1" ht="20.25" customHeight="1">
      <c r="B49" s="79" t="s">
        <v>473</v>
      </c>
      <c r="C49" s="611" t="s">
        <v>497</v>
      </c>
      <c r="D49" s="612"/>
      <c r="E49" s="613"/>
      <c r="F49" s="70">
        <v>1</v>
      </c>
    </row>
    <row r="50" spans="2:6" s="76" customFormat="1" ht="20.25" customHeight="1">
      <c r="B50" s="80" t="s">
        <v>474</v>
      </c>
      <c r="C50" s="611" t="s">
        <v>498</v>
      </c>
      <c r="D50" s="612"/>
      <c r="E50" s="613"/>
      <c r="F50" s="70">
        <v>2</v>
      </c>
    </row>
    <row r="51" spans="2:6" s="76" customFormat="1" ht="20.25" customHeight="1">
      <c r="B51" s="81" t="s">
        <v>476</v>
      </c>
      <c r="C51" s="611" t="s">
        <v>499</v>
      </c>
      <c r="D51" s="612"/>
      <c r="E51" s="613"/>
      <c r="F51" s="70">
        <v>3</v>
      </c>
    </row>
    <row r="52" spans="2:6" s="76" customFormat="1" ht="20.25" customHeight="1">
      <c r="B52" s="82" t="s">
        <v>478</v>
      </c>
      <c r="C52" s="611" t="s">
        <v>500</v>
      </c>
      <c r="D52" s="612"/>
      <c r="E52" s="613"/>
      <c r="F52" s="70">
        <v>4</v>
      </c>
    </row>
    <row r="53" spans="2:6" s="76" customFormat="1" ht="20.25" customHeight="1">
      <c r="B53" s="83" t="s">
        <v>480</v>
      </c>
      <c r="C53" s="611" t="s">
        <v>501</v>
      </c>
      <c r="D53" s="612"/>
      <c r="E53" s="613"/>
      <c r="F53" s="70">
        <v>5</v>
      </c>
    </row>
    <row r="54" spans="2:6" s="76" customFormat="1" ht="20.25">
      <c r="B54" s="84"/>
      <c r="C54" s="84"/>
      <c r="D54" s="84"/>
      <c r="E54" s="84"/>
      <c r="F54" s="85"/>
    </row>
    <row r="55" spans="2:6" s="76" customFormat="1" ht="20.25"/>
    <row r="56" spans="2:6" s="76" customFormat="1" ht="20.25" customHeight="1">
      <c r="B56" s="77"/>
      <c r="C56" s="98" t="s">
        <v>471</v>
      </c>
      <c r="D56" s="98"/>
      <c r="E56" s="98"/>
      <c r="F56" s="85"/>
    </row>
    <row r="57" spans="2:6" s="76" customFormat="1" ht="20.25" customHeight="1">
      <c r="B57" s="79" t="s">
        <v>473</v>
      </c>
      <c r="C57" s="614" t="s">
        <v>502</v>
      </c>
      <c r="D57" s="615"/>
      <c r="E57" s="616"/>
      <c r="F57" s="70">
        <v>1</v>
      </c>
    </row>
    <row r="58" spans="2:6" s="76" customFormat="1" ht="20.25" customHeight="1">
      <c r="B58" s="80" t="s">
        <v>474</v>
      </c>
      <c r="C58" s="614" t="s">
        <v>503</v>
      </c>
      <c r="D58" s="615"/>
      <c r="E58" s="616"/>
      <c r="F58" s="70">
        <v>2</v>
      </c>
    </row>
    <row r="59" spans="2:6" s="76" customFormat="1" ht="20.25" customHeight="1">
      <c r="B59" s="81" t="s">
        <v>476</v>
      </c>
      <c r="C59" s="614" t="s">
        <v>504</v>
      </c>
      <c r="D59" s="615"/>
      <c r="E59" s="616"/>
      <c r="F59" s="70">
        <v>3</v>
      </c>
    </row>
    <row r="60" spans="2:6" s="76" customFormat="1" ht="20.25" customHeight="1">
      <c r="B60" s="82" t="s">
        <v>478</v>
      </c>
      <c r="C60" s="614" t="s">
        <v>505</v>
      </c>
      <c r="D60" s="615"/>
      <c r="E60" s="616"/>
      <c r="F60" s="70">
        <v>4</v>
      </c>
    </row>
    <row r="61" spans="2:6" s="76" customFormat="1" ht="20.25" customHeight="1">
      <c r="B61" s="83" t="s">
        <v>480</v>
      </c>
      <c r="C61" s="614" t="s">
        <v>506</v>
      </c>
      <c r="D61" s="615"/>
      <c r="E61" s="616"/>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abSelected="1" topLeftCell="E8" zoomScale="70" zoomScaleNormal="70" workbookViewId="0">
      <selection activeCell="S13" sqref="S13"/>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19" t="s">
        <v>507</v>
      </c>
      <c r="C4" s="620"/>
      <c r="D4" s="620"/>
      <c r="E4" s="621" t="s">
        <v>508</v>
      </c>
      <c r="F4" s="621"/>
      <c r="G4" s="621"/>
      <c r="H4" s="621"/>
      <c r="I4" s="622"/>
      <c r="Q4" s="623" t="s">
        <v>509</v>
      </c>
      <c r="R4" s="623"/>
    </row>
    <row r="5" spans="2:19">
      <c r="B5" s="619"/>
      <c r="C5" s="620"/>
      <c r="D5" s="620"/>
      <c r="E5" s="621"/>
      <c r="F5" s="621"/>
      <c r="G5" s="621"/>
      <c r="H5" s="621"/>
      <c r="I5" s="622"/>
      <c r="Q5" s="623"/>
      <c r="R5" s="623"/>
    </row>
    <row r="6" spans="2:19">
      <c r="B6" s="619"/>
      <c r="C6" s="620"/>
      <c r="D6" s="620"/>
      <c r="E6" s="621"/>
      <c r="F6" s="621"/>
      <c r="G6" s="621"/>
      <c r="H6" s="621"/>
      <c r="I6" s="622"/>
      <c r="Q6" s="623"/>
      <c r="R6" s="623"/>
    </row>
    <row r="7" spans="2:19" ht="15.75" thickBot="1">
      <c r="B7" s="117"/>
      <c r="I7" s="118"/>
    </row>
    <row r="8" spans="2:19" ht="62.25" customHeight="1" thickBot="1">
      <c r="B8" s="624" t="s">
        <v>453</v>
      </c>
      <c r="C8" s="625"/>
      <c r="D8" s="56" t="s">
        <v>510</v>
      </c>
      <c r="E8" s="57">
        <v>5</v>
      </c>
      <c r="F8" s="57">
        <v>10</v>
      </c>
      <c r="G8" s="57">
        <v>15</v>
      </c>
      <c r="H8" s="57">
        <v>20</v>
      </c>
      <c r="I8" s="119">
        <v>25</v>
      </c>
      <c r="K8" s="626" t="s">
        <v>511</v>
      </c>
      <c r="L8" s="627"/>
      <c r="M8" s="627"/>
      <c r="N8" s="627"/>
      <c r="O8" s="627"/>
      <c r="P8" s="628"/>
      <c r="Q8" s="629" t="s">
        <v>512</v>
      </c>
      <c r="R8" s="629"/>
      <c r="S8" s="17" t="s">
        <v>450</v>
      </c>
    </row>
    <row r="9" spans="2:19" ht="62.25" customHeight="1" thickBot="1">
      <c r="B9" s="624"/>
      <c r="C9" s="625"/>
      <c r="D9" s="56" t="s">
        <v>513</v>
      </c>
      <c r="E9" s="58">
        <v>4</v>
      </c>
      <c r="F9" s="58">
        <v>8</v>
      </c>
      <c r="G9" s="57">
        <v>12</v>
      </c>
      <c r="H9" s="57">
        <v>16</v>
      </c>
      <c r="I9" s="119">
        <v>20</v>
      </c>
      <c r="K9" s="630" t="s">
        <v>514</v>
      </c>
      <c r="L9" s="631"/>
      <c r="M9" s="631"/>
      <c r="N9" s="631"/>
      <c r="O9" s="631"/>
      <c r="P9" s="631"/>
      <c r="Q9" s="632" t="s">
        <v>515</v>
      </c>
      <c r="R9" s="633"/>
      <c r="S9" s="17" t="s">
        <v>516</v>
      </c>
    </row>
    <row r="10" spans="2:19" ht="62.25" customHeight="1" thickBot="1">
      <c r="B10" s="624"/>
      <c r="C10" s="625"/>
      <c r="D10" s="56" t="s">
        <v>517</v>
      </c>
      <c r="E10" s="58">
        <v>3</v>
      </c>
      <c r="F10" s="58">
        <v>6</v>
      </c>
      <c r="G10" s="58">
        <v>9</v>
      </c>
      <c r="H10" s="57">
        <v>12</v>
      </c>
      <c r="I10" s="119">
        <v>15</v>
      </c>
      <c r="K10" s="634" t="s">
        <v>476</v>
      </c>
      <c r="L10" s="635"/>
      <c r="M10" s="635"/>
      <c r="N10" s="635"/>
      <c r="O10" s="635"/>
      <c r="P10" s="635"/>
      <c r="Q10" s="629" t="s">
        <v>518</v>
      </c>
      <c r="R10" s="629"/>
      <c r="S10" s="17" t="s">
        <v>519</v>
      </c>
    </row>
    <row r="11" spans="2:19" ht="62.25" customHeight="1">
      <c r="B11" s="624"/>
      <c r="C11" s="625"/>
      <c r="D11" s="56" t="s">
        <v>520</v>
      </c>
      <c r="E11" s="59">
        <v>2</v>
      </c>
      <c r="F11" s="58">
        <v>4</v>
      </c>
      <c r="G11" s="58">
        <v>6</v>
      </c>
      <c r="H11" s="57">
        <v>8</v>
      </c>
      <c r="I11" s="119">
        <v>10</v>
      </c>
      <c r="K11" s="636" t="s">
        <v>521</v>
      </c>
      <c r="L11" s="637"/>
      <c r="M11" s="637"/>
      <c r="N11" s="637"/>
      <c r="O11" s="637"/>
      <c r="P11" s="637"/>
      <c r="Q11" s="629" t="s">
        <v>449</v>
      </c>
      <c r="R11" s="638"/>
      <c r="S11" s="17" t="s">
        <v>449</v>
      </c>
    </row>
    <row r="12" spans="2:19" ht="62.25" customHeight="1">
      <c r="B12" s="624"/>
      <c r="C12" s="625"/>
      <c r="D12" s="56" t="s">
        <v>522</v>
      </c>
      <c r="E12" s="59">
        <v>1</v>
      </c>
      <c r="F12" s="59">
        <v>2</v>
      </c>
      <c r="G12" s="58">
        <v>3</v>
      </c>
      <c r="H12" s="57">
        <v>4</v>
      </c>
      <c r="I12" s="119">
        <v>5</v>
      </c>
    </row>
    <row r="13" spans="2:19" ht="62.25" customHeight="1" thickBot="1">
      <c r="B13" s="120"/>
      <c r="C13" s="617" t="s">
        <v>523</v>
      </c>
      <c r="D13" s="618"/>
      <c r="E13" s="121" t="s">
        <v>524</v>
      </c>
      <c r="F13" s="121" t="s">
        <v>525</v>
      </c>
      <c r="G13" s="121" t="s">
        <v>526</v>
      </c>
      <c r="H13" s="121" t="s">
        <v>527</v>
      </c>
      <c r="I13" s="122" t="s">
        <v>528</v>
      </c>
    </row>
    <row r="17" spans="4:6">
      <c r="D17" s="17"/>
      <c r="E17" s="17"/>
      <c r="F17" s="17"/>
    </row>
    <row r="18" spans="4:6" ht="15.75">
      <c r="D18" s="22" t="s">
        <v>529</v>
      </c>
      <c r="E18" s="123" t="s">
        <v>521</v>
      </c>
      <c r="F18" s="123">
        <v>1</v>
      </c>
    </row>
    <row r="19" spans="4:6">
      <c r="D19" s="22" t="s">
        <v>530</v>
      </c>
      <c r="E19" s="22" t="s">
        <v>521</v>
      </c>
      <c r="F19" s="22">
        <v>2</v>
      </c>
    </row>
    <row r="20" spans="4:6">
      <c r="D20" s="22" t="s">
        <v>531</v>
      </c>
      <c r="E20" s="22" t="s">
        <v>476</v>
      </c>
      <c r="F20" s="22">
        <v>2</v>
      </c>
    </row>
    <row r="21" spans="4:6">
      <c r="D21" s="22" t="s">
        <v>532</v>
      </c>
      <c r="E21" s="22" t="s">
        <v>533</v>
      </c>
      <c r="F21" s="22">
        <v>3</v>
      </c>
    </row>
    <row r="22" spans="4:6">
      <c r="D22" s="22" t="s">
        <v>534</v>
      </c>
      <c r="E22" s="22" t="s">
        <v>511</v>
      </c>
      <c r="F22" s="22">
        <v>4</v>
      </c>
    </row>
    <row r="23" spans="4:6">
      <c r="D23" s="22" t="s">
        <v>535</v>
      </c>
      <c r="E23" s="22" t="s">
        <v>521</v>
      </c>
      <c r="F23" s="22">
        <v>1</v>
      </c>
    </row>
    <row r="24" spans="4:6">
      <c r="D24" s="22" t="s">
        <v>536</v>
      </c>
      <c r="E24" s="22" t="s">
        <v>476</v>
      </c>
      <c r="F24" s="22">
        <v>2</v>
      </c>
    </row>
    <row r="25" spans="4:6">
      <c r="D25" s="22" t="s">
        <v>537</v>
      </c>
      <c r="E25" s="22" t="s">
        <v>476</v>
      </c>
      <c r="F25" s="22">
        <v>2</v>
      </c>
    </row>
    <row r="26" spans="4:6">
      <c r="D26" s="22" t="s">
        <v>538</v>
      </c>
      <c r="E26" s="22" t="s">
        <v>514</v>
      </c>
      <c r="F26" s="22">
        <v>3</v>
      </c>
    </row>
    <row r="27" spans="4:6">
      <c r="D27" s="22" t="s">
        <v>539</v>
      </c>
      <c r="E27" s="22" t="s">
        <v>511</v>
      </c>
      <c r="F27" s="22">
        <v>4</v>
      </c>
    </row>
    <row r="28" spans="4:6">
      <c r="D28" s="22" t="s">
        <v>540</v>
      </c>
      <c r="E28" s="22" t="s">
        <v>476</v>
      </c>
      <c r="F28" s="22">
        <v>2</v>
      </c>
    </row>
    <row r="29" spans="4:6">
      <c r="D29" s="22" t="s">
        <v>541</v>
      </c>
      <c r="E29" s="22" t="s">
        <v>476</v>
      </c>
      <c r="F29" s="22">
        <v>2</v>
      </c>
    </row>
    <row r="30" spans="4:6">
      <c r="D30" s="22" t="s">
        <v>542</v>
      </c>
      <c r="E30" s="22" t="s">
        <v>476</v>
      </c>
      <c r="F30" s="22">
        <v>2</v>
      </c>
    </row>
    <row r="31" spans="4:6">
      <c r="D31" s="22" t="s">
        <v>543</v>
      </c>
      <c r="E31" s="22" t="s">
        <v>514</v>
      </c>
      <c r="F31" s="22">
        <v>3</v>
      </c>
    </row>
    <row r="32" spans="4:6">
      <c r="D32" s="22" t="s">
        <v>544</v>
      </c>
      <c r="E32" s="22" t="s">
        <v>511</v>
      </c>
      <c r="F32" s="22">
        <v>4</v>
      </c>
    </row>
    <row r="33" spans="4:6">
      <c r="D33" s="22" t="s">
        <v>545</v>
      </c>
      <c r="E33" s="22" t="s">
        <v>476</v>
      </c>
      <c r="F33" s="22">
        <v>2</v>
      </c>
    </row>
    <row r="34" spans="4:6">
      <c r="D34" s="22" t="s">
        <v>546</v>
      </c>
      <c r="E34" s="22" t="s">
        <v>476</v>
      </c>
      <c r="F34" s="22">
        <v>2</v>
      </c>
    </row>
    <row r="35" spans="4:6">
      <c r="D35" s="22" t="s">
        <v>547</v>
      </c>
      <c r="E35" s="22" t="s">
        <v>514</v>
      </c>
      <c r="F35" s="22">
        <v>3</v>
      </c>
    </row>
    <row r="36" spans="4:6">
      <c r="D36" s="22" t="s">
        <v>548</v>
      </c>
      <c r="E36" s="22" t="s">
        <v>514</v>
      </c>
      <c r="F36" s="22">
        <v>3</v>
      </c>
    </row>
    <row r="37" spans="4:6">
      <c r="D37" s="22" t="s">
        <v>549</v>
      </c>
      <c r="E37" s="22" t="s">
        <v>511</v>
      </c>
      <c r="F37" s="22">
        <v>4</v>
      </c>
    </row>
    <row r="38" spans="4:6">
      <c r="D38" s="22" t="s">
        <v>550</v>
      </c>
      <c r="E38" s="22" t="s">
        <v>514</v>
      </c>
      <c r="F38" s="22">
        <v>3</v>
      </c>
    </row>
    <row r="39" spans="4:6">
      <c r="D39" s="22" t="s">
        <v>551</v>
      </c>
      <c r="E39" s="22" t="s">
        <v>514</v>
      </c>
      <c r="F39" s="22">
        <v>3</v>
      </c>
    </row>
    <row r="40" spans="4:6">
      <c r="D40" s="22" t="s">
        <v>552</v>
      </c>
      <c r="E40" s="22" t="s">
        <v>514</v>
      </c>
      <c r="F40" s="22">
        <v>3</v>
      </c>
    </row>
    <row r="41" spans="4:6">
      <c r="D41" s="22" t="s">
        <v>553</v>
      </c>
      <c r="E41" s="22" t="s">
        <v>514</v>
      </c>
      <c r="F41" s="22">
        <v>3</v>
      </c>
    </row>
    <row r="42" spans="4:6">
      <c r="D42" s="22" t="s">
        <v>554</v>
      </c>
      <c r="E42" s="22" t="s">
        <v>511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A5" zoomScale="85" zoomScaleNormal="85" workbookViewId="0">
      <selection activeCell="M10" sqref="M10:M19"/>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style="321" customWidth="1"/>
    <col min="12" max="12" width="18.85546875" style="321" customWidth="1"/>
    <col min="13" max="13" width="48.28515625" customWidth="1"/>
    <col min="14" max="169" width="11.42578125" style="2"/>
  </cols>
  <sheetData>
    <row r="1" spans="1:271" s="19" customFormat="1" ht="16.5" customHeight="1">
      <c r="A1" s="671"/>
      <c r="B1" s="672"/>
      <c r="C1" s="675"/>
      <c r="D1" s="675"/>
      <c r="E1" s="675"/>
      <c r="F1" s="675"/>
      <c r="G1" s="675"/>
      <c r="H1" s="675"/>
      <c r="I1" s="675"/>
      <c r="J1" s="676"/>
      <c r="K1" s="660"/>
      <c r="L1" s="661"/>
      <c r="M1" s="66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3"/>
      <c r="B2" s="674"/>
      <c r="C2" s="677"/>
      <c r="D2" s="677"/>
      <c r="E2" s="677"/>
      <c r="F2" s="677"/>
      <c r="G2" s="677"/>
      <c r="H2" s="677"/>
      <c r="I2" s="677"/>
      <c r="J2" s="678"/>
      <c r="K2" s="663"/>
      <c r="L2" s="664"/>
      <c r="M2" s="66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9"/>
      <c r="D3" s="679"/>
      <c r="E3" s="679"/>
      <c r="F3" s="679"/>
      <c r="G3" s="679"/>
      <c r="H3" s="679"/>
      <c r="I3" s="679"/>
      <c r="J3" s="680"/>
      <c r="K3" s="666"/>
      <c r="L3" s="667"/>
      <c r="M3" s="66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9" t="s">
        <v>335</v>
      </c>
      <c r="B4" s="670"/>
      <c r="C4" s="681" t="s">
        <v>5</v>
      </c>
      <c r="D4" s="682"/>
      <c r="E4" s="682"/>
      <c r="F4" s="682"/>
      <c r="G4" s="682"/>
      <c r="H4" s="682"/>
      <c r="I4" s="682"/>
      <c r="J4" s="682"/>
      <c r="K4" s="682"/>
      <c r="L4" s="682"/>
      <c r="M4" s="68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9" t="s">
        <v>337</v>
      </c>
      <c r="B5" s="670"/>
      <c r="C5" s="684" t="s">
        <v>338</v>
      </c>
      <c r="D5" s="685"/>
      <c r="E5" s="685"/>
      <c r="F5" s="685"/>
      <c r="G5" s="685"/>
      <c r="H5" s="685"/>
      <c r="I5" s="685"/>
      <c r="J5" s="685"/>
      <c r="K5" s="685"/>
      <c r="L5" s="685"/>
      <c r="M5" s="68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47" t="s">
        <v>339</v>
      </c>
      <c r="B6" s="648"/>
      <c r="C6" s="657" t="s">
        <v>340</v>
      </c>
      <c r="D6" s="658"/>
      <c r="E6" s="658"/>
      <c r="F6" s="658"/>
      <c r="G6" s="658"/>
      <c r="H6" s="658"/>
      <c r="I6" s="658"/>
      <c r="J6" s="658"/>
      <c r="K6" s="658"/>
      <c r="L6" s="658"/>
      <c r="M6" s="65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49" t="s">
        <v>555</v>
      </c>
      <c r="B7" s="650"/>
      <c r="C7" s="651"/>
      <c r="D7" s="652" t="s">
        <v>556</v>
      </c>
      <c r="E7" s="653"/>
      <c r="F7" s="654"/>
      <c r="G7" s="655" t="s">
        <v>557</v>
      </c>
      <c r="H7" s="639" t="s">
        <v>558</v>
      </c>
      <c r="I7" s="641" t="s">
        <v>559</v>
      </c>
      <c r="J7" s="642"/>
      <c r="K7" s="643" t="s">
        <v>560</v>
      </c>
      <c r="L7" s="644"/>
      <c r="M7" s="645" t="s">
        <v>561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41</v>
      </c>
      <c r="B8" s="35" t="s">
        <v>277</v>
      </c>
      <c r="C8" s="36" t="s">
        <v>279</v>
      </c>
      <c r="D8" s="28" t="s">
        <v>289</v>
      </c>
      <c r="E8" s="28" t="s">
        <v>562</v>
      </c>
      <c r="F8" s="28" t="s">
        <v>563</v>
      </c>
      <c r="G8" s="656"/>
      <c r="H8" s="640"/>
      <c r="I8" s="29" t="s">
        <v>564</v>
      </c>
      <c r="J8" s="29" t="s">
        <v>565</v>
      </c>
      <c r="K8" s="319" t="s">
        <v>566</v>
      </c>
      <c r="L8" s="319" t="s">
        <v>567</v>
      </c>
      <c r="M8" s="64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96"/>
      <c r="B9" s="697"/>
      <c r="C9" s="697"/>
      <c r="D9" s="697"/>
      <c r="E9" s="697"/>
      <c r="F9" s="697"/>
      <c r="G9" s="697"/>
      <c r="K9" s="320"/>
      <c r="L9" s="32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8">
        <f>'7. Mapa Final'!A10</f>
        <v>1</v>
      </c>
      <c r="B10" s="698" t="str">
        <f>'7. Mapa Final'!B10</f>
        <v xml:space="preserve">Entrega de información inexacta o desactualizada a usuarios  y partes interesadas </v>
      </c>
      <c r="C10" s="701" t="str">
        <f>'7. Mapa Final'!C10</f>
        <v xml:space="preserve"> Registro errado o incompleto de la información solicitada y/o entregada de las propuestas de reordenamiento.</v>
      </c>
      <c r="D10" s="710" t="str">
        <f>'7. Mapa Final'!J10</f>
        <v>Muy Baja - 1</v>
      </c>
      <c r="E10" s="713" t="str">
        <f>'7. Mapa Final'!K10</f>
        <v>Leve - 1</v>
      </c>
      <c r="F10" s="704" t="str">
        <f>'7. Mapa Final'!M10</f>
        <v>Bajo - 1</v>
      </c>
      <c r="G10" s="513" t="s">
        <v>449</v>
      </c>
      <c r="H10" s="687"/>
      <c r="I10" s="687"/>
      <c r="J10" s="687"/>
      <c r="K10" s="690"/>
      <c r="L10" s="690"/>
      <c r="M10" s="687" t="s">
        <v>568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9"/>
      <c r="B11" s="699"/>
      <c r="C11" s="702"/>
      <c r="D11" s="711"/>
      <c r="E11" s="714"/>
      <c r="F11" s="705"/>
      <c r="G11" s="514"/>
      <c r="H11" s="688"/>
      <c r="I11" s="688"/>
      <c r="J11" s="688"/>
      <c r="K11" s="691"/>
      <c r="L11" s="691"/>
      <c r="M11" s="68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9"/>
      <c r="B12" s="699"/>
      <c r="C12" s="702"/>
      <c r="D12" s="711"/>
      <c r="E12" s="714"/>
      <c r="F12" s="705"/>
      <c r="G12" s="514"/>
      <c r="H12" s="688"/>
      <c r="I12" s="688"/>
      <c r="J12" s="688"/>
      <c r="K12" s="691"/>
      <c r="L12" s="691"/>
      <c r="M12" s="68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9"/>
      <c r="B13" s="699"/>
      <c r="C13" s="702"/>
      <c r="D13" s="711"/>
      <c r="E13" s="714"/>
      <c r="F13" s="705"/>
      <c r="G13" s="514"/>
      <c r="H13" s="688"/>
      <c r="I13" s="688"/>
      <c r="J13" s="688"/>
      <c r="K13" s="691"/>
      <c r="L13" s="691"/>
      <c r="M13" s="68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9"/>
      <c r="B14" s="699"/>
      <c r="C14" s="702"/>
      <c r="D14" s="711"/>
      <c r="E14" s="714"/>
      <c r="F14" s="705"/>
      <c r="G14" s="514"/>
      <c r="H14" s="688"/>
      <c r="I14" s="688"/>
      <c r="J14" s="688"/>
      <c r="K14" s="691"/>
      <c r="L14" s="691"/>
      <c r="M14" s="68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9"/>
      <c r="B15" s="699"/>
      <c r="C15" s="702"/>
      <c r="D15" s="711"/>
      <c r="E15" s="714"/>
      <c r="F15" s="705"/>
      <c r="G15" s="514"/>
      <c r="H15" s="688"/>
      <c r="I15" s="688"/>
      <c r="J15" s="688"/>
      <c r="K15" s="691"/>
      <c r="L15" s="691"/>
      <c r="M15" s="68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9"/>
      <c r="B16" s="699"/>
      <c r="C16" s="702"/>
      <c r="D16" s="711"/>
      <c r="E16" s="714"/>
      <c r="F16" s="705"/>
      <c r="G16" s="514"/>
      <c r="H16" s="688"/>
      <c r="I16" s="688"/>
      <c r="J16" s="688"/>
      <c r="K16" s="691"/>
      <c r="L16" s="691"/>
      <c r="M16" s="68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9"/>
      <c r="B17" s="699"/>
      <c r="C17" s="702"/>
      <c r="D17" s="711"/>
      <c r="E17" s="714"/>
      <c r="F17" s="705"/>
      <c r="G17" s="514"/>
      <c r="H17" s="688"/>
      <c r="I17" s="688"/>
      <c r="J17" s="688"/>
      <c r="K17" s="691"/>
      <c r="L17" s="691"/>
      <c r="M17" s="68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9"/>
      <c r="B18" s="699"/>
      <c r="C18" s="702"/>
      <c r="D18" s="711"/>
      <c r="E18" s="714"/>
      <c r="F18" s="705"/>
      <c r="G18" s="514"/>
      <c r="H18" s="688"/>
      <c r="I18" s="688"/>
      <c r="J18" s="688"/>
      <c r="K18" s="691"/>
      <c r="L18" s="691"/>
      <c r="M18" s="68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700"/>
      <c r="B19" s="700"/>
      <c r="C19" s="703"/>
      <c r="D19" s="712"/>
      <c r="E19" s="715"/>
      <c r="F19" s="706"/>
      <c r="G19" s="578"/>
      <c r="H19" s="689"/>
      <c r="I19" s="689"/>
      <c r="J19" s="689"/>
      <c r="K19" s="692"/>
      <c r="L19" s="692"/>
      <c r="M19" s="68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98">
        <f>'7. Mapa Final'!A20</f>
        <v>2</v>
      </c>
      <c r="B20" s="698" t="str">
        <f>'7. Mapa Final'!B20</f>
        <v>Desacierto</v>
      </c>
      <c r="C20" s="701" t="str">
        <f>'7. Mapa Final'!C20</f>
        <v>Equivocación o error en la toma de decisiones, respecto a las acciones adoptadas para reordenar o descongestionar el aparato de justicia causada por información estadística errada o insuficiente desgaste administrativo.</v>
      </c>
      <c r="D20" s="710" t="str">
        <f>'7. Mapa Final'!J20</f>
        <v>Muy Baja - 1</v>
      </c>
      <c r="E20" s="713" t="str">
        <f>'7. Mapa Final'!K20</f>
        <v>Leve - 1</v>
      </c>
      <c r="F20" s="704" t="str">
        <f>'7. Mapa Final'!M20</f>
        <v>Bajo - 1</v>
      </c>
      <c r="G20" s="716" t="s">
        <v>449</v>
      </c>
      <c r="H20" s="687"/>
      <c r="I20" s="687"/>
      <c r="J20" s="687"/>
      <c r="K20" s="690"/>
      <c r="L20" s="690"/>
      <c r="M20" s="687" t="s">
        <v>568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9"/>
      <c r="B21" s="699"/>
      <c r="C21" s="702"/>
      <c r="D21" s="711"/>
      <c r="E21" s="714"/>
      <c r="F21" s="705"/>
      <c r="G21" s="514"/>
      <c r="H21" s="688"/>
      <c r="I21" s="688"/>
      <c r="J21" s="688"/>
      <c r="K21" s="691"/>
      <c r="L21" s="691"/>
      <c r="M21" s="68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9"/>
      <c r="B22" s="699"/>
      <c r="C22" s="702"/>
      <c r="D22" s="711"/>
      <c r="E22" s="714"/>
      <c r="F22" s="705"/>
      <c r="G22" s="514"/>
      <c r="H22" s="688"/>
      <c r="I22" s="688"/>
      <c r="J22" s="688"/>
      <c r="K22" s="691"/>
      <c r="L22" s="691"/>
      <c r="M22" s="68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9"/>
      <c r="B23" s="699"/>
      <c r="C23" s="702"/>
      <c r="D23" s="711"/>
      <c r="E23" s="714"/>
      <c r="F23" s="705"/>
      <c r="G23" s="514"/>
      <c r="H23" s="688"/>
      <c r="I23" s="688"/>
      <c r="J23" s="688"/>
      <c r="K23" s="691"/>
      <c r="L23" s="691"/>
      <c r="M23" s="68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9"/>
      <c r="B24" s="699"/>
      <c r="C24" s="702"/>
      <c r="D24" s="711"/>
      <c r="E24" s="714"/>
      <c r="F24" s="705"/>
      <c r="G24" s="514"/>
      <c r="H24" s="688"/>
      <c r="I24" s="688"/>
      <c r="J24" s="688"/>
      <c r="K24" s="691"/>
      <c r="L24" s="691"/>
      <c r="M24" s="68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9"/>
      <c r="B25" s="699"/>
      <c r="C25" s="702"/>
      <c r="D25" s="711"/>
      <c r="E25" s="714"/>
      <c r="F25" s="705"/>
      <c r="G25" s="514"/>
      <c r="H25" s="688"/>
      <c r="I25" s="688"/>
      <c r="J25" s="688"/>
      <c r="K25" s="691"/>
      <c r="L25" s="691"/>
      <c r="M25" s="688"/>
      <c r="N25" s="34"/>
      <c r="O25" s="34"/>
    </row>
    <row r="26" spans="1:169">
      <c r="A26" s="699"/>
      <c r="B26" s="699"/>
      <c r="C26" s="702"/>
      <c r="D26" s="711"/>
      <c r="E26" s="714"/>
      <c r="F26" s="705"/>
      <c r="G26" s="514"/>
      <c r="H26" s="688"/>
      <c r="I26" s="688"/>
      <c r="J26" s="688"/>
      <c r="K26" s="691"/>
      <c r="L26" s="691"/>
      <c r="M26" s="688"/>
      <c r="N26" s="34"/>
      <c r="O26" s="34"/>
    </row>
    <row r="27" spans="1:169">
      <c r="A27" s="699"/>
      <c r="B27" s="699"/>
      <c r="C27" s="702"/>
      <c r="D27" s="711"/>
      <c r="E27" s="714"/>
      <c r="F27" s="705"/>
      <c r="G27" s="514"/>
      <c r="H27" s="688"/>
      <c r="I27" s="688"/>
      <c r="J27" s="688"/>
      <c r="K27" s="691"/>
      <c r="L27" s="691"/>
      <c r="M27" s="688"/>
      <c r="N27" s="34"/>
      <c r="O27" s="34"/>
    </row>
    <row r="28" spans="1:169">
      <c r="A28" s="699"/>
      <c r="B28" s="699"/>
      <c r="C28" s="702"/>
      <c r="D28" s="711"/>
      <c r="E28" s="714"/>
      <c r="F28" s="705"/>
      <c r="G28" s="514"/>
      <c r="H28" s="688"/>
      <c r="I28" s="688"/>
      <c r="J28" s="688"/>
      <c r="K28" s="691"/>
      <c r="L28" s="691"/>
      <c r="M28" s="688"/>
      <c r="N28" s="34"/>
      <c r="O28" s="34"/>
    </row>
    <row r="29" spans="1:169" ht="15.75" customHeight="1">
      <c r="A29" s="700"/>
      <c r="B29" s="700"/>
      <c r="C29" s="703"/>
      <c r="D29" s="712"/>
      <c r="E29" s="715"/>
      <c r="F29" s="706"/>
      <c r="G29" s="578"/>
      <c r="H29" s="689"/>
      <c r="I29" s="689"/>
      <c r="J29" s="689"/>
      <c r="K29" s="692"/>
      <c r="L29" s="692"/>
      <c r="M29" s="689"/>
      <c r="N29" s="34"/>
      <c r="O29" s="34"/>
    </row>
    <row r="30" spans="1:169" ht="15" customHeight="1">
      <c r="A30" s="707">
        <f>'7. Mapa Final'!A30</f>
        <v>3</v>
      </c>
      <c r="B30" s="698" t="str">
        <f>'7. Mapa Final'!B30</f>
        <v xml:space="preserve">Recibir dádivas o beneficios a nombre propio o de terceros para, no entregar o entregar información privilegiada o confidencial </v>
      </c>
      <c r="C30" s="701" t="str">
        <f>'7. Mapa Final'!C30</f>
        <v xml:space="preserve">Posibilidad de actos indebidos de  los servidores judiciales debido a  la carencia en transparencia, etica y valores </v>
      </c>
      <c r="D30" s="710" t="str">
        <f>'7. Mapa Final'!J30</f>
        <v>Muy Baja - 1</v>
      </c>
      <c r="E30" s="713" t="str">
        <f>'7. Mapa Final'!K30</f>
        <v>Moderado - 3</v>
      </c>
      <c r="F30" s="704" t="str">
        <f>'7. Mapa Final'!M30</f>
        <v>Moderado - 3</v>
      </c>
      <c r="G30" s="716" t="s">
        <v>450</v>
      </c>
      <c r="H30" s="687"/>
      <c r="I30" s="687"/>
      <c r="J30" s="687"/>
      <c r="K30" s="690"/>
      <c r="L30" s="690"/>
      <c r="M30" s="693" t="s">
        <v>569</v>
      </c>
    </row>
    <row r="31" spans="1:169">
      <c r="A31" s="708"/>
      <c r="B31" s="699"/>
      <c r="C31" s="702"/>
      <c r="D31" s="711"/>
      <c r="E31" s="714"/>
      <c r="F31" s="705"/>
      <c r="G31" s="514"/>
      <c r="H31" s="688"/>
      <c r="I31" s="688"/>
      <c r="J31" s="688"/>
      <c r="K31" s="691"/>
      <c r="L31" s="691"/>
      <c r="M31" s="694"/>
    </row>
    <row r="32" spans="1:169">
      <c r="A32" s="708"/>
      <c r="B32" s="699"/>
      <c r="C32" s="702"/>
      <c r="D32" s="711"/>
      <c r="E32" s="714"/>
      <c r="F32" s="705"/>
      <c r="G32" s="514"/>
      <c r="H32" s="688"/>
      <c r="I32" s="688"/>
      <c r="J32" s="688"/>
      <c r="K32" s="691"/>
      <c r="L32" s="691"/>
      <c r="M32" s="694"/>
    </row>
    <row r="33" spans="1:13">
      <c r="A33" s="708"/>
      <c r="B33" s="699"/>
      <c r="C33" s="702"/>
      <c r="D33" s="711"/>
      <c r="E33" s="714"/>
      <c r="F33" s="705"/>
      <c r="G33" s="514"/>
      <c r="H33" s="688"/>
      <c r="I33" s="688"/>
      <c r="J33" s="688"/>
      <c r="K33" s="691"/>
      <c r="L33" s="691"/>
      <c r="M33" s="694"/>
    </row>
    <row r="34" spans="1:13">
      <c r="A34" s="708"/>
      <c r="B34" s="699"/>
      <c r="C34" s="702"/>
      <c r="D34" s="711"/>
      <c r="E34" s="714"/>
      <c r="F34" s="705"/>
      <c r="G34" s="514"/>
      <c r="H34" s="688"/>
      <c r="I34" s="688"/>
      <c r="J34" s="688"/>
      <c r="K34" s="691"/>
      <c r="L34" s="691"/>
      <c r="M34" s="694"/>
    </row>
    <row r="35" spans="1:13">
      <c r="A35" s="708"/>
      <c r="B35" s="699"/>
      <c r="C35" s="702"/>
      <c r="D35" s="711"/>
      <c r="E35" s="714"/>
      <c r="F35" s="705"/>
      <c r="G35" s="514"/>
      <c r="H35" s="688"/>
      <c r="I35" s="688"/>
      <c r="J35" s="688"/>
      <c r="K35" s="691"/>
      <c r="L35" s="691"/>
      <c r="M35" s="694"/>
    </row>
    <row r="36" spans="1:13">
      <c r="A36" s="708"/>
      <c r="B36" s="699"/>
      <c r="C36" s="702"/>
      <c r="D36" s="711"/>
      <c r="E36" s="714"/>
      <c r="F36" s="705"/>
      <c r="G36" s="514"/>
      <c r="H36" s="688"/>
      <c r="I36" s="688"/>
      <c r="J36" s="688"/>
      <c r="K36" s="691"/>
      <c r="L36" s="691"/>
      <c r="M36" s="694"/>
    </row>
    <row r="37" spans="1:13">
      <c r="A37" s="708"/>
      <c r="B37" s="699"/>
      <c r="C37" s="702"/>
      <c r="D37" s="711"/>
      <c r="E37" s="714"/>
      <c r="F37" s="705"/>
      <c r="G37" s="514"/>
      <c r="H37" s="688"/>
      <c r="I37" s="688"/>
      <c r="J37" s="688"/>
      <c r="K37" s="691"/>
      <c r="L37" s="691"/>
      <c r="M37" s="694"/>
    </row>
    <row r="38" spans="1:13">
      <c r="A38" s="708"/>
      <c r="B38" s="699"/>
      <c r="C38" s="702"/>
      <c r="D38" s="711"/>
      <c r="E38" s="714"/>
      <c r="F38" s="705"/>
      <c r="G38" s="514"/>
      <c r="H38" s="688"/>
      <c r="I38" s="688"/>
      <c r="J38" s="688"/>
      <c r="K38" s="691"/>
      <c r="L38" s="691"/>
      <c r="M38" s="694"/>
    </row>
    <row r="39" spans="1:13" ht="15.75" customHeight="1">
      <c r="A39" s="709"/>
      <c r="B39" s="700"/>
      <c r="C39" s="703"/>
      <c r="D39" s="712"/>
      <c r="E39" s="715"/>
      <c r="F39" s="706"/>
      <c r="G39" s="578"/>
      <c r="H39" s="689"/>
      <c r="I39" s="689"/>
      <c r="J39" s="689"/>
      <c r="K39" s="692"/>
      <c r="L39" s="692"/>
      <c r="M39" s="695"/>
    </row>
    <row r="40" spans="1:13" ht="15" customHeight="1">
      <c r="A40" s="707">
        <f>'7. Mapa Final'!A40</f>
        <v>4</v>
      </c>
      <c r="B40" s="698" t="str">
        <f>'7. Mapa Final'!B40</f>
        <v>Incumplimiento o demora en entrega de Documentos (Propuestas, Respuestas  a Peticiones, Informes)</v>
      </c>
      <c r="C40" s="701" t="str">
        <f>'7. Mapa Final'!C40</f>
        <v>Incumplimiento de las metas establecidas</v>
      </c>
      <c r="D40" s="710" t="str">
        <f>'7. Mapa Final'!J40</f>
        <v>Muy Baja - 1</v>
      </c>
      <c r="E40" s="713" t="str">
        <f>'7. Mapa Final'!K40</f>
        <v>Moderado - 3</v>
      </c>
      <c r="F40" s="704" t="str">
        <f>'7. Mapa Final'!M40</f>
        <v>Moderado - 3</v>
      </c>
      <c r="G40" s="716" t="s">
        <v>450</v>
      </c>
      <c r="H40" s="687"/>
      <c r="I40" s="687"/>
      <c r="J40" s="687"/>
      <c r="K40" s="690"/>
      <c r="L40" s="690"/>
      <c r="M40" s="693" t="s">
        <v>569</v>
      </c>
    </row>
    <row r="41" spans="1:13">
      <c r="A41" s="708"/>
      <c r="B41" s="699"/>
      <c r="C41" s="702"/>
      <c r="D41" s="711"/>
      <c r="E41" s="714"/>
      <c r="F41" s="705"/>
      <c r="G41" s="514"/>
      <c r="H41" s="688"/>
      <c r="I41" s="688"/>
      <c r="J41" s="688"/>
      <c r="K41" s="691"/>
      <c r="L41" s="691"/>
      <c r="M41" s="694"/>
    </row>
    <row r="42" spans="1:13">
      <c r="A42" s="708"/>
      <c r="B42" s="699"/>
      <c r="C42" s="702"/>
      <c r="D42" s="711"/>
      <c r="E42" s="714"/>
      <c r="F42" s="705"/>
      <c r="G42" s="514"/>
      <c r="H42" s="688"/>
      <c r="I42" s="688"/>
      <c r="J42" s="688"/>
      <c r="K42" s="691"/>
      <c r="L42" s="691"/>
      <c r="M42" s="694"/>
    </row>
    <row r="43" spans="1:13">
      <c r="A43" s="708"/>
      <c r="B43" s="699"/>
      <c r="C43" s="702"/>
      <c r="D43" s="711"/>
      <c r="E43" s="714"/>
      <c r="F43" s="705"/>
      <c r="G43" s="514"/>
      <c r="H43" s="688"/>
      <c r="I43" s="688"/>
      <c r="J43" s="688"/>
      <c r="K43" s="691"/>
      <c r="L43" s="691"/>
      <c r="M43" s="694"/>
    </row>
    <row r="44" spans="1:13">
      <c r="A44" s="708"/>
      <c r="B44" s="699"/>
      <c r="C44" s="702"/>
      <c r="D44" s="711"/>
      <c r="E44" s="714"/>
      <c r="F44" s="705"/>
      <c r="G44" s="514"/>
      <c r="H44" s="688"/>
      <c r="I44" s="688"/>
      <c r="J44" s="688"/>
      <c r="K44" s="691"/>
      <c r="L44" s="691"/>
      <c r="M44" s="694"/>
    </row>
    <row r="45" spans="1:13">
      <c r="A45" s="708"/>
      <c r="B45" s="699"/>
      <c r="C45" s="702"/>
      <c r="D45" s="711"/>
      <c r="E45" s="714"/>
      <c r="F45" s="705"/>
      <c r="G45" s="514"/>
      <c r="H45" s="688"/>
      <c r="I45" s="688"/>
      <c r="J45" s="688"/>
      <c r="K45" s="691"/>
      <c r="L45" s="691"/>
      <c r="M45" s="694"/>
    </row>
    <row r="46" spans="1:13">
      <c r="A46" s="708"/>
      <c r="B46" s="699"/>
      <c r="C46" s="702"/>
      <c r="D46" s="711"/>
      <c r="E46" s="714"/>
      <c r="F46" s="705"/>
      <c r="G46" s="514"/>
      <c r="H46" s="688"/>
      <c r="I46" s="688"/>
      <c r="J46" s="688"/>
      <c r="K46" s="691"/>
      <c r="L46" s="691"/>
      <c r="M46" s="694"/>
    </row>
    <row r="47" spans="1:13">
      <c r="A47" s="708"/>
      <c r="B47" s="699"/>
      <c r="C47" s="702"/>
      <c r="D47" s="711"/>
      <c r="E47" s="714"/>
      <c r="F47" s="705"/>
      <c r="G47" s="514"/>
      <c r="H47" s="688"/>
      <c r="I47" s="688"/>
      <c r="J47" s="688"/>
      <c r="K47" s="691"/>
      <c r="L47" s="691"/>
      <c r="M47" s="694"/>
    </row>
    <row r="48" spans="1:13">
      <c r="A48" s="708"/>
      <c r="B48" s="699"/>
      <c r="C48" s="702"/>
      <c r="D48" s="711"/>
      <c r="E48" s="714"/>
      <c r="F48" s="705"/>
      <c r="G48" s="514"/>
      <c r="H48" s="688"/>
      <c r="I48" s="688"/>
      <c r="J48" s="688"/>
      <c r="K48" s="691"/>
      <c r="L48" s="691"/>
      <c r="M48" s="694"/>
    </row>
    <row r="49" spans="1:13" ht="15.75" customHeight="1">
      <c r="A49" s="709"/>
      <c r="B49" s="700"/>
      <c r="C49" s="703"/>
      <c r="D49" s="712"/>
      <c r="E49" s="715"/>
      <c r="F49" s="706"/>
      <c r="G49" s="578"/>
      <c r="H49" s="689"/>
      <c r="I49" s="689"/>
      <c r="J49" s="689"/>
      <c r="K49" s="692"/>
      <c r="L49" s="692"/>
      <c r="M49" s="695"/>
    </row>
    <row r="50" spans="1:13" ht="15" customHeight="1">
      <c r="A50" s="707">
        <f>'7. Mapa Final'!A50</f>
        <v>5</v>
      </c>
      <c r="B50" s="698" t="str">
        <f>'7. Mapa Final'!B50</f>
        <v>Ofrecer, prometer, entregar, aceptar o solicitar una ventaja indebida para buscar agilizar la creación de cargos,  traslados,  transformación  o  supresión de cargos o   en busca de un beneficio propio o de terceros</v>
      </c>
      <c r="C50" s="701" t="str">
        <f>'7. Mapa Final'!C50</f>
        <v>Incumplimiento de las metas establecidas</v>
      </c>
      <c r="D50" s="710" t="str">
        <f>'7. Mapa Final'!J50</f>
        <v>Muy Baja - 1</v>
      </c>
      <c r="E50" s="713" t="str">
        <f>'7. Mapa Final'!K50</f>
        <v>Leve - 1</v>
      </c>
      <c r="F50" s="704" t="str">
        <f>'7. Mapa Final'!M50</f>
        <v>Bajo - 1</v>
      </c>
      <c r="G50" s="716" t="s">
        <v>450</v>
      </c>
      <c r="H50" s="687"/>
      <c r="I50" s="687"/>
      <c r="J50" s="687"/>
      <c r="K50" s="690"/>
      <c r="L50" s="690"/>
      <c r="M50" s="693" t="s">
        <v>569</v>
      </c>
    </row>
    <row r="51" spans="1:13">
      <c r="A51" s="708"/>
      <c r="B51" s="699"/>
      <c r="C51" s="702"/>
      <c r="D51" s="711"/>
      <c r="E51" s="714"/>
      <c r="F51" s="705"/>
      <c r="G51" s="514"/>
      <c r="H51" s="688"/>
      <c r="I51" s="688"/>
      <c r="J51" s="688"/>
      <c r="K51" s="691"/>
      <c r="L51" s="691"/>
      <c r="M51" s="694"/>
    </row>
    <row r="52" spans="1:13">
      <c r="A52" s="708"/>
      <c r="B52" s="699"/>
      <c r="C52" s="702"/>
      <c r="D52" s="711"/>
      <c r="E52" s="714"/>
      <c r="F52" s="705"/>
      <c r="G52" s="514"/>
      <c r="H52" s="688"/>
      <c r="I52" s="688"/>
      <c r="J52" s="688"/>
      <c r="K52" s="691"/>
      <c r="L52" s="691"/>
      <c r="M52" s="694"/>
    </row>
    <row r="53" spans="1:13">
      <c r="A53" s="708"/>
      <c r="B53" s="699"/>
      <c r="C53" s="702"/>
      <c r="D53" s="711"/>
      <c r="E53" s="714"/>
      <c r="F53" s="705"/>
      <c r="G53" s="514"/>
      <c r="H53" s="688"/>
      <c r="I53" s="688"/>
      <c r="J53" s="688"/>
      <c r="K53" s="691"/>
      <c r="L53" s="691"/>
      <c r="M53" s="694"/>
    </row>
    <row r="54" spans="1:13">
      <c r="A54" s="708"/>
      <c r="B54" s="699"/>
      <c r="C54" s="702"/>
      <c r="D54" s="711"/>
      <c r="E54" s="714"/>
      <c r="F54" s="705"/>
      <c r="G54" s="514"/>
      <c r="H54" s="688"/>
      <c r="I54" s="688"/>
      <c r="J54" s="688"/>
      <c r="K54" s="691"/>
      <c r="L54" s="691"/>
      <c r="M54" s="694"/>
    </row>
    <row r="55" spans="1:13">
      <c r="A55" s="708"/>
      <c r="B55" s="699"/>
      <c r="C55" s="702"/>
      <c r="D55" s="711"/>
      <c r="E55" s="714"/>
      <c r="F55" s="705"/>
      <c r="G55" s="514"/>
      <c r="H55" s="688"/>
      <c r="I55" s="688"/>
      <c r="J55" s="688"/>
      <c r="K55" s="691"/>
      <c r="L55" s="691"/>
      <c r="M55" s="694"/>
    </row>
    <row r="56" spans="1:13">
      <c r="A56" s="708"/>
      <c r="B56" s="699"/>
      <c r="C56" s="702"/>
      <c r="D56" s="711"/>
      <c r="E56" s="714"/>
      <c r="F56" s="705"/>
      <c r="G56" s="514"/>
      <c r="H56" s="688"/>
      <c r="I56" s="688"/>
      <c r="J56" s="688"/>
      <c r="K56" s="691"/>
      <c r="L56" s="691"/>
      <c r="M56" s="694"/>
    </row>
    <row r="57" spans="1:13">
      <c r="A57" s="708"/>
      <c r="B57" s="699"/>
      <c r="C57" s="702"/>
      <c r="D57" s="711"/>
      <c r="E57" s="714"/>
      <c r="F57" s="705"/>
      <c r="G57" s="514"/>
      <c r="H57" s="688"/>
      <c r="I57" s="688"/>
      <c r="J57" s="688"/>
      <c r="K57" s="691"/>
      <c r="L57" s="691"/>
      <c r="M57" s="694"/>
    </row>
    <row r="58" spans="1:13">
      <c r="A58" s="708"/>
      <c r="B58" s="699"/>
      <c r="C58" s="702"/>
      <c r="D58" s="711"/>
      <c r="E58" s="714"/>
      <c r="F58" s="705"/>
      <c r="G58" s="514"/>
      <c r="H58" s="688"/>
      <c r="I58" s="688"/>
      <c r="J58" s="688"/>
      <c r="K58" s="691"/>
      <c r="L58" s="691"/>
      <c r="M58" s="694"/>
    </row>
    <row r="59" spans="1:13" ht="15.75" customHeight="1">
      <c r="A59" s="709"/>
      <c r="B59" s="700"/>
      <c r="C59" s="703"/>
      <c r="D59" s="712"/>
      <c r="E59" s="715"/>
      <c r="F59" s="706"/>
      <c r="G59" s="578"/>
      <c r="H59" s="689"/>
      <c r="I59" s="689"/>
      <c r="J59" s="689"/>
      <c r="K59" s="692"/>
      <c r="L59" s="692"/>
      <c r="M59" s="695"/>
    </row>
  </sheetData>
  <mergeCells count="82">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87" priority="715" operator="containsText" text="4- Bajo">
      <formula>NOT(ISERROR(SEARCH("4- Bajo",A7)))</formula>
    </cfRule>
    <cfRule type="containsText" dxfId="86" priority="714" operator="containsText" text="3- Bajo">
      <formula>NOT(ISERROR(SEARCH("3- Bajo",A7)))</formula>
    </cfRule>
    <cfRule type="containsText" dxfId="85" priority="713" operator="containsText" text="4- Moderado">
      <formula>NOT(ISERROR(SEARCH("4- Moderado",A7)))</formula>
    </cfRule>
    <cfRule type="containsText" dxfId="84" priority="712" operator="containsText" text="6- Moderado">
      <formula>NOT(ISERROR(SEARCH("6- Moderado",A7)))</formula>
    </cfRule>
    <cfRule type="containsText" dxfId="83" priority="716" operator="containsText" text="1- Bajo">
      <formula>NOT(ISERROR(SEARCH("1- Bajo",A7)))</formula>
    </cfRule>
    <cfRule type="containsText" dxfId="82" priority="711" operator="containsText" text="3- Moderado">
      <formula>NOT(ISERROR(SEARCH("3- Moderado",A7)))</formula>
    </cfRule>
  </conditionalFormatting>
  <conditionalFormatting sqref="A40:C40">
    <cfRule type="containsText" dxfId="81" priority="36" operator="containsText" text="4- Bajo">
      <formula>NOT(ISERROR(SEARCH("4- Bajo",A40)))</formula>
    </cfRule>
    <cfRule type="containsText" dxfId="80" priority="32" operator="containsText" text="3- Moderado">
      <formula>NOT(ISERROR(SEARCH("3- Moderado",A40)))</formula>
    </cfRule>
    <cfRule type="containsText" dxfId="79" priority="33" operator="containsText" text="6- Moderado">
      <formula>NOT(ISERROR(SEARCH("6- Moderado",A40)))</formula>
    </cfRule>
    <cfRule type="containsText" dxfId="78" priority="34" operator="containsText" text="4- Moderado">
      <formula>NOT(ISERROR(SEARCH("4- Moderado",A40)))</formula>
    </cfRule>
    <cfRule type="containsText" dxfId="77" priority="35" operator="containsText" text="3- Bajo">
      <formula>NOT(ISERROR(SEARCH("3- Bajo",A40)))</formula>
    </cfRule>
    <cfRule type="containsText" dxfId="76" priority="37" operator="containsText" text="1- Bajo">
      <formula>NOT(ISERROR(SEARCH("1- Bajo",A40)))</formula>
    </cfRule>
  </conditionalFormatting>
  <conditionalFormatting sqref="A50:C50">
    <cfRule type="containsText" dxfId="75" priority="12" operator="containsText" text="6- Moderado">
      <formula>NOT(ISERROR(SEARCH("6- Moderado",A50)))</formula>
    </cfRule>
    <cfRule type="containsText" dxfId="74" priority="13" operator="containsText" text="4- Moderado">
      <formula>NOT(ISERROR(SEARCH("4- Moderado",A50)))</formula>
    </cfRule>
    <cfRule type="containsText" dxfId="73" priority="14" operator="containsText" text="3- Bajo">
      <formula>NOT(ISERROR(SEARCH("3- Bajo",A50)))</formula>
    </cfRule>
    <cfRule type="containsText" dxfId="72" priority="15" operator="containsText" text="4- Bajo">
      <formula>NOT(ISERROR(SEARCH("4- Bajo",A50)))</formula>
    </cfRule>
    <cfRule type="containsText" dxfId="71" priority="16" operator="containsText" text="1- Bajo">
      <formula>NOT(ISERROR(SEARCH("1- Bajo",A50)))</formula>
    </cfRule>
    <cfRule type="containsText" dxfId="70" priority="11" operator="containsText" text="3- Moderado">
      <formula>NOT(ISERROR(SEARCH("3- Moderado",A50)))</formula>
    </cfRule>
  </conditionalFormatting>
  <conditionalFormatting sqref="A10:E10 A20:E20 A30:E30 D40:E40 D50:E50">
    <cfRule type="containsText" dxfId="69" priority="687" operator="containsText" text="3- Moderado">
      <formula>NOT(ISERROR(SEARCH("3- Moderado",A10)))</formula>
    </cfRule>
    <cfRule type="containsText" dxfId="68" priority="688" operator="containsText" text="6- Moderado">
      <formula>NOT(ISERROR(SEARCH("6- Moderado",A10)))</formula>
    </cfRule>
    <cfRule type="containsText" dxfId="67" priority="689" operator="containsText" text="4- Moderado">
      <formula>NOT(ISERROR(SEARCH("4- Moderado",A10)))</formula>
    </cfRule>
    <cfRule type="containsText" dxfId="66" priority="690" operator="containsText" text="3- Bajo">
      <formula>NOT(ISERROR(SEARCH("3- Bajo",A10)))</formula>
    </cfRule>
    <cfRule type="containsText" dxfId="65" priority="691" operator="containsText" text="4- Bajo">
      <formula>NOT(ISERROR(SEARCH("4- Bajo",A10)))</formula>
    </cfRule>
    <cfRule type="containsText" dxfId="64" priority="692" operator="containsText" text="1- Bajo">
      <formula>NOT(ISERROR(SEARCH("1- Bajo",A10)))</formula>
    </cfRule>
  </conditionalFormatting>
  <conditionalFormatting sqref="C8:F8">
    <cfRule type="containsText" dxfId="63" priority="43" operator="containsText" text="3- Moderado">
      <formula>NOT(ISERROR(SEARCH("3- Moderado",C8)))</formula>
    </cfRule>
    <cfRule type="containsText" dxfId="62" priority="44" operator="containsText" text="6- Moderado">
      <formula>NOT(ISERROR(SEARCH("6- Moderado",C8)))</formula>
    </cfRule>
    <cfRule type="containsText" dxfId="61" priority="45" operator="containsText" text="4- Moderado">
      <formula>NOT(ISERROR(SEARCH("4- Moderado",C8)))</formula>
    </cfRule>
    <cfRule type="containsText" dxfId="60" priority="46" operator="containsText" text="3- Bajo">
      <formula>NOT(ISERROR(SEARCH("3- Bajo",C8)))</formula>
    </cfRule>
    <cfRule type="containsText" dxfId="59" priority="47" operator="containsText" text="4- Bajo">
      <formula>NOT(ISERROR(SEARCH("4- Bajo",C8)))</formula>
    </cfRule>
    <cfRule type="containsText" dxfId="58" priority="48" operator="containsText" text="1- Bajo">
      <formula>NOT(ISERROR(SEARCH("1- Bajo",C8)))</formula>
    </cfRule>
  </conditionalFormatting>
  <conditionalFormatting sqref="D10:D59">
    <cfRule type="containsText" dxfId="57" priority="601" operator="containsText" text="Alta">
      <formula>NOT(ISERROR(SEARCH("Alta",D10)))</formula>
    </cfRule>
    <cfRule type="containsText" dxfId="56" priority="602" operator="containsText" text="Baja">
      <formula>NOT(ISERROR(SEARCH("Baja",D10)))</formula>
    </cfRule>
    <cfRule type="containsText" dxfId="55" priority="603" operator="containsText" text="Muy Baja">
      <formula>NOT(ISERROR(SEARCH("Muy Baja",D10)))</formula>
    </cfRule>
    <cfRule type="containsText" dxfId="54" priority="620" operator="containsText" text="Media">
      <formula>NOT(ISERROR(SEARCH("Media",D10)))</formula>
    </cfRule>
    <cfRule type="containsText" dxfId="53" priority="600" operator="containsText" text="Muy Alta">
      <formula>NOT(ISERROR(SEARCH("Muy Alta",D10)))</formula>
    </cfRule>
  </conditionalFormatting>
  <conditionalFormatting sqref="E10:E59">
    <cfRule type="containsText" dxfId="52" priority="599" operator="containsText" text="Leve">
      <formula>NOT(ISERROR(SEARCH("Leve",E10)))</formula>
    </cfRule>
    <cfRule type="containsText" dxfId="51" priority="598" operator="containsText" text="Menor">
      <formula>NOT(ISERROR(SEARCH("Menor",E10)))</formula>
    </cfRule>
    <cfRule type="containsText" dxfId="50" priority="597" operator="containsText" text="Mayor">
      <formula>NOT(ISERROR(SEARCH("Mayor",E10)))</formula>
    </cfRule>
    <cfRule type="containsText" dxfId="49" priority="596" operator="containsText" text="Catastrófico">
      <formula>NOT(ISERROR(SEARCH("Catastrófico",E10)))</formula>
    </cfRule>
  </conditionalFormatting>
  <conditionalFormatting sqref="E10:F59">
    <cfRule type="containsText" dxfId="48" priority="619" operator="containsText" text="Moderado">
      <formula>NOT(ISERROR(SEARCH("Moderado",E10)))</formula>
    </cfRule>
  </conditionalFormatting>
  <conditionalFormatting sqref="F10:F59">
    <cfRule type="containsText" dxfId="47" priority="756" operator="containsText" text="Bajo">
      <formula>NOT(ISERROR(SEARCH("Bajo",F10)))</formula>
    </cfRule>
    <cfRule type="containsText" dxfId="46" priority="757" operator="containsText" text="Moderado">
      <formula>NOT(ISERROR(SEARCH("Moderado",F10)))</formula>
    </cfRule>
    <cfRule type="containsText" dxfId="45" priority="758" operator="containsText" text="Alto">
      <formula>NOT(ISERROR(SEARCH("Alto",F10)))</formula>
    </cfRule>
    <cfRule type="containsText" dxfId="44" priority="759" operator="containsText" text="Extremo">
      <formula>NOT(ISERROR(SEARCH("Extremo",F10)))</formula>
    </cfRule>
    <cfRule type="colorScale" priority="76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A8822-F9F4-4EAF-8192-FE5FA3EB848B}">
  <sheetPr>
    <tabColor theme="5" tint="0.39997558519241921"/>
  </sheetPr>
  <dimension ref="A1:JK59"/>
  <sheetViews>
    <sheetView topLeftCell="A5" zoomScale="85" zoomScaleNormal="85" workbookViewId="0">
      <selection activeCell="M10" sqref="M10:M19"/>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style="321" customWidth="1"/>
    <col min="12" max="12" width="18.85546875" style="321" customWidth="1"/>
    <col min="13" max="13" width="48.28515625" customWidth="1"/>
    <col min="14" max="169" width="11.42578125" style="2"/>
  </cols>
  <sheetData>
    <row r="1" spans="1:271" s="19" customFormat="1" ht="16.5" customHeight="1">
      <c r="A1" s="671"/>
      <c r="B1" s="672"/>
      <c r="C1" s="675"/>
      <c r="D1" s="675"/>
      <c r="E1" s="675"/>
      <c r="F1" s="675"/>
      <c r="G1" s="675"/>
      <c r="H1" s="675"/>
      <c r="I1" s="675"/>
      <c r="J1" s="676"/>
      <c r="K1" s="660"/>
      <c r="L1" s="661"/>
      <c r="M1" s="66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3"/>
      <c r="B2" s="674"/>
      <c r="C2" s="677"/>
      <c r="D2" s="677"/>
      <c r="E2" s="677"/>
      <c r="F2" s="677"/>
      <c r="G2" s="677"/>
      <c r="H2" s="677"/>
      <c r="I2" s="677"/>
      <c r="J2" s="678"/>
      <c r="K2" s="663"/>
      <c r="L2" s="664"/>
      <c r="M2" s="66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9"/>
      <c r="D3" s="679"/>
      <c r="E3" s="679"/>
      <c r="F3" s="679"/>
      <c r="G3" s="679"/>
      <c r="H3" s="679"/>
      <c r="I3" s="679"/>
      <c r="J3" s="680"/>
      <c r="K3" s="666"/>
      <c r="L3" s="667"/>
      <c r="M3" s="66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9" t="s">
        <v>335</v>
      </c>
      <c r="B4" s="670"/>
      <c r="C4" s="681" t="s">
        <v>5</v>
      </c>
      <c r="D4" s="682"/>
      <c r="E4" s="682"/>
      <c r="F4" s="682"/>
      <c r="G4" s="682"/>
      <c r="H4" s="682"/>
      <c r="I4" s="682"/>
      <c r="J4" s="682"/>
      <c r="K4" s="682"/>
      <c r="L4" s="682"/>
      <c r="M4" s="68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9" t="s">
        <v>337</v>
      </c>
      <c r="B5" s="670"/>
      <c r="C5" s="684" t="s">
        <v>338</v>
      </c>
      <c r="D5" s="685"/>
      <c r="E5" s="685"/>
      <c r="F5" s="685"/>
      <c r="G5" s="685"/>
      <c r="H5" s="685"/>
      <c r="I5" s="685"/>
      <c r="J5" s="685"/>
      <c r="K5" s="685"/>
      <c r="L5" s="685"/>
      <c r="M5" s="68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47" t="s">
        <v>339</v>
      </c>
      <c r="B6" s="648"/>
      <c r="C6" s="657" t="s">
        <v>340</v>
      </c>
      <c r="D6" s="658"/>
      <c r="E6" s="658"/>
      <c r="F6" s="658"/>
      <c r="G6" s="658"/>
      <c r="H6" s="658"/>
      <c r="I6" s="658"/>
      <c r="J6" s="658"/>
      <c r="K6" s="658"/>
      <c r="L6" s="658"/>
      <c r="M6" s="65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49" t="s">
        <v>555</v>
      </c>
      <c r="B7" s="650"/>
      <c r="C7" s="651"/>
      <c r="D7" s="652" t="s">
        <v>556</v>
      </c>
      <c r="E7" s="653"/>
      <c r="F7" s="654"/>
      <c r="G7" s="655" t="s">
        <v>557</v>
      </c>
      <c r="H7" s="639" t="s">
        <v>558</v>
      </c>
      <c r="I7" s="641" t="s">
        <v>559</v>
      </c>
      <c r="J7" s="642"/>
      <c r="K7" s="643" t="s">
        <v>560</v>
      </c>
      <c r="L7" s="644"/>
      <c r="M7" s="645" t="s">
        <v>570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41</v>
      </c>
      <c r="B8" s="35" t="s">
        <v>277</v>
      </c>
      <c r="C8" s="36" t="s">
        <v>279</v>
      </c>
      <c r="D8" s="28" t="s">
        <v>289</v>
      </c>
      <c r="E8" s="28" t="s">
        <v>562</v>
      </c>
      <c r="F8" s="28" t="s">
        <v>563</v>
      </c>
      <c r="G8" s="656"/>
      <c r="H8" s="640"/>
      <c r="I8" s="29" t="s">
        <v>564</v>
      </c>
      <c r="J8" s="29" t="s">
        <v>565</v>
      </c>
      <c r="K8" s="319" t="s">
        <v>566</v>
      </c>
      <c r="L8" s="319" t="s">
        <v>567</v>
      </c>
      <c r="M8" s="64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96"/>
      <c r="B9" s="697"/>
      <c r="C9" s="697"/>
      <c r="D9" s="697"/>
      <c r="E9" s="697"/>
      <c r="F9" s="697"/>
      <c r="G9" s="697"/>
      <c r="K9" s="320"/>
      <c r="L9" s="32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98">
        <f>'7. Mapa Final'!A10</f>
        <v>1</v>
      </c>
      <c r="B10" s="698" t="str">
        <f>'7. Mapa Final'!B10</f>
        <v xml:space="preserve">Entrega de información inexacta o desactualizada a usuarios  y partes interesadas </v>
      </c>
      <c r="C10" s="701" t="str">
        <f>'7. Mapa Final'!C10</f>
        <v xml:space="preserve"> Registro errado o incompleto de la información solicitada y/o entregada de las propuestas de reordenamiento.</v>
      </c>
      <c r="D10" s="710" t="str">
        <f>'7. Mapa Final'!J10</f>
        <v>Muy Baja - 1</v>
      </c>
      <c r="E10" s="713" t="str">
        <f>'7. Mapa Final'!K10</f>
        <v>Leve - 1</v>
      </c>
      <c r="F10" s="704" t="str">
        <f>'7. Mapa Final'!M10</f>
        <v>Bajo - 1</v>
      </c>
      <c r="G10" s="513" t="s">
        <v>449</v>
      </c>
      <c r="H10" s="687"/>
      <c r="I10" s="687"/>
      <c r="J10" s="687"/>
      <c r="K10" s="690"/>
      <c r="L10" s="690"/>
      <c r="M10" s="687" t="s">
        <v>571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99"/>
      <c r="B11" s="699"/>
      <c r="C11" s="702"/>
      <c r="D11" s="711"/>
      <c r="E11" s="714"/>
      <c r="F11" s="705"/>
      <c r="G11" s="514"/>
      <c r="H11" s="688"/>
      <c r="I11" s="688"/>
      <c r="J11" s="688"/>
      <c r="K11" s="691"/>
      <c r="L11" s="691"/>
      <c r="M11" s="68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99"/>
      <c r="B12" s="699"/>
      <c r="C12" s="702"/>
      <c r="D12" s="711"/>
      <c r="E12" s="714"/>
      <c r="F12" s="705"/>
      <c r="G12" s="514"/>
      <c r="H12" s="688"/>
      <c r="I12" s="688"/>
      <c r="J12" s="688"/>
      <c r="K12" s="691"/>
      <c r="L12" s="691"/>
      <c r="M12" s="68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99"/>
      <c r="B13" s="699"/>
      <c r="C13" s="702"/>
      <c r="D13" s="711"/>
      <c r="E13" s="714"/>
      <c r="F13" s="705"/>
      <c r="G13" s="514"/>
      <c r="H13" s="688"/>
      <c r="I13" s="688"/>
      <c r="J13" s="688"/>
      <c r="K13" s="691"/>
      <c r="L13" s="691"/>
      <c r="M13" s="68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99"/>
      <c r="B14" s="699"/>
      <c r="C14" s="702"/>
      <c r="D14" s="711"/>
      <c r="E14" s="714"/>
      <c r="F14" s="705"/>
      <c r="G14" s="514"/>
      <c r="H14" s="688"/>
      <c r="I14" s="688"/>
      <c r="J14" s="688"/>
      <c r="K14" s="691"/>
      <c r="L14" s="691"/>
      <c r="M14" s="68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99"/>
      <c r="B15" s="699"/>
      <c r="C15" s="702"/>
      <c r="D15" s="711"/>
      <c r="E15" s="714"/>
      <c r="F15" s="705"/>
      <c r="G15" s="514"/>
      <c r="H15" s="688"/>
      <c r="I15" s="688"/>
      <c r="J15" s="688"/>
      <c r="K15" s="691"/>
      <c r="L15" s="691"/>
      <c r="M15" s="68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99"/>
      <c r="B16" s="699"/>
      <c r="C16" s="702"/>
      <c r="D16" s="711"/>
      <c r="E16" s="714"/>
      <c r="F16" s="705"/>
      <c r="G16" s="514"/>
      <c r="H16" s="688"/>
      <c r="I16" s="688"/>
      <c r="J16" s="688"/>
      <c r="K16" s="691"/>
      <c r="L16" s="691"/>
      <c r="M16" s="68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99"/>
      <c r="B17" s="699"/>
      <c r="C17" s="702"/>
      <c r="D17" s="711"/>
      <c r="E17" s="714"/>
      <c r="F17" s="705"/>
      <c r="G17" s="514"/>
      <c r="H17" s="688"/>
      <c r="I17" s="688"/>
      <c r="J17" s="688"/>
      <c r="K17" s="691"/>
      <c r="L17" s="691"/>
      <c r="M17" s="68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99"/>
      <c r="B18" s="699"/>
      <c r="C18" s="702"/>
      <c r="D18" s="711"/>
      <c r="E18" s="714"/>
      <c r="F18" s="705"/>
      <c r="G18" s="514"/>
      <c r="H18" s="688"/>
      <c r="I18" s="688"/>
      <c r="J18" s="688"/>
      <c r="K18" s="691"/>
      <c r="L18" s="691"/>
      <c r="M18" s="68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700"/>
      <c r="B19" s="700"/>
      <c r="C19" s="703"/>
      <c r="D19" s="712"/>
      <c r="E19" s="715"/>
      <c r="F19" s="706"/>
      <c r="G19" s="578"/>
      <c r="H19" s="689"/>
      <c r="I19" s="689"/>
      <c r="J19" s="689"/>
      <c r="K19" s="692"/>
      <c r="L19" s="692"/>
      <c r="M19" s="68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98">
        <f>'7. Mapa Final'!A20</f>
        <v>2</v>
      </c>
      <c r="B20" s="698" t="str">
        <f>'7. Mapa Final'!B20</f>
        <v>Desacierto</v>
      </c>
      <c r="C20" s="701" t="str">
        <f>'7. Mapa Final'!C20</f>
        <v>Equivocación o error en la toma de decisiones, respecto a las acciones adoptadas para reordenar o descongestionar el aparato de justicia causada por información estadística errada o insuficiente desgaste administrativo.</v>
      </c>
      <c r="D20" s="710" t="str">
        <f>'7. Mapa Final'!J20</f>
        <v>Muy Baja - 1</v>
      </c>
      <c r="E20" s="713" t="str">
        <f>'7. Mapa Final'!K20</f>
        <v>Leve - 1</v>
      </c>
      <c r="F20" s="704" t="str">
        <f>'7. Mapa Final'!M20</f>
        <v>Bajo - 1</v>
      </c>
      <c r="G20" s="716" t="s">
        <v>449</v>
      </c>
      <c r="H20" s="687"/>
      <c r="I20" s="687"/>
      <c r="J20" s="687"/>
      <c r="K20" s="690"/>
      <c r="L20" s="690"/>
      <c r="M20" s="687" t="s">
        <v>572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99"/>
      <c r="B21" s="699"/>
      <c r="C21" s="702"/>
      <c r="D21" s="711"/>
      <c r="E21" s="714"/>
      <c r="F21" s="705"/>
      <c r="G21" s="514"/>
      <c r="H21" s="688"/>
      <c r="I21" s="688"/>
      <c r="J21" s="688"/>
      <c r="K21" s="691"/>
      <c r="L21" s="691"/>
      <c r="M21" s="68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99"/>
      <c r="B22" s="699"/>
      <c r="C22" s="702"/>
      <c r="D22" s="711"/>
      <c r="E22" s="714"/>
      <c r="F22" s="705"/>
      <c r="G22" s="514"/>
      <c r="H22" s="688"/>
      <c r="I22" s="688"/>
      <c r="J22" s="688"/>
      <c r="K22" s="691"/>
      <c r="L22" s="691"/>
      <c r="M22" s="68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99"/>
      <c r="B23" s="699"/>
      <c r="C23" s="702"/>
      <c r="D23" s="711"/>
      <c r="E23" s="714"/>
      <c r="F23" s="705"/>
      <c r="G23" s="514"/>
      <c r="H23" s="688"/>
      <c r="I23" s="688"/>
      <c r="J23" s="688"/>
      <c r="K23" s="691"/>
      <c r="L23" s="691"/>
      <c r="M23" s="68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99"/>
      <c r="B24" s="699"/>
      <c r="C24" s="702"/>
      <c r="D24" s="711"/>
      <c r="E24" s="714"/>
      <c r="F24" s="705"/>
      <c r="G24" s="514"/>
      <c r="H24" s="688"/>
      <c r="I24" s="688"/>
      <c r="J24" s="688"/>
      <c r="K24" s="691"/>
      <c r="L24" s="691"/>
      <c r="M24" s="68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99"/>
      <c r="B25" s="699"/>
      <c r="C25" s="702"/>
      <c r="D25" s="711"/>
      <c r="E25" s="714"/>
      <c r="F25" s="705"/>
      <c r="G25" s="514"/>
      <c r="H25" s="688"/>
      <c r="I25" s="688"/>
      <c r="J25" s="688"/>
      <c r="K25" s="691"/>
      <c r="L25" s="691"/>
      <c r="M25" s="688"/>
      <c r="N25" s="34"/>
      <c r="O25" s="34"/>
    </row>
    <row r="26" spans="1:169">
      <c r="A26" s="699"/>
      <c r="B26" s="699"/>
      <c r="C26" s="702"/>
      <c r="D26" s="711"/>
      <c r="E26" s="714"/>
      <c r="F26" s="705"/>
      <c r="G26" s="514"/>
      <c r="H26" s="688"/>
      <c r="I26" s="688"/>
      <c r="J26" s="688"/>
      <c r="K26" s="691"/>
      <c r="L26" s="691"/>
      <c r="M26" s="688"/>
      <c r="N26" s="34"/>
      <c r="O26" s="34"/>
    </row>
    <row r="27" spans="1:169">
      <c r="A27" s="699"/>
      <c r="B27" s="699"/>
      <c r="C27" s="702"/>
      <c r="D27" s="711"/>
      <c r="E27" s="714"/>
      <c r="F27" s="705"/>
      <c r="G27" s="514"/>
      <c r="H27" s="688"/>
      <c r="I27" s="688"/>
      <c r="J27" s="688"/>
      <c r="K27" s="691"/>
      <c r="L27" s="691"/>
      <c r="M27" s="688"/>
      <c r="N27" s="34"/>
      <c r="O27" s="34"/>
    </row>
    <row r="28" spans="1:169">
      <c r="A28" s="699"/>
      <c r="B28" s="699"/>
      <c r="C28" s="702"/>
      <c r="D28" s="711"/>
      <c r="E28" s="714"/>
      <c r="F28" s="705"/>
      <c r="G28" s="514"/>
      <c r="H28" s="688"/>
      <c r="I28" s="688"/>
      <c r="J28" s="688"/>
      <c r="K28" s="691"/>
      <c r="L28" s="691"/>
      <c r="M28" s="688"/>
      <c r="N28" s="34"/>
      <c r="O28" s="34"/>
    </row>
    <row r="29" spans="1:169" ht="15.75" customHeight="1">
      <c r="A29" s="700"/>
      <c r="B29" s="700"/>
      <c r="C29" s="703"/>
      <c r="D29" s="712"/>
      <c r="E29" s="715"/>
      <c r="F29" s="706"/>
      <c r="G29" s="578"/>
      <c r="H29" s="689"/>
      <c r="I29" s="689"/>
      <c r="J29" s="689"/>
      <c r="K29" s="692"/>
      <c r="L29" s="692"/>
      <c r="M29" s="689"/>
      <c r="N29" s="34"/>
      <c r="O29" s="34"/>
    </row>
    <row r="30" spans="1:169" ht="15" customHeight="1">
      <c r="A30" s="707">
        <f>'7. Mapa Final'!A30</f>
        <v>3</v>
      </c>
      <c r="B30" s="698" t="str">
        <f>'7. Mapa Final'!B30</f>
        <v xml:space="preserve">Recibir dádivas o beneficios a nombre propio o de terceros para, no entregar o entregar información privilegiada o confidencial </v>
      </c>
      <c r="C30" s="701" t="str">
        <f>'7. Mapa Final'!C30</f>
        <v xml:space="preserve">Posibilidad de actos indebidos de  los servidores judiciales debido a  la carencia en transparencia, etica y valores </v>
      </c>
      <c r="D30" s="710" t="str">
        <f>'7. Mapa Final'!J30</f>
        <v>Muy Baja - 1</v>
      </c>
      <c r="E30" s="713" t="str">
        <f>'7. Mapa Final'!K30</f>
        <v>Moderado - 3</v>
      </c>
      <c r="F30" s="704" t="str">
        <f>'7. Mapa Final'!M30</f>
        <v>Moderado - 3</v>
      </c>
      <c r="G30" s="716" t="s">
        <v>450</v>
      </c>
      <c r="H30" s="687"/>
      <c r="I30" s="687"/>
      <c r="J30" s="687"/>
      <c r="K30" s="690"/>
      <c r="L30" s="690"/>
      <c r="M30" s="693" t="s">
        <v>569</v>
      </c>
    </row>
    <row r="31" spans="1:169">
      <c r="A31" s="708"/>
      <c r="B31" s="699"/>
      <c r="C31" s="702"/>
      <c r="D31" s="711"/>
      <c r="E31" s="714"/>
      <c r="F31" s="705"/>
      <c r="G31" s="514"/>
      <c r="H31" s="688"/>
      <c r="I31" s="688"/>
      <c r="J31" s="688"/>
      <c r="K31" s="691"/>
      <c r="L31" s="691"/>
      <c r="M31" s="694"/>
    </row>
    <row r="32" spans="1:169">
      <c r="A32" s="708"/>
      <c r="B32" s="699"/>
      <c r="C32" s="702"/>
      <c r="D32" s="711"/>
      <c r="E32" s="714"/>
      <c r="F32" s="705"/>
      <c r="G32" s="514"/>
      <c r="H32" s="688"/>
      <c r="I32" s="688"/>
      <c r="J32" s="688"/>
      <c r="K32" s="691"/>
      <c r="L32" s="691"/>
      <c r="M32" s="694"/>
    </row>
    <row r="33" spans="1:13">
      <c r="A33" s="708"/>
      <c r="B33" s="699"/>
      <c r="C33" s="702"/>
      <c r="D33" s="711"/>
      <c r="E33" s="714"/>
      <c r="F33" s="705"/>
      <c r="G33" s="514"/>
      <c r="H33" s="688"/>
      <c r="I33" s="688"/>
      <c r="J33" s="688"/>
      <c r="K33" s="691"/>
      <c r="L33" s="691"/>
      <c r="M33" s="694"/>
    </row>
    <row r="34" spans="1:13">
      <c r="A34" s="708"/>
      <c r="B34" s="699"/>
      <c r="C34" s="702"/>
      <c r="D34" s="711"/>
      <c r="E34" s="714"/>
      <c r="F34" s="705"/>
      <c r="G34" s="514"/>
      <c r="H34" s="688"/>
      <c r="I34" s="688"/>
      <c r="J34" s="688"/>
      <c r="K34" s="691"/>
      <c r="L34" s="691"/>
      <c r="M34" s="694"/>
    </row>
    <row r="35" spans="1:13">
      <c r="A35" s="708"/>
      <c r="B35" s="699"/>
      <c r="C35" s="702"/>
      <c r="D35" s="711"/>
      <c r="E35" s="714"/>
      <c r="F35" s="705"/>
      <c r="G35" s="514"/>
      <c r="H35" s="688"/>
      <c r="I35" s="688"/>
      <c r="J35" s="688"/>
      <c r="K35" s="691"/>
      <c r="L35" s="691"/>
      <c r="M35" s="694"/>
    </row>
    <row r="36" spans="1:13">
      <c r="A36" s="708"/>
      <c r="B36" s="699"/>
      <c r="C36" s="702"/>
      <c r="D36" s="711"/>
      <c r="E36" s="714"/>
      <c r="F36" s="705"/>
      <c r="G36" s="514"/>
      <c r="H36" s="688"/>
      <c r="I36" s="688"/>
      <c r="J36" s="688"/>
      <c r="K36" s="691"/>
      <c r="L36" s="691"/>
      <c r="M36" s="694"/>
    </row>
    <row r="37" spans="1:13">
      <c r="A37" s="708"/>
      <c r="B37" s="699"/>
      <c r="C37" s="702"/>
      <c r="D37" s="711"/>
      <c r="E37" s="714"/>
      <c r="F37" s="705"/>
      <c r="G37" s="514"/>
      <c r="H37" s="688"/>
      <c r="I37" s="688"/>
      <c r="J37" s="688"/>
      <c r="K37" s="691"/>
      <c r="L37" s="691"/>
      <c r="M37" s="694"/>
    </row>
    <row r="38" spans="1:13">
      <c r="A38" s="708"/>
      <c r="B38" s="699"/>
      <c r="C38" s="702"/>
      <c r="D38" s="711"/>
      <c r="E38" s="714"/>
      <c r="F38" s="705"/>
      <c r="G38" s="514"/>
      <c r="H38" s="688"/>
      <c r="I38" s="688"/>
      <c r="J38" s="688"/>
      <c r="K38" s="691"/>
      <c r="L38" s="691"/>
      <c r="M38" s="694"/>
    </row>
    <row r="39" spans="1:13" ht="15.75" customHeight="1">
      <c r="A39" s="709"/>
      <c r="B39" s="700"/>
      <c r="C39" s="703"/>
      <c r="D39" s="712"/>
      <c r="E39" s="715"/>
      <c r="F39" s="706"/>
      <c r="G39" s="578"/>
      <c r="H39" s="689"/>
      <c r="I39" s="689"/>
      <c r="J39" s="689"/>
      <c r="K39" s="692"/>
      <c r="L39" s="692"/>
      <c r="M39" s="695"/>
    </row>
    <row r="40" spans="1:13" ht="15" customHeight="1">
      <c r="A40" s="707">
        <f>'7. Mapa Final'!A40</f>
        <v>4</v>
      </c>
      <c r="B40" s="698" t="str">
        <f>'7. Mapa Final'!B40</f>
        <v>Incumplimiento o demora en entrega de Documentos (Propuestas, Respuestas  a Peticiones, Informes)</v>
      </c>
      <c r="C40" s="701" t="str">
        <f>'7. Mapa Final'!C40</f>
        <v>Incumplimiento de las metas establecidas</v>
      </c>
      <c r="D40" s="710" t="str">
        <f>'7. Mapa Final'!J40</f>
        <v>Muy Baja - 1</v>
      </c>
      <c r="E40" s="713" t="str">
        <f>'7. Mapa Final'!K40</f>
        <v>Moderado - 3</v>
      </c>
      <c r="F40" s="704" t="str">
        <f>'7. Mapa Final'!M40</f>
        <v>Moderado - 3</v>
      </c>
      <c r="G40" s="716" t="s">
        <v>450</v>
      </c>
      <c r="H40" s="687"/>
      <c r="I40" s="687"/>
      <c r="J40" s="687"/>
      <c r="K40" s="690"/>
      <c r="L40" s="690"/>
      <c r="M40" s="693" t="s">
        <v>569</v>
      </c>
    </row>
    <row r="41" spans="1:13">
      <c r="A41" s="708"/>
      <c r="B41" s="699"/>
      <c r="C41" s="702"/>
      <c r="D41" s="711"/>
      <c r="E41" s="714"/>
      <c r="F41" s="705"/>
      <c r="G41" s="514"/>
      <c r="H41" s="688"/>
      <c r="I41" s="688"/>
      <c r="J41" s="688"/>
      <c r="K41" s="691"/>
      <c r="L41" s="691"/>
      <c r="M41" s="694"/>
    </row>
    <row r="42" spans="1:13">
      <c r="A42" s="708"/>
      <c r="B42" s="699"/>
      <c r="C42" s="702"/>
      <c r="D42" s="711"/>
      <c r="E42" s="714"/>
      <c r="F42" s="705"/>
      <c r="G42" s="514"/>
      <c r="H42" s="688"/>
      <c r="I42" s="688"/>
      <c r="J42" s="688"/>
      <c r="K42" s="691"/>
      <c r="L42" s="691"/>
      <c r="M42" s="694"/>
    </row>
    <row r="43" spans="1:13">
      <c r="A43" s="708"/>
      <c r="B43" s="699"/>
      <c r="C43" s="702"/>
      <c r="D43" s="711"/>
      <c r="E43" s="714"/>
      <c r="F43" s="705"/>
      <c r="G43" s="514"/>
      <c r="H43" s="688"/>
      <c r="I43" s="688"/>
      <c r="J43" s="688"/>
      <c r="K43" s="691"/>
      <c r="L43" s="691"/>
      <c r="M43" s="694"/>
    </row>
    <row r="44" spans="1:13">
      <c r="A44" s="708"/>
      <c r="B44" s="699"/>
      <c r="C44" s="702"/>
      <c r="D44" s="711"/>
      <c r="E44" s="714"/>
      <c r="F44" s="705"/>
      <c r="G44" s="514"/>
      <c r="H44" s="688"/>
      <c r="I44" s="688"/>
      <c r="J44" s="688"/>
      <c r="K44" s="691"/>
      <c r="L44" s="691"/>
      <c r="M44" s="694"/>
    </row>
    <row r="45" spans="1:13">
      <c r="A45" s="708"/>
      <c r="B45" s="699"/>
      <c r="C45" s="702"/>
      <c r="D45" s="711"/>
      <c r="E45" s="714"/>
      <c r="F45" s="705"/>
      <c r="G45" s="514"/>
      <c r="H45" s="688"/>
      <c r="I45" s="688"/>
      <c r="J45" s="688"/>
      <c r="K45" s="691"/>
      <c r="L45" s="691"/>
      <c r="M45" s="694"/>
    </row>
    <row r="46" spans="1:13">
      <c r="A46" s="708"/>
      <c r="B46" s="699"/>
      <c r="C46" s="702"/>
      <c r="D46" s="711"/>
      <c r="E46" s="714"/>
      <c r="F46" s="705"/>
      <c r="G46" s="514"/>
      <c r="H46" s="688"/>
      <c r="I46" s="688"/>
      <c r="J46" s="688"/>
      <c r="K46" s="691"/>
      <c r="L46" s="691"/>
      <c r="M46" s="694"/>
    </row>
    <row r="47" spans="1:13">
      <c r="A47" s="708"/>
      <c r="B47" s="699"/>
      <c r="C47" s="702"/>
      <c r="D47" s="711"/>
      <c r="E47" s="714"/>
      <c r="F47" s="705"/>
      <c r="G47" s="514"/>
      <c r="H47" s="688"/>
      <c r="I47" s="688"/>
      <c r="J47" s="688"/>
      <c r="K47" s="691"/>
      <c r="L47" s="691"/>
      <c r="M47" s="694"/>
    </row>
    <row r="48" spans="1:13">
      <c r="A48" s="708"/>
      <c r="B48" s="699"/>
      <c r="C48" s="702"/>
      <c r="D48" s="711"/>
      <c r="E48" s="714"/>
      <c r="F48" s="705"/>
      <c r="G48" s="514"/>
      <c r="H48" s="688"/>
      <c r="I48" s="688"/>
      <c r="J48" s="688"/>
      <c r="K48" s="691"/>
      <c r="L48" s="691"/>
      <c r="M48" s="694"/>
    </row>
    <row r="49" spans="1:13" ht="15.75" customHeight="1">
      <c r="A49" s="709"/>
      <c r="B49" s="700"/>
      <c r="C49" s="703"/>
      <c r="D49" s="712"/>
      <c r="E49" s="715"/>
      <c r="F49" s="706"/>
      <c r="G49" s="578"/>
      <c r="H49" s="689"/>
      <c r="I49" s="689"/>
      <c r="J49" s="689"/>
      <c r="K49" s="692"/>
      <c r="L49" s="692"/>
      <c r="M49" s="695"/>
    </row>
    <row r="50" spans="1:13" ht="15" customHeight="1">
      <c r="A50" s="707">
        <f>'7. Mapa Final'!A50</f>
        <v>5</v>
      </c>
      <c r="B50" s="698" t="str">
        <f>'7. Mapa Final'!B50</f>
        <v>Ofrecer, prometer, entregar, aceptar o solicitar una ventaja indebida para buscar agilizar la creación de cargos,  traslados,  transformación  o  supresión de cargos o   en busca de un beneficio propio o de terceros</v>
      </c>
      <c r="C50" s="701" t="str">
        <f>'7. Mapa Final'!C50</f>
        <v>Incumplimiento de las metas establecidas</v>
      </c>
      <c r="D50" s="710" t="str">
        <f>'7. Mapa Final'!J50</f>
        <v>Muy Baja - 1</v>
      </c>
      <c r="E50" s="713" t="str">
        <f>'7. Mapa Final'!K50</f>
        <v>Leve - 1</v>
      </c>
      <c r="F50" s="704" t="str">
        <f>'7. Mapa Final'!M50</f>
        <v>Bajo - 1</v>
      </c>
      <c r="G50" s="716" t="s">
        <v>450</v>
      </c>
      <c r="H50" s="687"/>
      <c r="I50" s="687"/>
      <c r="J50" s="687"/>
      <c r="K50" s="690"/>
      <c r="L50" s="690"/>
      <c r="M50" s="693" t="s">
        <v>569</v>
      </c>
    </row>
    <row r="51" spans="1:13">
      <c r="A51" s="708"/>
      <c r="B51" s="699"/>
      <c r="C51" s="702"/>
      <c r="D51" s="711"/>
      <c r="E51" s="714"/>
      <c r="F51" s="705"/>
      <c r="G51" s="514"/>
      <c r="H51" s="688"/>
      <c r="I51" s="688"/>
      <c r="J51" s="688"/>
      <c r="K51" s="691"/>
      <c r="L51" s="691"/>
      <c r="M51" s="694"/>
    </row>
    <row r="52" spans="1:13">
      <c r="A52" s="708"/>
      <c r="B52" s="699"/>
      <c r="C52" s="702"/>
      <c r="D52" s="711"/>
      <c r="E52" s="714"/>
      <c r="F52" s="705"/>
      <c r="G52" s="514"/>
      <c r="H52" s="688"/>
      <c r="I52" s="688"/>
      <c r="J52" s="688"/>
      <c r="K52" s="691"/>
      <c r="L52" s="691"/>
      <c r="M52" s="694"/>
    </row>
    <row r="53" spans="1:13">
      <c r="A53" s="708"/>
      <c r="B53" s="699"/>
      <c r="C53" s="702"/>
      <c r="D53" s="711"/>
      <c r="E53" s="714"/>
      <c r="F53" s="705"/>
      <c r="G53" s="514"/>
      <c r="H53" s="688"/>
      <c r="I53" s="688"/>
      <c r="J53" s="688"/>
      <c r="K53" s="691"/>
      <c r="L53" s="691"/>
      <c r="M53" s="694"/>
    </row>
    <row r="54" spans="1:13">
      <c r="A54" s="708"/>
      <c r="B54" s="699"/>
      <c r="C54" s="702"/>
      <c r="D54" s="711"/>
      <c r="E54" s="714"/>
      <c r="F54" s="705"/>
      <c r="G54" s="514"/>
      <c r="H54" s="688"/>
      <c r="I54" s="688"/>
      <c r="J54" s="688"/>
      <c r="K54" s="691"/>
      <c r="L54" s="691"/>
      <c r="M54" s="694"/>
    </row>
    <row r="55" spans="1:13">
      <c r="A55" s="708"/>
      <c r="B55" s="699"/>
      <c r="C55" s="702"/>
      <c r="D55" s="711"/>
      <c r="E55" s="714"/>
      <c r="F55" s="705"/>
      <c r="G55" s="514"/>
      <c r="H55" s="688"/>
      <c r="I55" s="688"/>
      <c r="J55" s="688"/>
      <c r="K55" s="691"/>
      <c r="L55" s="691"/>
      <c r="M55" s="694"/>
    </row>
    <row r="56" spans="1:13">
      <c r="A56" s="708"/>
      <c r="B56" s="699"/>
      <c r="C56" s="702"/>
      <c r="D56" s="711"/>
      <c r="E56" s="714"/>
      <c r="F56" s="705"/>
      <c r="G56" s="514"/>
      <c r="H56" s="688"/>
      <c r="I56" s="688"/>
      <c r="J56" s="688"/>
      <c r="K56" s="691"/>
      <c r="L56" s="691"/>
      <c r="M56" s="694"/>
    </row>
    <row r="57" spans="1:13">
      <c r="A57" s="708"/>
      <c r="B57" s="699"/>
      <c r="C57" s="702"/>
      <c r="D57" s="711"/>
      <c r="E57" s="714"/>
      <c r="F57" s="705"/>
      <c r="G57" s="514"/>
      <c r="H57" s="688"/>
      <c r="I57" s="688"/>
      <c r="J57" s="688"/>
      <c r="K57" s="691"/>
      <c r="L57" s="691"/>
      <c r="M57" s="694"/>
    </row>
    <row r="58" spans="1:13">
      <c r="A58" s="708"/>
      <c r="B58" s="699"/>
      <c r="C58" s="702"/>
      <c r="D58" s="711"/>
      <c r="E58" s="714"/>
      <c r="F58" s="705"/>
      <c r="G58" s="514"/>
      <c r="H58" s="688"/>
      <c r="I58" s="688"/>
      <c r="J58" s="688"/>
      <c r="K58" s="691"/>
      <c r="L58" s="691"/>
      <c r="M58" s="694"/>
    </row>
    <row r="59" spans="1:13" ht="15.75" customHeight="1">
      <c r="A59" s="709"/>
      <c r="B59" s="700"/>
      <c r="C59" s="703"/>
      <c r="D59" s="712"/>
      <c r="E59" s="715"/>
      <c r="F59" s="706"/>
      <c r="G59" s="578"/>
      <c r="H59" s="689"/>
      <c r="I59" s="689"/>
      <c r="J59" s="689"/>
      <c r="K59" s="692"/>
      <c r="L59" s="692"/>
      <c r="M59" s="695"/>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40:C40">
    <cfRule type="containsText" dxfId="37" priority="7" operator="containsText" text="3- Moderado">
      <formula>NOT(ISERROR(SEARCH("3- Moderado",A40)))</formula>
    </cfRule>
    <cfRule type="containsText" dxfId="36" priority="8" operator="containsText" text="6- Moderado">
      <formula>NOT(ISERROR(SEARCH("6- Moderado",A40)))</formula>
    </cfRule>
    <cfRule type="containsText" dxfId="35" priority="9" operator="containsText" text="4- Moderado">
      <formula>NOT(ISERROR(SEARCH("4- Moderado",A40)))</formula>
    </cfRule>
    <cfRule type="containsText" dxfId="34" priority="10" operator="containsText" text="3- Bajo">
      <formula>NOT(ISERROR(SEARCH("3- Bajo",A40)))</formula>
    </cfRule>
    <cfRule type="containsText" dxfId="33" priority="11" operator="containsText" text="4- Bajo">
      <formula>NOT(ISERROR(SEARCH("4- Bajo",A40)))</formula>
    </cfRule>
    <cfRule type="containsText" dxfId="32" priority="12" operator="containsText" text="1- Bajo">
      <formula>NOT(ISERROR(SEARCH("1- Bajo",A40)))</formula>
    </cfRule>
  </conditionalFormatting>
  <conditionalFormatting sqref="A50:C50">
    <cfRule type="containsText" dxfId="31" priority="1" operator="containsText" text="3- Moderado">
      <formula>NOT(ISERROR(SEARCH("3- Moderado",A50)))</formula>
    </cfRule>
    <cfRule type="containsText" dxfId="30" priority="2" operator="containsText" text="6- Moderado">
      <formula>NOT(ISERROR(SEARCH("6- Moderado",A50)))</formula>
    </cfRule>
    <cfRule type="containsText" dxfId="29" priority="3" operator="containsText" text="4- Moderado">
      <formula>NOT(ISERROR(SEARCH("4- Moderado",A50)))</formula>
    </cfRule>
    <cfRule type="containsText" dxfId="28" priority="4" operator="containsText" text="3- Bajo">
      <formula>NOT(ISERROR(SEARCH("3- Bajo",A50)))</formula>
    </cfRule>
    <cfRule type="containsText" dxfId="27" priority="5" operator="containsText" text="4- Bajo">
      <formula>NOT(ISERROR(SEARCH("4- Bajo",A50)))</formula>
    </cfRule>
    <cfRule type="containsText" dxfId="26" priority="6" operator="containsText" text="1- Bajo">
      <formula>NOT(ISERROR(SEARCH("1- Bajo",A50)))</formula>
    </cfRule>
  </conditionalFormatting>
  <conditionalFormatting sqref="A10:E10 A20:E20 A30:E30 D40:E40 D50:E50">
    <cfRule type="containsText" dxfId="25" priority="29" operator="containsText" text="3- Moderado">
      <formula>NOT(ISERROR(SEARCH("3- Moderado",A10)))</formula>
    </cfRule>
    <cfRule type="containsText" dxfId="24" priority="30" operator="containsText" text="6- Moderado">
      <formula>NOT(ISERROR(SEARCH("6- Moderado",A10)))</formula>
    </cfRule>
    <cfRule type="containsText" dxfId="23" priority="31" operator="containsText" text="4- Moderado">
      <formula>NOT(ISERROR(SEARCH("4- Moderado",A10)))</formula>
    </cfRule>
    <cfRule type="containsText" dxfId="22" priority="32" operator="containsText" text="3- Bajo">
      <formula>NOT(ISERROR(SEARCH("3- Bajo",A10)))</formula>
    </cfRule>
    <cfRule type="containsText" dxfId="21" priority="33" operator="containsText" text="4- Bajo">
      <formula>NOT(ISERROR(SEARCH("4- Bajo",A10)))</formula>
    </cfRule>
    <cfRule type="containsText" dxfId="20" priority="34" operator="containsText" text="1- Bajo">
      <formula>NOT(ISERROR(SEARCH("1- Bajo",A10)))</formula>
    </cfRule>
  </conditionalFormatting>
  <conditionalFormatting sqref="C8:F8">
    <cfRule type="containsText" dxfId="19" priority="13" operator="containsText" text="3- Moderado">
      <formula>NOT(ISERROR(SEARCH("3- Moderado",C8)))</formula>
    </cfRule>
    <cfRule type="containsText" dxfId="18" priority="14" operator="containsText" text="6- Moderado">
      <formula>NOT(ISERROR(SEARCH("6- Moderado",C8)))</formula>
    </cfRule>
    <cfRule type="containsText" dxfId="17" priority="15" operator="containsText" text="4- Moderado">
      <formula>NOT(ISERROR(SEARCH("4- Moderado",C8)))</formula>
    </cfRule>
    <cfRule type="containsText" dxfId="16" priority="16" operator="containsText" text="3- Bajo">
      <formula>NOT(ISERROR(SEARCH("3- Bajo",C8)))</formula>
    </cfRule>
    <cfRule type="containsText" dxfId="15" priority="17" operator="containsText" text="4- Bajo">
      <formula>NOT(ISERROR(SEARCH("4- Bajo",C8)))</formula>
    </cfRule>
    <cfRule type="containsText" dxfId="14" priority="18" operator="containsText" text="1- Bajo">
      <formula>NOT(ISERROR(SEARCH("1- Bajo",C8)))</formula>
    </cfRule>
  </conditionalFormatting>
  <conditionalFormatting sqref="D10:D59">
    <cfRule type="containsText" dxfId="13" priority="23" operator="containsText" text="Muy Alta">
      <formula>NOT(ISERROR(SEARCH("Muy Alta",D10)))</formula>
    </cfRule>
    <cfRule type="containsText" dxfId="12" priority="24" operator="containsText" text="Alta">
      <formula>NOT(ISERROR(SEARCH("Alta",D10)))</formula>
    </cfRule>
    <cfRule type="containsText" dxfId="11" priority="25" operator="containsText" text="Baja">
      <formula>NOT(ISERROR(SEARCH("Baja",D10)))</formula>
    </cfRule>
    <cfRule type="containsText" dxfId="10" priority="26" operator="containsText" text="Muy Baja">
      <formula>NOT(ISERROR(SEARCH("Muy Baja",D10)))</formula>
    </cfRule>
    <cfRule type="containsText" dxfId="9" priority="28" operator="containsText" text="Media">
      <formula>NOT(ISERROR(SEARCH("Media",D10)))</formula>
    </cfRule>
  </conditionalFormatting>
  <conditionalFormatting sqref="E10:E59">
    <cfRule type="containsText" dxfId="8" priority="19" operator="containsText" text="Catastrófico">
      <formula>NOT(ISERROR(SEARCH("Catastrófico",E10)))</formula>
    </cfRule>
    <cfRule type="containsText" dxfId="7" priority="20" operator="containsText" text="Mayor">
      <formula>NOT(ISERROR(SEARCH("Mayor",E10)))</formula>
    </cfRule>
    <cfRule type="containsText" dxfId="6" priority="21" operator="containsText" text="Menor">
      <formula>NOT(ISERROR(SEARCH("Menor",E10)))</formula>
    </cfRule>
    <cfRule type="containsText" dxfId="5" priority="22" operator="containsText" text="Leve">
      <formula>NOT(ISERROR(SEARCH("Leve",E10)))</formula>
    </cfRule>
  </conditionalFormatting>
  <conditionalFormatting sqref="E10:F59">
    <cfRule type="containsText" dxfId="4" priority="27" operator="containsText" text="Moderado">
      <formula>NOT(ISERROR(SEARCH("Moderado",E10)))</formula>
    </cfRule>
  </conditionalFormatting>
  <conditionalFormatting sqref="F10:F5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F3591932-1E3E-40A9-93AD-76BFBF21DC34}"/>
    <dataValidation allowBlank="1" showInputMessage="1" showErrorMessage="1" prompt="Describir las actividades que se van a desarrollar para el proyecto" sqref="H7" xr:uid="{19193E84-C45E-4795-A564-451A8770EF41}"/>
    <dataValidation allowBlank="1" showInputMessage="1" showErrorMessage="1" prompt="Seleccionar si el responsable es el responsable de las acciones es el nivel central" sqref="I7:I8" xr:uid="{D97679B4-4731-4651-9101-FCE3E3176750}"/>
    <dataValidation allowBlank="1" showInputMessage="1" showErrorMessage="1" prompt="seleccionar si el responsable de ejecutar las acciones es el nivel central" sqref="J8" xr:uid="{FF197EBB-73E5-474F-B8A2-68376059858F}"/>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FD379F2-8A75-4433-A70D-EF3631BD7E1D}">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8" ma:contentTypeDescription="Crear nuevo documento." ma:contentTypeScope="" ma:versionID="d90e4bcd2738155caa48c43e5fc1d313">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a4d3ae7b27b41ecf6340a599946f6e1d"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50e1240-e0e3-440a-8a1b-3b5071aa7f03">
      <Terms xmlns="http://schemas.microsoft.com/office/infopath/2007/PartnerControls"/>
    </lcf76f155ced4ddcb4097134ff3c332f>
    <TaxCatchAll xmlns="112ed692-a3ae-41da-b975-347d69f87a20" xsi:nil="true"/>
  </documentManagement>
</p:properties>
</file>

<file path=customXml/itemProps1.xml><?xml version="1.0" encoding="utf-8"?>
<ds:datastoreItem xmlns:ds="http://schemas.openxmlformats.org/officeDocument/2006/customXml" ds:itemID="{1E31B3BA-E0EC-4DA6-AD6E-9A6696A39F01}"/>
</file>

<file path=customXml/itemProps2.xml><?xml version="1.0" encoding="utf-8"?>
<ds:datastoreItem xmlns:ds="http://schemas.openxmlformats.org/officeDocument/2006/customXml" ds:itemID="{847DD1D6-46ED-48C9-AAD0-6F17A95D5332}"/>
</file>

<file path=customXml/itemProps3.xml><?xml version="1.0" encoding="utf-8"?>
<ds:datastoreItem xmlns:ds="http://schemas.openxmlformats.org/officeDocument/2006/customXml" ds:itemID="{34378FC5-9C53-4A0E-B1CC-5094C44FEEF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Cundinamarca</cp:lastModifiedBy>
  <cp:revision/>
  <dcterms:created xsi:type="dcterms:W3CDTF">2021-04-16T16:11:31Z</dcterms:created>
  <dcterms:modified xsi:type="dcterms:W3CDTF">2025-08-20T20:06:19Z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