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C:\Users\migue\Downloads\"/>
    </mc:Choice>
  </mc:AlternateContent>
  <xr:revisionPtr revIDLastSave="56" documentId="13_ncr:1_{48AA3DD8-A790-41A1-9653-0D436C9265F9}" xr6:coauthVersionLast="47" xr6:coauthVersionMax="47" xr10:uidLastSave="{AFAF6362-C6B2-440E-8919-C57D0FDE672E}"/>
  <bookViews>
    <workbookView xWindow="-120" yWindow="-120" windowWidth="29040" windowHeight="15720" tabRatio="898" firstSheet="11" activeTab="11" xr2:uid="{00000000-000D-0000-FFFF-FFFF00000000}"/>
  </bookViews>
  <sheets>
    <sheet name="1- Presentación " sheetId="10" r:id="rId1"/>
    <sheet name="Conceptos 37001" sheetId="37" r:id="rId2"/>
    <sheet name="2- Análisis de Contexto"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28" l="1"/>
  <c r="C50" i="36" l="1"/>
  <c r="C52" i="28"/>
  <c r="C59" i="28"/>
  <c r="C58" i="28"/>
  <c r="C57" i="28"/>
  <c r="C56" i="28"/>
  <c r="C55" i="28"/>
  <c r="C54" i="28"/>
  <c r="C53" i="28"/>
  <c r="C51" i="28"/>
  <c r="C50" i="28"/>
  <c r="C49" i="28"/>
  <c r="C24" i="28"/>
  <c r="C23" i="28"/>
  <c r="C22" i="28"/>
  <c r="C21" i="28"/>
  <c r="C48" i="28"/>
  <c r="C47" i="28"/>
  <c r="C46" i="28"/>
  <c r="C45" i="28"/>
  <c r="C44" i="28"/>
  <c r="C43" i="28"/>
  <c r="C42" i="28"/>
  <c r="C41" i="28"/>
  <c r="C40" i="28"/>
  <c r="B70" i="28"/>
  <c r="B60" i="28"/>
  <c r="R69" i="28"/>
  <c r="L69" i="28"/>
  <c r="J69" i="28"/>
  <c r="C69" i="28"/>
  <c r="R68" i="28"/>
  <c r="L68" i="28"/>
  <c r="J68" i="28"/>
  <c r="C68" i="28"/>
  <c r="R67" i="28"/>
  <c r="L67" i="28"/>
  <c r="J67" i="28"/>
  <c r="C67" i="28"/>
  <c r="R66" i="28"/>
  <c r="L66" i="28"/>
  <c r="J66" i="28"/>
  <c r="C66" i="28"/>
  <c r="R65" i="28"/>
  <c r="L65" i="28"/>
  <c r="J65" i="28"/>
  <c r="C65" i="28"/>
  <c r="R64" i="28"/>
  <c r="L64" i="28"/>
  <c r="J64" i="28"/>
  <c r="C64" i="28"/>
  <c r="R63" i="28"/>
  <c r="L63" i="28"/>
  <c r="J63" i="28"/>
  <c r="R62" i="28"/>
  <c r="L62" i="28"/>
  <c r="J62" i="28"/>
  <c r="C62" i="28"/>
  <c r="R61" i="28"/>
  <c r="L61" i="28"/>
  <c r="J61" i="28"/>
  <c r="C61" i="28"/>
  <c r="R60" i="28"/>
  <c r="S60" i="28" s="1"/>
  <c r="L60" i="28"/>
  <c r="J60" i="28"/>
  <c r="C60" i="28"/>
  <c r="L60" i="29"/>
  <c r="L40" i="29"/>
  <c r="B50" i="28"/>
  <c r="B40" i="28"/>
  <c r="B30" i="28"/>
  <c r="B20" i="28"/>
  <c r="C19" i="28"/>
  <c r="C18" i="28"/>
  <c r="C17" i="28"/>
  <c r="C16" i="28"/>
  <c r="C15" i="28"/>
  <c r="C14" i="28"/>
  <c r="C13" i="28"/>
  <c r="C12" i="28"/>
  <c r="C11" i="28"/>
  <c r="C29" i="28"/>
  <c r="C28" i="28"/>
  <c r="C27" i="28"/>
  <c r="C26" i="28"/>
  <c r="C25" i="28"/>
  <c r="E59" i="29"/>
  <c r="E58" i="29"/>
  <c r="E57" i="29"/>
  <c r="E56" i="29"/>
  <c r="E55" i="29"/>
  <c r="E54" i="29"/>
  <c r="E53" i="29"/>
  <c r="E52" i="29"/>
  <c r="E51" i="29"/>
  <c r="L50" i="29"/>
  <c r="E50" i="29"/>
  <c r="C50" i="29"/>
  <c r="C50" i="18" s="1"/>
  <c r="B50" i="29"/>
  <c r="B50" i="18" s="1"/>
  <c r="A50" i="29"/>
  <c r="A50" i="18" s="1"/>
  <c r="E49" i="29"/>
  <c r="E48" i="29"/>
  <c r="E47" i="29"/>
  <c r="E46" i="29"/>
  <c r="E45" i="29"/>
  <c r="E44" i="29"/>
  <c r="E43" i="29"/>
  <c r="E42" i="29"/>
  <c r="E41" i="29"/>
  <c r="E40" i="29"/>
  <c r="C40" i="29"/>
  <c r="B40" i="29"/>
  <c r="A40" i="29"/>
  <c r="L59" i="27"/>
  <c r="K59" i="27" s="1"/>
  <c r="L58" i="27"/>
  <c r="K58" i="27" s="1"/>
  <c r="L57" i="27"/>
  <c r="K57" i="27" s="1"/>
  <c r="L56" i="27"/>
  <c r="K56" i="27" s="1"/>
  <c r="L55" i="27"/>
  <c r="K55" i="27" s="1"/>
  <c r="L54" i="27"/>
  <c r="K54" i="27" s="1"/>
  <c r="L53" i="27"/>
  <c r="K53" i="27" s="1"/>
  <c r="L52" i="27"/>
  <c r="K52" i="27" s="1"/>
  <c r="L51" i="27"/>
  <c r="K51" i="27" s="1"/>
  <c r="L50" i="27"/>
  <c r="G50" i="27"/>
  <c r="H50" i="27" s="1"/>
  <c r="R59" i="28"/>
  <c r="L59" i="28"/>
  <c r="J59" i="28"/>
  <c r="R58" i="28"/>
  <c r="L58" i="28"/>
  <c r="J58" i="28"/>
  <c r="R57" i="28"/>
  <c r="L57" i="28"/>
  <c r="J57" i="28"/>
  <c r="R56" i="28"/>
  <c r="L56" i="28"/>
  <c r="J56" i="28"/>
  <c r="R55" i="28"/>
  <c r="L55" i="28"/>
  <c r="J55" i="28"/>
  <c r="R54" i="28"/>
  <c r="L54" i="28"/>
  <c r="J54" i="28"/>
  <c r="R53" i="28"/>
  <c r="L53" i="28"/>
  <c r="J53" i="28"/>
  <c r="R52" i="28"/>
  <c r="L52" i="28"/>
  <c r="J52" i="28"/>
  <c r="R51" i="28"/>
  <c r="L51" i="28"/>
  <c r="J51" i="28"/>
  <c r="R50" i="28"/>
  <c r="L50" i="28"/>
  <c r="J50" i="28"/>
  <c r="A50" i="34" l="1"/>
  <c r="B50" i="34"/>
  <c r="C50" i="34"/>
  <c r="K60" i="28"/>
  <c r="A50" i="35"/>
  <c r="B50" i="35"/>
  <c r="C50" i="35"/>
  <c r="A50" i="36"/>
  <c r="B50" i="36"/>
  <c r="F50" i="29"/>
  <c r="M50" i="27"/>
  <c r="K50" i="27"/>
  <c r="S50" i="28"/>
  <c r="K50" i="28"/>
  <c r="T50" i="28" s="1"/>
  <c r="O50" i="27" l="1"/>
  <c r="U50" i="28"/>
  <c r="V50" i="28" s="1"/>
  <c r="M50" i="29" s="1"/>
  <c r="G50" i="29"/>
  <c r="J50" i="29"/>
  <c r="N50" i="27"/>
  <c r="H50" i="29" s="1"/>
  <c r="L49" i="27"/>
  <c r="K49" i="27" s="1"/>
  <c r="L48" i="27"/>
  <c r="K48" i="27" s="1"/>
  <c r="L47" i="27"/>
  <c r="K47" i="27" s="1"/>
  <c r="L46" i="27"/>
  <c r="K46" i="27" s="1"/>
  <c r="L45" i="27"/>
  <c r="K45" i="27" s="1"/>
  <c r="L44" i="27"/>
  <c r="K44" i="27" s="1"/>
  <c r="L43" i="27"/>
  <c r="K43" i="27" s="1"/>
  <c r="L42" i="27"/>
  <c r="K42" i="27" s="1"/>
  <c r="L41" i="27"/>
  <c r="K41" i="27" s="1"/>
  <c r="L40" i="27"/>
  <c r="K40" i="27" s="1"/>
  <c r="G40" i="27"/>
  <c r="H40" i="27" s="1"/>
  <c r="K50" i="29" l="1"/>
  <c r="D50" i="36"/>
  <c r="D50" i="35"/>
  <c r="F50" i="36"/>
  <c r="F50" i="35"/>
  <c r="D50" i="18"/>
  <c r="D50" i="34"/>
  <c r="E50" i="18"/>
  <c r="E50" i="34"/>
  <c r="F50" i="18"/>
  <c r="F50" i="34"/>
  <c r="F40" i="29"/>
  <c r="M40" i="27"/>
  <c r="E50" i="35" l="1"/>
  <c r="E50" i="36"/>
  <c r="O40" i="27"/>
  <c r="G40" i="29"/>
  <c r="N40" i="27"/>
  <c r="H40" i="29" s="1"/>
  <c r="L70" i="29" l="1"/>
  <c r="L80" i="29"/>
  <c r="L90" i="29"/>
  <c r="A80" i="29"/>
  <c r="A80" i="35" s="1"/>
  <c r="B80" i="29"/>
  <c r="B80" i="35" s="1"/>
  <c r="C80" i="29"/>
  <c r="C80" i="35" s="1"/>
  <c r="A90" i="29"/>
  <c r="A90" i="36" s="1"/>
  <c r="B90" i="29"/>
  <c r="B90" i="36" s="1"/>
  <c r="C90" i="29"/>
  <c r="C90" i="36" s="1"/>
  <c r="A70" i="29"/>
  <c r="A70" i="18" s="1"/>
  <c r="B70" i="29"/>
  <c r="C70" i="29"/>
  <c r="A40" i="18"/>
  <c r="A60" i="29"/>
  <c r="A60" i="18" s="1"/>
  <c r="B60" i="29"/>
  <c r="C60" i="29"/>
  <c r="B90" i="28"/>
  <c r="L69" i="27"/>
  <c r="K69" i="27" s="1"/>
  <c r="L68" i="27"/>
  <c r="K68" i="27" s="1"/>
  <c r="L67" i="27"/>
  <c r="K67" i="27" s="1"/>
  <c r="L66" i="27"/>
  <c r="K66" i="27" s="1"/>
  <c r="L65" i="27"/>
  <c r="K65" i="27" s="1"/>
  <c r="L64" i="27"/>
  <c r="K64" i="27" s="1"/>
  <c r="L63" i="27"/>
  <c r="K63" i="27" s="1"/>
  <c r="L62" i="27"/>
  <c r="K62" i="27" s="1"/>
  <c r="L61" i="27"/>
  <c r="K61" i="27" s="1"/>
  <c r="L60" i="27"/>
  <c r="H60" i="27"/>
  <c r="T60" i="28" s="1"/>
  <c r="M60" i="27" l="1"/>
  <c r="F60" i="29"/>
  <c r="A80" i="18"/>
  <c r="C90" i="35"/>
  <c r="C80" i="36"/>
  <c r="B90" i="35"/>
  <c r="B80" i="36"/>
  <c r="A90" i="35"/>
  <c r="A80" i="36"/>
  <c r="O60" i="27"/>
  <c r="K60" i="27"/>
  <c r="C90" i="18"/>
  <c r="B90" i="18"/>
  <c r="A90" i="18"/>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90" i="28"/>
  <c r="J90" i="28"/>
  <c r="L90" i="28"/>
  <c r="R90" i="28"/>
  <c r="C91" i="28"/>
  <c r="J91" i="28"/>
  <c r="L91" i="28"/>
  <c r="R91" i="28"/>
  <c r="C92" i="28"/>
  <c r="J92" i="28"/>
  <c r="L92" i="28"/>
  <c r="R92" i="28"/>
  <c r="C93" i="28"/>
  <c r="J93" i="28"/>
  <c r="L93" i="28"/>
  <c r="R93" i="28"/>
  <c r="C94" i="28"/>
  <c r="J94" i="28"/>
  <c r="L94" i="28"/>
  <c r="R94" i="28"/>
  <c r="C95" i="28"/>
  <c r="J95" i="28"/>
  <c r="L95" i="28"/>
  <c r="R95" i="28"/>
  <c r="C96" i="28"/>
  <c r="J96" i="28"/>
  <c r="L96" i="28"/>
  <c r="R96" i="28"/>
  <c r="C97" i="28"/>
  <c r="J97" i="28"/>
  <c r="L97" i="28"/>
  <c r="R97" i="28"/>
  <c r="C98" i="28"/>
  <c r="J98" i="28"/>
  <c r="L98" i="28"/>
  <c r="R98" i="28"/>
  <c r="C99" i="28"/>
  <c r="J99" i="28"/>
  <c r="L99" i="28"/>
  <c r="R99" i="28"/>
  <c r="A90" i="34"/>
  <c r="B90" i="34"/>
  <c r="C90" i="34"/>
  <c r="E90" i="29"/>
  <c r="E91" i="29"/>
  <c r="E92" i="29"/>
  <c r="E93" i="29"/>
  <c r="E94" i="29"/>
  <c r="E95" i="29"/>
  <c r="E96" i="29"/>
  <c r="E97" i="29"/>
  <c r="E98" i="29"/>
  <c r="E99" i="29"/>
  <c r="L99" i="27"/>
  <c r="K99" i="27" s="1"/>
  <c r="L98" i="27"/>
  <c r="K98" i="27" s="1"/>
  <c r="L97" i="27"/>
  <c r="K97" i="27" s="1"/>
  <c r="L96" i="27"/>
  <c r="K96" i="27" s="1"/>
  <c r="L95" i="27"/>
  <c r="K95" i="27" s="1"/>
  <c r="L94" i="27"/>
  <c r="K94" i="27" s="1"/>
  <c r="L93" i="27"/>
  <c r="K93" i="27" s="1"/>
  <c r="L92" i="27"/>
  <c r="K92" i="27" s="1"/>
  <c r="L91" i="27"/>
  <c r="K91" i="27" s="1"/>
  <c r="L90" i="27"/>
  <c r="K90" i="27" s="1"/>
  <c r="G90" i="27"/>
  <c r="H90" i="27" s="1"/>
  <c r="N60" i="27" l="1"/>
  <c r="H60" i="29" s="1"/>
  <c r="U60" i="28"/>
  <c r="V60" i="28" s="1"/>
  <c r="G60" i="29"/>
  <c r="K90" i="28"/>
  <c r="T90" i="28" s="1"/>
  <c r="S90" i="28"/>
  <c r="F90" i="29"/>
  <c r="M90" i="27"/>
  <c r="J90" i="29" l="1"/>
  <c r="G90" i="29"/>
  <c r="U90" i="28"/>
  <c r="K90" i="29" s="1"/>
  <c r="N90" i="27"/>
  <c r="H9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K22" i="27" s="1"/>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K20" i="27" l="1"/>
  <c r="M20" i="27"/>
  <c r="K30" i="27"/>
  <c r="M30" i="27"/>
  <c r="E90" i="36"/>
  <c r="E90" i="18"/>
  <c r="E90" i="35"/>
  <c r="E90" i="34"/>
  <c r="V90" i="28"/>
  <c r="M90" i="29" s="1"/>
  <c r="D90" i="18"/>
  <c r="D90" i="36"/>
  <c r="D90" i="35"/>
  <c r="D90" i="34"/>
  <c r="M80" i="27"/>
  <c r="F90" i="36" l="1"/>
  <c r="F90" i="18"/>
  <c r="F90" i="35"/>
  <c r="F90" i="34"/>
  <c r="G80" i="29"/>
  <c r="C85" i="28"/>
  <c r="C86" i="28"/>
  <c r="C87" i="28"/>
  <c r="C88" i="28"/>
  <c r="C89" i="28"/>
  <c r="A70" i="36" l="1"/>
  <c r="A60" i="36"/>
  <c r="A70" i="35"/>
  <c r="A60" i="35"/>
  <c r="A80" i="34"/>
  <c r="A70" i="34"/>
  <c r="A60" i="34"/>
  <c r="R89" i="28" l="1"/>
  <c r="L89" i="28"/>
  <c r="J89" i="28"/>
  <c r="R88" i="28"/>
  <c r="L88" i="28"/>
  <c r="J88" i="28"/>
  <c r="R87" i="28"/>
  <c r="L87" i="28"/>
  <c r="J87" i="28"/>
  <c r="R86" i="28"/>
  <c r="L86" i="28"/>
  <c r="J86" i="28"/>
  <c r="R85" i="28"/>
  <c r="L85" i="28"/>
  <c r="J85" i="28"/>
  <c r="R84" i="28"/>
  <c r="L84" i="28"/>
  <c r="J84" i="28"/>
  <c r="C84" i="28"/>
  <c r="R83" i="28"/>
  <c r="L83" i="28"/>
  <c r="J83" i="28"/>
  <c r="C83" i="28"/>
  <c r="R82" i="28"/>
  <c r="L82" i="28"/>
  <c r="J82" i="28"/>
  <c r="C82" i="28"/>
  <c r="R81" i="28"/>
  <c r="L81" i="28"/>
  <c r="J81" i="28"/>
  <c r="C81" i="28"/>
  <c r="R80" i="28"/>
  <c r="L80" i="28"/>
  <c r="J80" i="28"/>
  <c r="C80" i="28"/>
  <c r="B80" i="28"/>
  <c r="S80" i="28" l="1"/>
  <c r="U80" i="28" s="1"/>
  <c r="K80" i="29" s="1"/>
  <c r="K80" i="28"/>
  <c r="B60" i="36"/>
  <c r="B60" i="34"/>
  <c r="B60" i="35"/>
  <c r="B60" i="18"/>
  <c r="C30" i="36"/>
  <c r="C30" i="35"/>
  <c r="C30" i="34"/>
  <c r="B70" i="36"/>
  <c r="B70" i="34"/>
  <c r="B70" i="35"/>
  <c r="B70" i="18"/>
  <c r="C40" i="36"/>
  <c r="C40" i="35"/>
  <c r="C40" i="18"/>
  <c r="C40" i="34"/>
  <c r="C60" i="36"/>
  <c r="C60" i="34"/>
  <c r="C60" i="35"/>
  <c r="C60" i="18"/>
  <c r="B80" i="34"/>
  <c r="B80" i="18"/>
  <c r="C70" i="36"/>
  <c r="C70" i="34"/>
  <c r="C70" i="35"/>
  <c r="C70" i="18"/>
  <c r="E80" i="35" l="1"/>
  <c r="E80" i="36"/>
  <c r="L71" i="28" l="1"/>
  <c r="L72" i="28"/>
  <c r="L73" i="28"/>
  <c r="L74" i="28"/>
  <c r="L75" i="28"/>
  <c r="L76" i="28"/>
  <c r="L77" i="28"/>
  <c r="L78" i="28"/>
  <c r="L7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70" i="27" l="1"/>
  <c r="H70" i="27" s="1"/>
  <c r="G20" i="27"/>
  <c r="G10" i="27"/>
  <c r="F70" i="29" l="1"/>
  <c r="M70" i="27"/>
  <c r="G70" i="29" l="1"/>
  <c r="O70" i="27"/>
  <c r="N70" i="27"/>
  <c r="H70" i="29" s="1"/>
  <c r="A20" i="28" l="1"/>
  <c r="C20" i="28"/>
  <c r="J20" i="28"/>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R33" i="28"/>
  <c r="R34" i="28"/>
  <c r="R35" i="28"/>
  <c r="R36" i="28"/>
  <c r="R37" i="28"/>
  <c r="R38" i="28"/>
  <c r="R39" i="28"/>
  <c r="J40" i="28"/>
  <c r="L40" i="28"/>
  <c r="R40" i="28"/>
  <c r="J41" i="28"/>
  <c r="R41" i="28"/>
  <c r="J42" i="28"/>
  <c r="R42" i="28"/>
  <c r="J43" i="28"/>
  <c r="R43" i="28"/>
  <c r="J44" i="28"/>
  <c r="R44" i="28"/>
  <c r="J45" i="28"/>
  <c r="R45" i="28"/>
  <c r="J46" i="28"/>
  <c r="R46" i="28"/>
  <c r="J47" i="28"/>
  <c r="R47" i="28"/>
  <c r="J48" i="28"/>
  <c r="R48" i="28"/>
  <c r="J49" i="28"/>
  <c r="R49" i="28"/>
  <c r="R79" i="28"/>
  <c r="J79" i="28"/>
  <c r="C79" i="28"/>
  <c r="R78" i="28"/>
  <c r="J78" i="28"/>
  <c r="C78" i="28"/>
  <c r="R77" i="28"/>
  <c r="J77" i="28"/>
  <c r="C77" i="28"/>
  <c r="R76" i="28"/>
  <c r="J76" i="28"/>
  <c r="C76" i="28"/>
  <c r="R75" i="28"/>
  <c r="J75" i="28"/>
  <c r="C75" i="28"/>
  <c r="R74" i="28"/>
  <c r="J74" i="28"/>
  <c r="C74" i="28"/>
  <c r="R73" i="28"/>
  <c r="J73" i="28"/>
  <c r="R72" i="28"/>
  <c r="J72" i="28"/>
  <c r="C72" i="28"/>
  <c r="R71" i="28"/>
  <c r="J71" i="28"/>
  <c r="C71" i="28"/>
  <c r="R70" i="28"/>
  <c r="L70" i="28"/>
  <c r="J70" i="28"/>
  <c r="C70" i="28"/>
  <c r="K30" i="28" l="1"/>
  <c r="B40" i="36"/>
  <c r="B40" i="34"/>
  <c r="B40" i="18"/>
  <c r="B40" i="35"/>
  <c r="A30" i="35"/>
  <c r="A30" i="36"/>
  <c r="A30" i="34"/>
  <c r="C80" i="34"/>
  <c r="C80" i="18"/>
  <c r="A40" i="36"/>
  <c r="A40" i="34"/>
  <c r="A40" i="35"/>
  <c r="B30" i="36"/>
  <c r="B30" i="34"/>
  <c r="B30" i="35"/>
  <c r="S40" i="28"/>
  <c r="U40" i="28" s="1"/>
  <c r="K40" i="29" s="1"/>
  <c r="K40" i="28"/>
  <c r="T40" i="28" s="1"/>
  <c r="S30" i="28"/>
  <c r="K20" i="28"/>
  <c r="S20" i="28"/>
  <c r="K70" i="28"/>
  <c r="T70" i="28" s="1"/>
  <c r="J60" i="29" s="1"/>
  <c r="S70" i="28"/>
  <c r="U70" i="28" s="1"/>
  <c r="K70" i="29" l="1"/>
  <c r="K60" i="29"/>
  <c r="V40" i="28"/>
  <c r="M40" i="29" s="1"/>
  <c r="J40" i="29"/>
  <c r="V70" i="28"/>
  <c r="J70" i="29"/>
  <c r="D60" i="18"/>
  <c r="D60" i="34"/>
  <c r="D60" i="36"/>
  <c r="D60" i="35"/>
  <c r="M70" i="29" l="1"/>
  <c r="M60" i="29"/>
  <c r="G80" i="27"/>
  <c r="H80" i="27" s="1"/>
  <c r="T80" i="28" l="1"/>
  <c r="F80" i="29"/>
  <c r="N80" i="27"/>
  <c r="H80" i="29" s="1"/>
  <c r="E70" i="36"/>
  <c r="E70" i="18"/>
  <c r="E70" i="34"/>
  <c r="E70" i="35"/>
  <c r="F60" i="34"/>
  <c r="F60" i="18"/>
  <c r="F60" i="35"/>
  <c r="F60" i="36"/>
  <c r="E60" i="18"/>
  <c r="E60" i="34"/>
  <c r="E60" i="36"/>
  <c r="E60" i="35"/>
  <c r="G30" i="27"/>
  <c r="H30" i="27" s="1"/>
  <c r="N30" i="27" s="1"/>
  <c r="V80" i="28" l="1"/>
  <c r="M80" i="29" s="1"/>
  <c r="J80" i="29"/>
  <c r="D70" i="35"/>
  <c r="D70" i="36"/>
  <c r="D70" i="18"/>
  <c r="D70" i="34"/>
  <c r="T30" i="28"/>
  <c r="F30" i="29"/>
  <c r="F70" i="34"/>
  <c r="F70" i="18"/>
  <c r="F70" i="35"/>
  <c r="F70" i="36"/>
  <c r="O80" i="27"/>
  <c r="D80" i="35" l="1"/>
  <c r="D80" i="36"/>
  <c r="F80" i="35"/>
  <c r="F80" i="36"/>
  <c r="H30" i="29"/>
  <c r="U30" i="28"/>
  <c r="K30" i="29" s="1"/>
  <c r="E30" i="18" s="1"/>
  <c r="G30" i="29"/>
  <c r="J30" i="29"/>
  <c r="D30" i="18" s="1"/>
  <c r="D80" i="18"/>
  <c r="D80" i="34"/>
  <c r="E80" i="18"/>
  <c r="E80" i="34"/>
  <c r="O30" i="27"/>
  <c r="D30" i="36" l="1"/>
  <c r="D30" i="34"/>
  <c r="V30" i="28"/>
  <c r="M30" i="29" s="1"/>
  <c r="F30" i="18" s="1"/>
  <c r="E30" i="35"/>
  <c r="E30" i="36"/>
  <c r="E30" i="34"/>
  <c r="D30" i="35"/>
  <c r="D40" i="35"/>
  <c r="D40" i="18"/>
  <c r="D40" i="36"/>
  <c r="D40" i="34"/>
  <c r="E40" i="35"/>
  <c r="E40" i="34"/>
  <c r="E40" i="36"/>
  <c r="E40" i="18"/>
  <c r="F80" i="18"/>
  <c r="F8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0" i="28"/>
  <c r="L10" i="27" l="1"/>
  <c r="I21" i="5"/>
  <c r="I22" i="5"/>
  <c r="M10" i="27" l="1"/>
  <c r="K10" i="27"/>
  <c r="C10" i="18"/>
  <c r="U20" i="28" l="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l="1"/>
  <c r="V20" i="28" s="1"/>
  <c r="M20" i="29" s="1"/>
  <c r="F20" i="18" s="1"/>
  <c r="N20" i="27"/>
  <c r="H20" i="29"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<sst xmlns="http://schemas.openxmlformats.org/spreadsheetml/2006/main" count="942" uniqueCount="591">
  <si>
    <t xml:space="preserve"> MAPA DE RIESGOS SIGCMA</t>
  </si>
  <si>
    <t>DEPENDENCIA (Unidad misional del CSJ o Unidad de la DEAJ o Seccional o CSJ en caso de despachos judiciales certificados)</t>
  </si>
  <si>
    <t>Cundinamarca</t>
  </si>
  <si>
    <t>PROCESO (indique el tipo de proceso si es Estratégico. Misional, Apoyo, Evaluación y Mejora y especifique el nombre del proceso)</t>
  </si>
  <si>
    <t>Misionales</t>
  </si>
  <si>
    <t>ADMINISTRACIÓN DE LA CARRERA JUDICIAL</t>
  </si>
  <si>
    <t>CONSEJO SUPERIOR DE LA JUDICATURA</t>
  </si>
  <si>
    <t>No aplica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</si>
  <si>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</si>
  <si>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</si>
  <si>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</si>
  <si>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</si>
  <si>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</si>
  <si>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</si>
  <si>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</si>
  <si>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</si>
  <si>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</si>
  <si>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</si>
  <si>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</si>
  <si>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</si>
  <si>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</si>
  <si>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</si>
  <si>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</si>
  <si>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</si>
  <si>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</si>
  <si>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</si>
  <si>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</si>
  <si>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</si>
  <si>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</si>
  <si>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</si>
  <si>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</si>
  <si>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</si>
  <si>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</si>
  <si>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</si>
  <si>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</si>
  <si>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</si>
  <si>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</si>
  <si>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</si>
  <si>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</si>
  <si>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</si>
  <si>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</si>
  <si>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</si>
  <si>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</si>
  <si>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</si>
  <si>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</si>
  <si>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</si>
  <si>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</si>
  <si>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</si>
  <si>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</si>
  <si>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</si>
  <si>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</si>
  <si>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</si>
  <si>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</si>
  <si>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</si>
  <si>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</si>
  <si>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</si>
  <si>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</si>
  <si>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</si>
  <si>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</si>
  <si>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</si>
  <si>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</si>
  <si>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</si>
  <si>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</si>
  <si>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</si>
  <si>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</si>
  <si>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</si>
  <si>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</si>
  <si>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</si>
  <si>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</si>
  <si>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</si>
  <si>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</si>
  <si>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</si>
  <si>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</si>
  <si>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</si>
  <si>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</si>
  <si>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</si>
  <si>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</si>
  <si>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</si>
  <si>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</si>
  <si>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</si>
  <si>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</si>
  <si>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</si>
  <si>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</si>
  <si>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</si>
  <si>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</si>
  <si>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</si>
  <si>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</si>
  <si>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</si>
  <si>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</si>
  <si>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</si>
  <si>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</si>
  <si>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</si>
  <si>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</si>
  <si>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</si>
  <si>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</si>
  <si>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</si>
  <si>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</si>
  <si>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</si>
  <si>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</si>
  <si>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</si>
  <si>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</si>
  <si>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</si>
  <si>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</si>
  <si>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</si>
  <si>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</si>
  <si>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</si>
  <si>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</si>
  <si>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</si>
  <si>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</si>
  <si>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</si>
  <si>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</si>
  <si>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</si>
  <si>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</si>
  <si>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</si>
  <si>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</si>
  <si>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</si>
  <si>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</si>
  <si>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</si>
  <si>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</si>
  <si>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</si>
  <si>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</si>
  <si>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</si>
  <si>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</si>
  <si>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</si>
  <si>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</si>
  <si>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</si>
  <si>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</si>
  <si>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</si>
  <si>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</si>
  <si>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</si>
  <si>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</si>
  <si>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</si>
  <si>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</si>
  <si>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</si>
  <si>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</si>
  <si>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</si>
  <si>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</si>
  <si>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</si>
  <si>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</si>
  <si>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</si>
  <si>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</si>
  <si>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</si>
  <si>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</si>
  <si>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</si>
  <si>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</si>
  <si>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</si>
  <si>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</si>
  <si>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</si>
  <si>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</si>
  <si>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</si>
  <si>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</si>
  <si>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</si>
  <si>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</si>
  <si>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</si>
  <si>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</si>
  <si>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</si>
  <si>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</si>
  <si>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</si>
  <si>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</si>
  <si>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</si>
  <si>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</si>
  <si>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</si>
  <si>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</si>
  <si>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</si>
  <si>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</si>
  <si>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</si>
  <si>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</si>
  <si>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</si>
  <si>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</si>
  <si>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</si>
  <si>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</si>
  <si>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</si>
  <si>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</si>
  <si>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</si>
  <si>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</si>
  <si>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</si>
  <si>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</si>
  <si>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</si>
  <si>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</si>
  <si>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</si>
  <si>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</si>
  <si>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</si>
  <si>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</si>
  <si>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</si>
  <si>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</si>
  <si>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</si>
  <si>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</si>
  <si>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</si>
  <si>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</si>
  <si>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</si>
  <si>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</si>
  <si>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</si>
  <si>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</si>
  <si>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</si>
  <si>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</si>
  <si>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</si>
  <si>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</si>
  <si>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</si>
  <si>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</si>
  <si>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</si>
  <si>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</si>
  <si>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</si>
  <si>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</si>
  <si>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</si>
  <si>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</si>
  <si>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</si>
  <si>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</si>
  <si>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</si>
  <si>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</si>
  <si>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</si>
  <si>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</si>
  <si>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</si>
  <si>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</si>
  <si>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</si>
  <si>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</si>
  <si>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</si>
  <si>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</si>
  <si>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</si>
  <si>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</si>
  <si>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</si>
  <si>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</si>
  <si>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</si>
  <si>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</si>
  <si>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</si>
  <si>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</si>
  <si>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</si>
  <si>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</si>
  <si>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</si>
  <si>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</si>
  <si>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</si>
  <si>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</si>
  <si>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</si>
  <si>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</si>
  <si>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</si>
  <si>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</si>
  <si>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</si>
  <si>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</si>
  <si>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</si>
  <si>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</si>
  <si>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</si>
  <si>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</si>
  <si>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</si>
  <si>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</si>
  <si>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</si>
  <si>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</si>
  <si>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</si>
  <si>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</si>
  <si>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</si>
  <si>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</si>
  <si>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</si>
  <si>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</si>
  <si>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</si>
  <si>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</si>
  <si>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</si>
  <si>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</si>
  <si>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</si>
  <si>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</si>
  <si>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</si>
  <si>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</si>
  <si>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</si>
  <si>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</si>
  <si>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</si>
  <si>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</si>
  <si>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</si>
  <si>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</si>
  <si>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</si>
  <si>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</si>
  <si>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</si>
  <si>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</si>
  <si>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</si>
  <si>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</si>
  <si>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</si>
  <si>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</si>
  <si>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</si>
  <si>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</si>
  <si>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</si>
  <si>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</si>
  <si>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</si>
  <si>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</si>
  <si>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</si>
  <si>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</si>
  <si>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</si>
  <si>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</si>
  <si>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</si>
  <si>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</si>
  <si>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</si>
  <si>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</si>
  <si>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</si>
  <si>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</si>
  <si>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</si>
  <si>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</si>
  <si>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</si>
  <si>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</si>
  <si>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</si>
  <si>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</si>
  <si>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</si>
  <si>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</si>
  <si>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</si>
  <si>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</si>
  <si>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</si>
  <si>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</si>
  <si>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</si>
  <si>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</si>
  <si>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</si>
  <si>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</si>
  <si>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</si>
  <si>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</si>
  <si>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</si>
  <si>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</si>
  <si>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</si>
  <si>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</si>
  <si>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</si>
  <si>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</si>
  <si>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</si>
  <si>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</si>
  <si>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</si>
  <si>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</si>
  <si>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</si>
  <si>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</si>
  <si>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</si>
  <si>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</si>
  <si>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</si>
  <si>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</si>
  <si>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</si>
  <si>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</si>
  <si>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</si>
  <si>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</si>
  <si>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</si>
  <si>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</si>
  <si>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</si>
  <si>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</si>
  <si>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</si>
  <si>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</si>
  <si>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</si>
  <si>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</si>
  <si>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</si>
  <si>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</si>
  <si>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</si>
  <si>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</si>
  <si>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</si>
  <si>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</si>
  <si>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</si>
  <si>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</si>
  <si>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</si>
  <si>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</si>
  <si>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</si>
  <si>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</si>
  <si>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</si>
  <si>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</si>
  <si>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</si>
  <si>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</si>
  <si>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</si>
  <si>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</si>
  <si>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</si>
  <si>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</si>
  <si>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</si>
  <si>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</si>
  <si>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</si>
  <si>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</si>
  <si>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</si>
  <si>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</si>
  <si>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</si>
  <si>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</si>
  <si>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</si>
  <si>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un área del nivel central, seccional o despacho judicial </t>
  </si>
  <si>
    <t xml:space="preserve">2. Falta de oportunidad en el suministro de información </t>
  </si>
  <si>
    <t>Incumplimiento de las metas establecidas</t>
  </si>
  <si>
    <t>Incumplimiento del 60%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</si>
  <si>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</si>
  <si>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</si>
  <si>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</si>
  <si>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</si>
  <si>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Conceptuar sin el lleno de los requisitos previstos Acuerdo PCSJA17-10754</t>
  </si>
  <si>
    <t>1. Información imprecisa presentada por los nominadores, Consejos Seccionales de la Judicatura y Direcciones Seccionales</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</si>
  <si>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</si>
  <si>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</si>
  <si>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</si>
  <si>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</si>
  <si>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optimizar la cobertura de la carrera judicial </t>
  </si>
  <si>
    <t>Cuando el nominador no informa al Consejo Seccional de la necesidad de cubrir una vacante; cuando no se gestionan las novedades.</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</si>
  <si>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</si>
  <si>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</si>
  <si>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estabilidades laborales reforzadas.</t>
  </si>
  <si>
    <t xml:space="preserve">4. Declinación de nombramientos de los integrantes de las listas de candidatos o de elegibles. </t>
  </si>
  <si>
    <t>5. No publicación en la pagina Web de las vacantes</t>
  </si>
  <si>
    <t xml:space="preserve">Incumplimiento de los  términos y requisitos de ley en la atención  de los requerimientos de la ciudadanía </t>
  </si>
  <si>
    <t xml:space="preserve">Responder fuera de tiempo o sin solucionar los requerimientos de la ciudadanía </t>
  </si>
  <si>
    <t xml:space="preserve">1. Problemas de conectividad. </t>
  </si>
  <si>
    <t xml:space="preserve">De la entidad, seccional, despachos a nivel local o municipal </t>
  </si>
  <si>
    <t>2. Desconocimiento de los canales de comunicación dispuestos para tales fines.</t>
  </si>
  <si>
    <t xml:space="preserve">3. Demoras en la distribución de las comunicaciones oficiales 
</t>
  </si>
  <si>
    <t>Desactualización de la base seccional de escalafón de carrera judicial</t>
  </si>
  <si>
    <t>Incumplimiento a lo previsto en los artículos 1º, 2° y 6° del Acuerdo No.724 de febrero 15 de 2000 emanado de la Sala Superior
- Inscripción en el Registro Nacional del Escalafón y en el Archivo Seccional de Carrera Judicial.</t>
  </si>
  <si>
    <t>1. Uso indebido de las herramientas (one drive)</t>
  </si>
  <si>
    <t xml:space="preserve">2. Bases de información desactualizada , interesados y nominadores no reportan la información a tiempo y con los soportes para tales fines. </t>
  </si>
  <si>
    <t xml:space="preserve">3. Demoras en la distribución de las novedades y/o incompletas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</si>
  <si>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</si>
  <si>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</si>
  <si>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</si>
  <si>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</si>
  <si>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</si>
  <si>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</si>
  <si>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</si>
  <si>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</si>
  <si>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</si>
  <si>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</si>
  <si>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</si>
  <si>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</si>
  <si>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</si>
  <si>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</si>
  <si>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</si>
  <si>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</si>
  <si>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</si>
  <si>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</si>
  <si>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</si>
  <si>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</si>
  <si>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</si>
  <si>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</si>
  <si>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</si>
  <si>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</si>
  <si>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</si>
  <si>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</si>
  <si>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</si>
  <si>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</si>
  <si>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</si>
  <si>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</si>
  <si>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</si>
  <si>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</si>
  <si>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</si>
  <si>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</si>
  <si>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</si>
  <si>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</si>
  <si>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</si>
  <si>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Alimentar base de datos con los aspirantes que han presentado declinación a los cargos de carrera</t>
  </si>
  <si>
    <t>NO</t>
  </si>
  <si>
    <t>SI</t>
  </si>
  <si>
    <t>Alimentar la base de escalafón con las novedades presentadas por los nominadores</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</si>
  <si>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</si>
  <si>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</si>
  <si>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</si>
  <si>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</si>
  <si>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</si>
  <si>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</si>
  <si>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</si>
  <si>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</si>
  <si>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</si>
  <si>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</si>
  <si>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</si>
  <si>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</si>
  <si>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</si>
  <si>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</si>
  <si>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</si>
  <si>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</si>
  <si>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</si>
  <si>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</si>
  <si>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</si>
  <si>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</si>
  <si>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</si>
  <si>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</si>
  <si>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</si>
  <si>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</si>
  <si>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</si>
  <si>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</si>
  <si>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</si>
  <si>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</si>
  <si>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</si>
  <si>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</si>
  <si>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</si>
  <si>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</si>
  <si>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</si>
  <si>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</si>
  <si>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</si>
  <si>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</si>
  <si>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</si>
  <si>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</si>
  <si>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</si>
  <si>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</si>
  <si>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</si>
  <si>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</si>
  <si>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</si>
  <si>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</si>
  <si>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</si>
  <si>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</si>
  <si>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</si>
  <si>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</si>
  <si>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</si>
  <si>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</si>
  <si>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</si>
  <si>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</si>
  <si>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</si>
  <si>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</si>
  <si>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</si>
  <si>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</si>
  <si>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</si>
  <si>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</si>
  <si>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</si>
  <si>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</si>
  <si>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</si>
  <si>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</si>
  <si>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</si>
  <si>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</si>
  <si>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</si>
  <si>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</si>
  <si>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</si>
  <si>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</si>
  <si>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</si>
  <si>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</si>
  <si>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</si>
  <si>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</si>
  <si>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</si>
  <si>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</si>
  <si>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</si>
  <si>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</si>
  <si>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</si>
  <si>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</si>
  <si>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</si>
  <si>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</si>
  <si>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</si>
  <si>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</si>
  <si>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</si>
  <si>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</si>
  <si>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</si>
  <si>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</si>
  <si>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</si>
  <si>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</si>
  <si>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</si>
  <si>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</si>
  <si>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</si>
  <si>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</si>
  <si>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</si>
  <si>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</si>
  <si>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</si>
  <si>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</si>
  <si>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</si>
  <si>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</si>
  <si>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</si>
  <si>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</si>
  <si>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</si>
  <si>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</si>
  <si>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</si>
  <si>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</si>
  <si>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</si>
  <si>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</si>
  <si>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</si>
  <si>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</si>
  <si>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</si>
  <si>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</si>
  <si>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</si>
  <si>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</si>
  <si>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</si>
  <si>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</si>
  <si>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</si>
  <si>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</si>
  <si>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</si>
  <si>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</si>
  <si>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</si>
  <si>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</si>
  <si>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</si>
  <si>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</si>
  <si>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</si>
  <si>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</si>
  <si>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</si>
  <si>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</si>
  <si>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</si>
  <si>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</si>
  <si>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</si>
  <si>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</si>
  <si>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</si>
  <si>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</si>
  <si>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</si>
  <si>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</si>
  <si>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</si>
  <si>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</si>
  <si>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</si>
  <si>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</si>
  <si>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</si>
  <si>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</si>
  <si>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En la fase de agotamiento de registro de elegibles mediante mecanismo de opción de sede, no se detectaron novedades por fuera de los requisitos del concurso.</t>
  </si>
  <si>
    <t>No se detectaron novedades de traslado por fuera de las condiciones del acuerdo.</t>
  </si>
  <si>
    <t xml:space="preserve">Dado a los traslados presentados durante el periodo a otras seccionales, ademas de quienes renuncian con ocasión al reconocimiento de pensión de vejez, el cargo queda vacante y publicada con el fin de obtener su cobertura. </t>
  </si>
  <si>
    <t>No se detectaron peticiones resueltas por fuera de los terminos establecidos</t>
  </si>
  <si>
    <t xml:space="preserve">No se detectaron escalafones desactualizados, sin embrago se han realizado acciones con el fin de mantener el registro actualizado. </t>
  </si>
  <si>
    <t>No se detectó materialización del riesgo para favorecer aspirantes.</t>
  </si>
  <si>
    <t>No se detectó materialización del riesgo.</t>
  </si>
  <si>
    <t>ANÁLISIS DEL RESULTADO FINAL 
2 TRIMESTRE</t>
  </si>
  <si>
    <t xml:space="preserve">No se han detectado riesgos (información inexacta o desactualizada) hasta el momento. </t>
  </si>
  <si>
    <t xml:space="preserve">No se han detectado riesgos (traslados de personal que no se ajusten a las condiciones requeridas) hasta el momento. </t>
  </si>
  <si>
    <t xml:space="preserve">No se han detectado riesgos hasta el momento. </t>
  </si>
  <si>
    <t xml:space="preserve">No. la base del Seccional se encuentra actualizada. </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</si>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</sst>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d/mm/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b/>
      <sz val="12"/>
      <color rgb="FFFF0000"/>
      <name val="Calibri"/>
      <family val="2"/>
      <scheme val="minor"/>
    </font>
    <font>
      <i/>
      <sz val="11"/>
      <color rgb="FF595959"/>
      <name val="Azo Sans Light"/>
    </font>
    <font>
      <sz val="11"/>
      <color theme="1"/>
      <name val="Belyrium"/>
    </font>
    <font>
      <sz val="14"/>
      <color rgb="FF004D6D"/>
      <name val="Azo Sans Medium"/>
    </font>
    <font>
      <sz val="10"/>
      <color rgb="FF000000"/>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2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77" xfId="0" applyFont="1" applyFill="1" applyBorder="1" applyAlignment="1">
      <alignment horizontal="center" vertical="center"/>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2" xfId="0" applyFont="1" applyFill="1" applyBorder="1" applyAlignment="1" applyProtection="1">
      <alignment horizontal="left" vertical="center" wrapText="1"/>
      <protection locked="0"/>
    </xf>
    <xf numFmtId="0" fontId="74"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15"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1"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85" fillId="0" borderId="12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3"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3" fontId="0" fillId="0" borderId="0" xfId="0" applyNumberFormat="1" applyAlignment="1">
      <alignment horizontal="left" wrapText="1"/>
    </xf>
    <xf numFmtId="0" fontId="78" fillId="0" borderId="115" xfId="0" applyFont="1" applyBorder="1" applyAlignment="1">
      <alignment horizontal="center" vertical="center" wrapText="1"/>
    </xf>
    <xf numFmtId="0" fontId="78" fillId="0" borderId="115" xfId="0" applyFont="1" applyBorder="1" applyAlignment="1">
      <alignment horizontal="left" vertical="center" wrapText="1" readingOrder="1"/>
    </xf>
    <xf numFmtId="0" fontId="78" fillId="0" borderId="115" xfId="0" applyFont="1" applyBorder="1" applyAlignment="1">
      <alignment horizontal="left" vertical="center"/>
    </xf>
    <xf numFmtId="0" fontId="78" fillId="0" borderId="115" xfId="0" applyFont="1" applyBorder="1" applyAlignment="1">
      <alignment vertical="center" wrapText="1"/>
    </xf>
    <xf numFmtId="0" fontId="78" fillId="0" borderId="115" xfId="0" applyFont="1" applyBorder="1" applyAlignment="1">
      <alignment vertical="center"/>
    </xf>
    <xf numFmtId="0" fontId="78" fillId="0" borderId="115" xfId="0" applyFont="1" applyBorder="1" applyAlignment="1">
      <alignment horizontal="center" vertical="center"/>
    </xf>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0" borderId="116" xfId="0" applyFont="1" applyBorder="1" applyAlignment="1">
      <alignment horizontal="center" vertical="center"/>
    </xf>
    <xf numFmtId="0" fontId="72" fillId="0" borderId="125" xfId="0" applyFont="1" applyBorder="1" applyAlignment="1">
      <alignment horizontal="center"/>
    </xf>
    <xf numFmtId="0" fontId="72" fillId="0" borderId="125" xfId="0" applyFont="1" applyBorder="1"/>
    <xf numFmtId="0" fontId="90" fillId="0" borderId="126" xfId="0" applyFont="1" applyBorder="1" applyAlignment="1">
      <alignment horizontal="center" vertical="center" wrapText="1"/>
    </xf>
    <xf numFmtId="0" fontId="90" fillId="0" borderId="129" xfId="0" applyFont="1" applyBorder="1" applyAlignment="1">
      <alignment horizontal="center" vertical="center" wrapText="1"/>
    </xf>
    <xf numFmtId="0" fontId="90" fillId="0" borderId="130" xfId="0" applyFont="1" applyBorder="1" applyAlignment="1">
      <alignment horizontal="center" vertical="center" wrapText="1"/>
    </xf>
    <xf numFmtId="0" fontId="72" fillId="0" borderId="131" xfId="0" applyFont="1" applyBorder="1"/>
    <xf numFmtId="0" fontId="90" fillId="0" borderId="132" xfId="0" applyFont="1" applyBorder="1" applyAlignment="1">
      <alignment horizontal="center" vertical="center" wrapText="1"/>
    </xf>
    <xf numFmtId="0" fontId="90" fillId="0" borderId="135" xfId="0" applyFont="1" applyBorder="1" applyAlignment="1">
      <alignment horizontal="center" vertical="center" wrapText="1"/>
    </xf>
    <xf numFmtId="0" fontId="90" fillId="0" borderId="136" xfId="0" applyFont="1" applyBorder="1" applyAlignment="1">
      <alignment horizontal="center" vertical="center" wrapText="1"/>
    </xf>
    <xf numFmtId="0" fontId="72" fillId="0" borderId="130" xfId="0" applyFont="1" applyBorder="1"/>
    <xf numFmtId="0" fontId="84" fillId="0" borderId="112" xfId="0" applyFont="1" applyBorder="1" applyAlignment="1">
      <alignment horizontal="center" vertical="center" wrapText="1"/>
    </xf>
    <xf numFmtId="0" fontId="84" fillId="0" borderId="112" xfId="0" applyFont="1" applyBorder="1" applyAlignment="1">
      <alignment horizontal="center" vertical="center"/>
    </xf>
    <xf numFmtId="0" fontId="83" fillId="0" borderId="112" xfId="0" applyFont="1" applyBorder="1" applyAlignment="1">
      <alignment horizontal="center" vertical="center"/>
    </xf>
    <xf numFmtId="3" fontId="10" fillId="0" borderId="6" xfId="0" applyNumberFormat="1" applyFont="1" applyBorder="1" applyAlignment="1">
      <alignment horizontal="justify" vertical="center" wrapText="1"/>
    </xf>
    <xf numFmtId="14" fontId="37" fillId="4" borderId="38" xfId="0" applyNumberFormat="1" applyFont="1" applyFill="1" applyBorder="1" applyAlignment="1">
      <alignment horizontal="center" vertical="center" wrapText="1"/>
    </xf>
    <xf numFmtId="14" fontId="30" fillId="19" borderId="0" xfId="0" applyNumberFormat="1" applyFont="1" applyFill="1"/>
    <xf numFmtId="14" fontId="0" fillId="0" borderId="0" xfId="0" applyNumberFormat="1"/>
    <xf numFmtId="165"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1"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left" vertical="center" wrapText="1"/>
      <protection locked="0"/>
    </xf>
    <xf numFmtId="0" fontId="75" fillId="5" borderId="112" xfId="0" applyFont="1" applyFill="1" applyBorder="1" applyAlignment="1" applyProtection="1">
      <alignment horizontal="left" vertical="center"/>
      <protection locked="0"/>
    </xf>
    <xf numFmtId="0" fontId="76" fillId="0" borderId="115" xfId="0" applyFont="1" applyBorder="1" applyAlignment="1">
      <alignment horizontal="center" vertical="center" wrapText="1" readingOrder="1"/>
    </xf>
    <xf numFmtId="0" fontId="77" fillId="20" borderId="115" xfId="0" applyFont="1" applyFill="1" applyBorder="1" applyAlignment="1">
      <alignment horizontal="center" vertical="center" wrapText="1" readingOrder="1"/>
    </xf>
    <xf numFmtId="0" fontId="76" fillId="3" borderId="116" xfId="0" applyFont="1" applyFill="1" applyBorder="1" applyAlignment="1">
      <alignment horizontal="left" vertical="center" wrapText="1" readingOrder="1"/>
    </xf>
    <xf numFmtId="0" fontId="76" fillId="3" borderId="118" xfId="0" applyFont="1" applyFill="1" applyBorder="1" applyAlignment="1">
      <alignment horizontal="left" vertical="center" wrapText="1" readingOrder="1"/>
    </xf>
    <xf numFmtId="0" fontId="76" fillId="0" borderId="116" xfId="0" applyFont="1" applyBorder="1" applyAlignment="1">
      <alignment horizontal="left" vertical="center" wrapText="1" readingOrder="1"/>
    </xf>
    <xf numFmtId="0" fontId="76" fillId="0" borderId="118" xfId="0" applyFont="1" applyBorder="1" applyAlignment="1">
      <alignment horizontal="left" vertical="center" wrapText="1" readingOrder="1"/>
    </xf>
    <xf numFmtId="0" fontId="76" fillId="0" borderId="117" xfId="0" applyFont="1" applyBorder="1" applyAlignment="1">
      <alignment horizontal="left" vertical="center" wrapText="1" readingOrder="1"/>
    </xf>
    <xf numFmtId="0" fontId="76" fillId="0" borderId="115" xfId="0" applyFont="1" applyBorder="1" applyAlignment="1">
      <alignment horizontal="left" vertical="center" wrapText="1" readingOrder="1"/>
    </xf>
    <xf numFmtId="0" fontId="90" fillId="0" borderId="127" xfId="0" applyFont="1" applyBorder="1" applyAlignment="1">
      <alignment horizontal="center" vertical="center" wrapText="1"/>
    </xf>
    <xf numFmtId="0" fontId="90" fillId="0" borderId="128" xfId="0" applyFont="1" applyBorder="1" applyAlignment="1">
      <alignment horizontal="center" vertical="center"/>
    </xf>
    <xf numFmtId="0" fontId="90" fillId="0" borderId="133" xfId="0" applyFont="1" applyBorder="1" applyAlignment="1">
      <alignment horizontal="center" vertical="center" wrapText="1"/>
    </xf>
    <xf numFmtId="0" fontId="90" fillId="0" borderId="134" xfId="0" applyFont="1" applyBorder="1" applyAlignment="1">
      <alignment horizontal="center" vertical="center"/>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91" fillId="0" borderId="0" xfId="0" applyFont="1" applyAlignment="1">
      <alignment horizontal="center" vertical="center" wrapText="1"/>
    </xf>
    <xf numFmtId="0" fontId="81" fillId="20" borderId="112" xfId="0" applyFont="1" applyFill="1" applyBorder="1" applyAlignment="1">
      <alignment horizontal="center"/>
    </xf>
    <xf numFmtId="0" fontId="82" fillId="21" borderId="112" xfId="0" applyFont="1" applyFill="1" applyBorder="1" applyAlignment="1">
      <alignment horizontal="center" vertical="center" wrapText="1"/>
    </xf>
    <xf numFmtId="0" fontId="82" fillId="21" borderId="112" xfId="0" applyFont="1" applyFill="1" applyBorder="1" applyAlignment="1">
      <alignment horizontal="center" vertical="center"/>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92" fillId="0" borderId="120" xfId="0" applyFont="1" applyBorder="1" applyAlignment="1">
      <alignment horizontal="center" vertical="center" wrapText="1"/>
    </xf>
    <xf numFmtId="0" fontId="92" fillId="0" borderId="119" xfId="0" applyFont="1" applyBorder="1" applyAlignment="1">
      <alignment horizontal="center" vertical="center" wrapText="1"/>
    </xf>
    <xf numFmtId="0" fontId="92" fillId="0" borderId="137"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14" fontId="37" fillId="4" borderId="40" xfId="0" applyNumberFormat="1" applyFont="1" applyFill="1" applyBorder="1" applyAlignment="1">
      <alignment horizontal="center" vertical="center" wrapText="1"/>
    </xf>
    <xf numFmtId="14" fontId="37" fillId="4" borderId="41" xfId="0" applyNumberFormat="1"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4" fontId="13" fillId="0" borderId="24" xfId="0" applyNumberFormat="1"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124"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1" xfId="0" applyFont="1" applyBorder="1" applyAlignment="1">
      <alignment horizontal="center" vertical="center" wrapText="1"/>
    </xf>
    <xf numFmtId="1" fontId="35" fillId="11" borderId="97" xfId="0" applyNumberFormat="1" applyFont="1" applyFill="1" applyBorder="1" applyAlignment="1" applyProtection="1">
      <alignment horizontal="center" vertical="center" wrapText="1"/>
      <protection locked="0"/>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1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theme="9"/>
        </patternFill>
      </fill>
    </dxf>
    <dxf>
      <fill>
        <patternFill>
          <bgColor theme="7" tint="0.59996337778862885"/>
        </patternFill>
      </fill>
    </dxf>
    <dxf>
      <font>
        <color auto="1"/>
      </font>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006100"/>
      </font>
      <fill>
        <patternFill>
          <bgColor rgb="FFC6EF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theme="7" tint="0.59996337778862885"/>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theme="1"/>
      </font>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theme="9"/>
        </patternFill>
      </fill>
    </dxf>
    <dxf>
      <fill>
        <patternFill>
          <bgColor theme="9"/>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ill>
        <patternFill>
          <bgColor rgb="FF92D050"/>
        </patternFill>
      </fill>
    </dxf>
    <dxf>
      <font>
        <color theme="1"/>
      </font>
      <fill>
        <patternFill>
          <bgColor rgb="FFFF000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auto="1"/>
      </font>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09FFF17A-FFEC-4AAD-A140-6F201F092EFE}"/>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BB2C7184-7F55-4AF4-9146-328A2F47314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E89935B3-431C-438C-AE2C-90C59E10DD68}"/>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4299EA72-2C9B-44A8-8193-C88D3F5125F2}"/>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FC6C51AE-D319-48E2-8DE7-AA805D8BD88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1984DC55-A79A-414B-B138-106048EE8A4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78</xdr:row>
      <xdr:rowOff>1</xdr:rowOff>
    </xdr:from>
    <xdr:to>
      <xdr:col>25</xdr:col>
      <xdr:colOff>609931</xdr:colOff>
      <xdr:row>95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sqref="A1:F1"/>
    </sheetView>
  </sheetViews>
  <sheetFormatPr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90"/>
      <c r="B1" s="290"/>
      <c r="C1" s="290"/>
      <c r="D1" s="290"/>
      <c r="E1" s="290"/>
      <c r="F1" s="290"/>
    </row>
    <row r="5" spans="1:9">
      <c r="D5" s="15"/>
      <c r="E5" s="15"/>
      <c r="F5" s="15"/>
      <c r="G5" s="15"/>
      <c r="H5" s="15"/>
    </row>
    <row r="6" spans="1:9">
      <c r="D6" s="15"/>
      <c r="E6" s="15"/>
      <c r="F6" s="15"/>
      <c r="G6" s="15"/>
      <c r="H6" s="15"/>
    </row>
    <row r="7" spans="1:9" ht="33.75">
      <c r="A7" s="291" t="s">
        <v>0</v>
      </c>
      <c r="B7" s="291"/>
      <c r="C7" s="291"/>
      <c r="D7" s="291"/>
      <c r="E7" s="291"/>
      <c r="F7" s="291"/>
      <c r="G7" s="291"/>
      <c r="H7" s="291"/>
      <c r="I7" s="291"/>
    </row>
    <row r="9" spans="1:9" s="7" customFormat="1" ht="81.75" customHeight="1">
      <c r="A9" s="8" t="s">
        <v>1</v>
      </c>
      <c r="B9" s="289"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9" t="s">
        <v>5</v>
      </c>
      <c r="D11" s="289"/>
      <c r="E11" s="289"/>
      <c r="F11" s="289"/>
      <c r="G11" s="289"/>
      <c r="H11" s="289"/>
      <c r="I11" s="289"/>
    </row>
    <row r="12" spans="1:9" ht="32.25" customHeight="1">
      <c r="A12" s="11"/>
    </row>
    <row r="13" spans="1:9" ht="32.25" customHeight="1">
      <c r="A13" s="10" t="s">
        <v>6</v>
      </c>
      <c r="B13" s="289" t="s">
        <v>7</v>
      </c>
      <c r="C13" s="289"/>
      <c r="D13" s="289"/>
      <c r="E13" s="289"/>
      <c r="F13" s="289"/>
      <c r="G13" s="289"/>
      <c r="H13" s="289"/>
      <c r="I13" s="289"/>
    </row>
    <row r="14" spans="1:9" s="7" customFormat="1" ht="69" customHeight="1">
      <c r="A14" s="10" t="s">
        <v>8</v>
      </c>
      <c r="B14" s="289" t="s">
        <v>2</v>
      </c>
      <c r="C14" s="289"/>
      <c r="D14" s="289"/>
      <c r="E14" s="289"/>
      <c r="F14" s="289"/>
      <c r="G14" s="289"/>
      <c r="H14" s="289"/>
      <c r="I14" s="289"/>
    </row>
    <row r="15" spans="1:9" s="7" customFormat="1" ht="54" customHeight="1">
      <c r="A15" s="10" t="s">
        <v>9</v>
      </c>
      <c r="B15" s="289" t="s">
        <v>7</v>
      </c>
      <c r="C15" s="289"/>
      <c r="D15" s="289"/>
      <c r="E15" s="289"/>
      <c r="F15" s="289"/>
      <c r="G15" s="289"/>
      <c r="H15" s="289"/>
      <c r="I15" s="289"/>
    </row>
    <row r="16" spans="1:9" s="7" customFormat="1" ht="54" customHeight="1">
      <c r="A16" s="8" t="s">
        <v>10</v>
      </c>
      <c r="B16" s="289" t="s">
        <v>7</v>
      </c>
      <c r="C16" s="289"/>
      <c r="D16" s="289"/>
      <c r="E16" s="289"/>
      <c r="F16" s="289"/>
      <c r="G16" s="289"/>
      <c r="H16" s="289"/>
      <c r="I16" s="289"/>
    </row>
    <row r="18" spans="1:9" s="7" customFormat="1" ht="54.75" customHeight="1">
      <c r="A18" s="8" t="s">
        <v>11</v>
      </c>
      <c r="B18" s="288">
        <v>45387</v>
      </c>
      <c r="C18" s="288"/>
      <c r="D18" s="288"/>
      <c r="E18" s="288"/>
      <c r="F18" s="288"/>
      <c r="G18" s="288"/>
      <c r="H18" s="288"/>
      <c r="I18" s="288"/>
    </row>
    <row r="20" spans="1:9" ht="15.75" thickBot="1"/>
    <row r="21" spans="1:9">
      <c r="B21" s="254" t="s">
        <v>12</v>
      </c>
      <c r="C21" s="255" t="s">
        <v>13</v>
      </c>
      <c r="D21" s="255" t="s">
        <v>14</v>
      </c>
      <c r="E21" s="255" t="s">
        <v>15</v>
      </c>
    </row>
    <row r="22" spans="1:9" ht="15.75" thickBot="1">
      <c r="B22" s="256" t="s">
        <v>16</v>
      </c>
      <c r="C22" s="257" t="s">
        <v>17</v>
      </c>
      <c r="D22" s="257" t="s">
        <v>18</v>
      </c>
      <c r="E22" s="257" t="s">
        <v>19</v>
      </c>
    </row>
    <row r="23" spans="1:9">
      <c r="B23" s="258" t="s">
        <v>20</v>
      </c>
      <c r="C23" s="259" t="s">
        <v>11</v>
      </c>
      <c r="D23" s="259" t="s">
        <v>11</v>
      </c>
      <c r="E23" s="259" t="s">
        <v>11</v>
      </c>
    </row>
    <row r="24" spans="1:9">
      <c r="B24" s="256">
        <v>1</v>
      </c>
      <c r="C24" s="260">
        <v>45243</v>
      </c>
      <c r="D24" s="260">
        <v>45272</v>
      </c>
      <c r="E24" s="260">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heetViews>
  <sheetFormatPr defaultColWidth="11.42578125" defaultRowHeight="15"/>
  <sheetData>
    <row r="2" spans="2:10" ht="18.75">
      <c r="B2" s="292" t="s">
        <v>21</v>
      </c>
      <c r="C2" s="292"/>
      <c r="D2" s="292"/>
      <c r="E2" s="292"/>
      <c r="F2" s="292"/>
      <c r="G2" s="292"/>
      <c r="H2" s="292"/>
      <c r="I2" s="292"/>
      <c r="J2" s="292"/>
    </row>
    <row r="3" spans="2:10" ht="15.75" thickBot="1"/>
    <row r="4" spans="2:10">
      <c r="B4" s="293" t="s">
        <v>22</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23</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24</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25</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2"/>
  <sheetViews>
    <sheetView zoomScale="90" zoomScaleNormal="90" workbookViewId="0"/>
  </sheetViews>
  <sheetFormatPr defaultColWidth="10.42578125" defaultRowHeight="14.25"/>
  <cols>
    <col min="1" max="1" width="53.28515625" style="234" customWidth="1"/>
    <col min="2" max="2" width="11.7109375" style="235" customWidth="1"/>
    <col min="3" max="3" width="50.42578125" style="215" customWidth="1"/>
    <col min="4" max="4" width="11.7109375" style="235" customWidth="1"/>
    <col min="5" max="5" width="55.85546875" style="215" customWidth="1"/>
    <col min="6" max="6" width="4.7109375" style="215" customWidth="1"/>
    <col min="7" max="16384" width="10.42578125" style="215"/>
  </cols>
  <sheetData>
    <row r="1" spans="1:8" ht="80.099999999999994" customHeight="1">
      <c r="A1" s="213"/>
      <c r="B1" s="302" t="s">
        <v>26</v>
      </c>
      <c r="C1" s="302"/>
      <c r="D1" s="302"/>
      <c r="E1" s="213"/>
      <c r="F1" s="214"/>
      <c r="G1" s="214"/>
      <c r="H1" s="214"/>
    </row>
    <row r="2" spans="1:8" ht="54.75" customHeight="1">
      <c r="A2" s="216" t="s">
        <v>27</v>
      </c>
      <c r="B2" s="303" t="s">
        <v>28</v>
      </c>
      <c r="C2" s="304"/>
      <c r="D2" s="217" t="s">
        <v>29</v>
      </c>
      <c r="E2" s="218" t="s">
        <v>30</v>
      </c>
    </row>
    <row r="3" spans="1:8" ht="16.7" customHeight="1">
      <c r="A3" s="219"/>
      <c r="B3" s="220"/>
      <c r="C3" s="220"/>
      <c r="D3" s="221"/>
      <c r="E3" s="220"/>
    </row>
    <row r="4" spans="1:8" ht="54.75" customHeight="1">
      <c r="A4" s="216" t="s">
        <v>31</v>
      </c>
      <c r="B4" s="305" t="s">
        <v>32</v>
      </c>
      <c r="C4" s="306"/>
      <c r="D4" s="306"/>
      <c r="E4" s="306"/>
    </row>
    <row r="5" spans="1:8" ht="13.35" customHeight="1">
      <c r="A5" s="222"/>
      <c r="B5" s="223"/>
      <c r="D5" s="221"/>
      <c r="E5" s="221"/>
    </row>
    <row r="6" spans="1:8" ht="21" customHeight="1">
      <c r="A6" s="307" t="s">
        <v>33</v>
      </c>
      <c r="B6" s="308" t="s">
        <v>34</v>
      </c>
      <c r="C6" s="308"/>
      <c r="D6" s="308" t="s">
        <v>35</v>
      </c>
      <c r="E6" s="308"/>
    </row>
    <row r="7" spans="1:8" ht="136.5" customHeight="1">
      <c r="A7" s="307"/>
      <c r="B7" s="309" t="s">
        <v>36</v>
      </c>
      <c r="C7" s="310"/>
      <c r="D7" s="309" t="s">
        <v>32</v>
      </c>
      <c r="E7" s="309"/>
    </row>
    <row r="8" spans="1:8" ht="21" customHeight="1">
      <c r="A8" s="222"/>
      <c r="B8" s="223"/>
      <c r="D8" s="221"/>
      <c r="E8" s="221"/>
    </row>
    <row r="9" spans="1:8" ht="20.100000000000001" customHeight="1">
      <c r="A9" s="312" t="s">
        <v>37</v>
      </c>
      <c r="B9" s="312"/>
      <c r="C9" s="312"/>
      <c r="D9" s="312"/>
      <c r="E9" s="312"/>
    </row>
    <row r="10" spans="1:8" ht="20.100000000000001" customHeight="1">
      <c r="A10" s="224" t="s">
        <v>38</v>
      </c>
      <c r="B10" s="224" t="s">
        <v>39</v>
      </c>
      <c r="C10" s="224" t="s">
        <v>40</v>
      </c>
      <c r="D10" s="224" t="s">
        <v>41</v>
      </c>
      <c r="E10" s="224" t="s">
        <v>42</v>
      </c>
    </row>
    <row r="11" spans="1:8" s="228" customFormat="1" ht="71.25">
      <c r="A11" s="313" t="s">
        <v>43</v>
      </c>
      <c r="B11" s="229">
        <v>1</v>
      </c>
      <c r="C11" s="230" t="s">
        <v>44</v>
      </c>
      <c r="D11" s="227">
        <v>1</v>
      </c>
      <c r="E11" s="230" t="s">
        <v>45</v>
      </c>
    </row>
    <row r="12" spans="1:8" s="228" customFormat="1" ht="57">
      <c r="A12" s="314"/>
      <c r="B12" s="229">
        <v>2</v>
      </c>
      <c r="C12" s="230" t="s">
        <v>46</v>
      </c>
      <c r="D12" s="227">
        <v>2</v>
      </c>
      <c r="E12" s="226" t="s">
        <v>47</v>
      </c>
    </row>
    <row r="13" spans="1:8" s="228" customFormat="1" ht="42.75">
      <c r="A13" s="314"/>
      <c r="B13" s="229">
        <v>3</v>
      </c>
      <c r="C13" s="230" t="s">
        <v>48</v>
      </c>
      <c r="D13" s="262">
        <v>3</v>
      </c>
      <c r="E13" s="230" t="s">
        <v>49</v>
      </c>
    </row>
    <row r="14" spans="1:8" s="228" customFormat="1" ht="42.75">
      <c r="A14" s="314"/>
      <c r="B14" s="225"/>
      <c r="C14" s="226"/>
      <c r="D14" s="262">
        <v>4</v>
      </c>
      <c r="E14" s="230" t="s">
        <v>50</v>
      </c>
    </row>
    <row r="15" spans="1:8" ht="42.75">
      <c r="A15" s="315" t="s">
        <v>51</v>
      </c>
      <c r="B15" s="229">
        <v>4</v>
      </c>
      <c r="C15" s="230" t="s">
        <v>52</v>
      </c>
      <c r="D15" s="229">
        <v>5</v>
      </c>
      <c r="E15" s="230" t="s">
        <v>53</v>
      </c>
    </row>
    <row r="16" spans="1:8" ht="42.75">
      <c r="A16" s="316"/>
      <c r="B16" s="229">
        <v>5</v>
      </c>
      <c r="C16" s="230" t="s">
        <v>54</v>
      </c>
      <c r="D16" s="229">
        <v>6</v>
      </c>
      <c r="E16" s="230" t="s">
        <v>55</v>
      </c>
    </row>
    <row r="17" spans="1:10" ht="57">
      <c r="A17" s="316"/>
      <c r="B17" s="229">
        <v>6</v>
      </c>
      <c r="C17" s="230" t="s">
        <v>56</v>
      </c>
      <c r="D17" s="229">
        <v>7</v>
      </c>
      <c r="E17" s="230" t="s">
        <v>57</v>
      </c>
    </row>
    <row r="18" spans="1:10" ht="57">
      <c r="A18" s="316"/>
      <c r="B18" s="229">
        <v>7</v>
      </c>
      <c r="C18" s="230" t="s">
        <v>58</v>
      </c>
      <c r="D18" s="229">
        <v>8</v>
      </c>
      <c r="E18" s="230" t="s">
        <v>59</v>
      </c>
    </row>
    <row r="19" spans="1:10" ht="57">
      <c r="A19" s="316"/>
      <c r="B19" s="229">
        <v>8</v>
      </c>
      <c r="C19" s="230" t="s">
        <v>60</v>
      </c>
      <c r="D19" s="229"/>
      <c r="E19" s="230"/>
    </row>
    <row r="20" spans="1:10" ht="57">
      <c r="A20" s="316"/>
      <c r="B20" s="229">
        <v>9</v>
      </c>
      <c r="C20" s="230" t="s">
        <v>61</v>
      </c>
      <c r="D20" s="229"/>
      <c r="E20" s="230"/>
    </row>
    <row r="21" spans="1:10" ht="28.5">
      <c r="A21" s="316"/>
      <c r="B21" s="229">
        <v>10</v>
      </c>
      <c r="C21" s="230" t="s">
        <v>62</v>
      </c>
      <c r="D21" s="229"/>
      <c r="E21" s="230"/>
    </row>
    <row r="22" spans="1:10" ht="28.5">
      <c r="A22" s="317"/>
      <c r="B22" s="229">
        <v>11</v>
      </c>
      <c r="C22" s="230" t="s">
        <v>63</v>
      </c>
      <c r="D22" s="229"/>
      <c r="E22" s="230"/>
    </row>
    <row r="23" spans="1:10" ht="42.75">
      <c r="A23" s="318" t="s">
        <v>64</v>
      </c>
      <c r="B23" s="229">
        <v>12</v>
      </c>
      <c r="C23" s="230" t="s">
        <v>65</v>
      </c>
      <c r="D23" s="229">
        <v>9</v>
      </c>
      <c r="E23" s="230" t="s">
        <v>66</v>
      </c>
    </row>
    <row r="24" spans="1:10" ht="71.25">
      <c r="A24" s="318"/>
      <c r="B24" s="229">
        <v>13</v>
      </c>
      <c r="C24" s="230" t="s">
        <v>67</v>
      </c>
      <c r="D24" s="229">
        <v>10</v>
      </c>
      <c r="E24" s="230" t="s">
        <v>68</v>
      </c>
    </row>
    <row r="25" spans="1:10" ht="28.5">
      <c r="A25" s="318"/>
      <c r="B25" s="229">
        <v>14</v>
      </c>
      <c r="C25" s="230" t="s">
        <v>69</v>
      </c>
      <c r="D25" s="229">
        <v>11</v>
      </c>
      <c r="E25" s="230" t="s">
        <v>70</v>
      </c>
    </row>
    <row r="26" spans="1:10" ht="42.75">
      <c r="A26" s="318"/>
      <c r="B26" s="229">
        <v>15</v>
      </c>
      <c r="C26" s="230" t="s">
        <v>71</v>
      </c>
      <c r="D26" s="229">
        <v>12</v>
      </c>
      <c r="E26" s="230" t="s">
        <v>72</v>
      </c>
    </row>
    <row r="27" spans="1:10" ht="28.5">
      <c r="A27" s="318"/>
      <c r="B27" s="229">
        <v>16</v>
      </c>
      <c r="C27" s="230" t="s">
        <v>73</v>
      </c>
      <c r="D27" s="229"/>
      <c r="E27" s="230"/>
    </row>
    <row r="28" spans="1:10" ht="28.5">
      <c r="A28" s="318"/>
      <c r="B28" s="229">
        <v>17</v>
      </c>
      <c r="C28" s="230" t="s">
        <v>74</v>
      </c>
      <c r="D28" s="229"/>
      <c r="E28" s="230"/>
      <c r="J28" s="231"/>
    </row>
    <row r="29" spans="1:10" ht="28.5">
      <c r="A29" s="318"/>
      <c r="B29" s="229">
        <v>18</v>
      </c>
      <c r="C29" s="230" t="s">
        <v>75</v>
      </c>
      <c r="D29" s="229"/>
      <c r="E29" s="230"/>
      <c r="J29" s="231"/>
    </row>
    <row r="30" spans="1:10" ht="28.5">
      <c r="A30" s="318"/>
      <c r="B30" s="229">
        <v>19</v>
      </c>
      <c r="C30" s="230" t="s">
        <v>76</v>
      </c>
      <c r="D30" s="229"/>
      <c r="E30" s="230"/>
      <c r="J30" s="231"/>
    </row>
    <row r="31" spans="1:10" ht="42.75">
      <c r="A31" s="318"/>
      <c r="B31" s="229">
        <v>20</v>
      </c>
      <c r="C31" s="230" t="s">
        <v>77</v>
      </c>
      <c r="D31" s="229"/>
      <c r="E31" s="230"/>
      <c r="J31" s="231"/>
    </row>
    <row r="32" spans="1:10" ht="28.5">
      <c r="A32" s="315" t="s">
        <v>78</v>
      </c>
      <c r="B32" s="229">
        <v>21</v>
      </c>
      <c r="C32" s="230" t="s">
        <v>79</v>
      </c>
      <c r="D32" s="229">
        <v>13</v>
      </c>
      <c r="E32" s="230" t="s">
        <v>80</v>
      </c>
    </row>
    <row r="33" spans="1:5" ht="42.75">
      <c r="A33" s="316"/>
      <c r="B33" s="229">
        <v>22</v>
      </c>
      <c r="C33" s="230" t="s">
        <v>81</v>
      </c>
      <c r="D33" s="229">
        <v>14</v>
      </c>
      <c r="E33" s="230" t="s">
        <v>82</v>
      </c>
    </row>
    <row r="34" spans="1:5" ht="42.75">
      <c r="A34" s="316"/>
      <c r="B34" s="229">
        <v>23</v>
      </c>
      <c r="C34" s="230" t="s">
        <v>83</v>
      </c>
      <c r="D34" s="229">
        <v>15</v>
      </c>
      <c r="E34" s="230" t="s">
        <v>84</v>
      </c>
    </row>
    <row r="35" spans="1:5" ht="71.25">
      <c r="A35" s="316"/>
      <c r="B35" s="229">
        <v>24</v>
      </c>
      <c r="C35" s="226" t="s">
        <v>85</v>
      </c>
      <c r="D35" s="225">
        <v>16</v>
      </c>
      <c r="E35" s="226" t="s">
        <v>86</v>
      </c>
    </row>
    <row r="36" spans="1:5" ht="28.5">
      <c r="A36" s="316"/>
      <c r="B36" s="229">
        <v>25</v>
      </c>
      <c r="C36" s="226" t="s">
        <v>87</v>
      </c>
      <c r="D36" s="225">
        <v>17</v>
      </c>
      <c r="E36" s="226" t="s">
        <v>88</v>
      </c>
    </row>
    <row r="37" spans="1:5" ht="57">
      <c r="A37" s="317"/>
      <c r="B37" s="229">
        <v>26</v>
      </c>
      <c r="C37" s="226" t="s">
        <v>89</v>
      </c>
      <c r="D37" s="225"/>
      <c r="E37" s="226"/>
    </row>
    <row r="38" spans="1:5" ht="28.5">
      <c r="A38" s="315" t="s">
        <v>90</v>
      </c>
      <c r="B38" s="229">
        <v>27</v>
      </c>
      <c r="C38" s="230" t="s">
        <v>91</v>
      </c>
      <c r="D38" s="229">
        <v>18</v>
      </c>
      <c r="E38" s="230" t="s">
        <v>92</v>
      </c>
    </row>
    <row r="39" spans="1:5" ht="42.75">
      <c r="A39" s="316"/>
      <c r="B39" s="229">
        <v>28</v>
      </c>
      <c r="C39" s="230" t="s">
        <v>93</v>
      </c>
      <c r="D39" s="229">
        <v>19</v>
      </c>
      <c r="E39" s="230" t="s">
        <v>94</v>
      </c>
    </row>
    <row r="40" spans="1:5" ht="57">
      <c r="A40" s="316"/>
      <c r="B40" s="229">
        <v>29</v>
      </c>
      <c r="C40" s="230" t="s">
        <v>95</v>
      </c>
      <c r="D40" s="229"/>
      <c r="E40" s="230"/>
    </row>
    <row r="41" spans="1:5" ht="42.75">
      <c r="A41" s="318" t="s">
        <v>96</v>
      </c>
      <c r="B41" s="229">
        <v>30</v>
      </c>
      <c r="C41" s="263" t="s">
        <v>97</v>
      </c>
      <c r="D41" s="229"/>
      <c r="E41" s="230"/>
    </row>
    <row r="42" spans="1:5" ht="57">
      <c r="A42" s="318"/>
      <c r="B42" s="229">
        <v>31</v>
      </c>
      <c r="C42" s="263" t="s">
        <v>98</v>
      </c>
      <c r="D42" s="229"/>
      <c r="E42" s="230"/>
    </row>
    <row r="43" spans="1:5" ht="20.100000000000001" customHeight="1">
      <c r="A43" s="312" t="s">
        <v>99</v>
      </c>
      <c r="B43" s="312"/>
      <c r="C43" s="312"/>
      <c r="D43" s="312"/>
      <c r="E43" s="312"/>
    </row>
    <row r="44" spans="1:5" ht="20.100000000000001" customHeight="1">
      <c r="A44" s="224" t="s">
        <v>38</v>
      </c>
      <c r="B44" s="224" t="s">
        <v>39</v>
      </c>
      <c r="C44" s="224" t="s">
        <v>100</v>
      </c>
      <c r="D44" s="224" t="s">
        <v>41</v>
      </c>
      <c r="E44" s="224" t="s">
        <v>101</v>
      </c>
    </row>
    <row r="45" spans="1:5" ht="85.5">
      <c r="A45" s="311" t="s">
        <v>102</v>
      </c>
      <c r="B45" s="229">
        <v>1</v>
      </c>
      <c r="C45" s="230" t="s">
        <v>103</v>
      </c>
      <c r="D45" s="229">
        <v>1</v>
      </c>
      <c r="E45" s="230" t="s">
        <v>104</v>
      </c>
    </row>
    <row r="46" spans="1:5" ht="57">
      <c r="A46" s="311"/>
      <c r="B46" s="229">
        <v>2</v>
      </c>
      <c r="C46" s="230" t="s">
        <v>105</v>
      </c>
      <c r="D46" s="229">
        <v>2</v>
      </c>
      <c r="E46" s="230" t="s">
        <v>106</v>
      </c>
    </row>
    <row r="47" spans="1:5" ht="42.75">
      <c r="A47" s="311"/>
      <c r="B47" s="229">
        <v>3</v>
      </c>
      <c r="C47" s="230" t="s">
        <v>107</v>
      </c>
      <c r="D47" s="229">
        <v>3</v>
      </c>
      <c r="E47" s="230" t="s">
        <v>108</v>
      </c>
    </row>
    <row r="48" spans="1:5" ht="28.5">
      <c r="A48" s="311"/>
      <c r="B48" s="229">
        <v>4</v>
      </c>
      <c r="C48" s="230" t="s">
        <v>109</v>
      </c>
      <c r="D48" s="229">
        <v>4</v>
      </c>
      <c r="E48" s="230" t="s">
        <v>110</v>
      </c>
    </row>
    <row r="49" spans="1:5" ht="28.5">
      <c r="A49" s="311"/>
      <c r="B49" s="229">
        <v>5</v>
      </c>
      <c r="C49" s="230" t="s">
        <v>111</v>
      </c>
      <c r="D49" s="229">
        <v>5</v>
      </c>
      <c r="E49" s="230" t="s">
        <v>112</v>
      </c>
    </row>
    <row r="50" spans="1:5" ht="71.25">
      <c r="A50" s="311"/>
      <c r="B50" s="229">
        <v>6</v>
      </c>
      <c r="C50" s="263" t="s">
        <v>113</v>
      </c>
      <c r="D50" s="229">
        <v>6</v>
      </c>
      <c r="E50" s="230" t="s">
        <v>114</v>
      </c>
    </row>
    <row r="51" spans="1:5" ht="28.5">
      <c r="A51" s="311"/>
      <c r="B51" s="229"/>
      <c r="C51" s="263"/>
      <c r="D51" s="229">
        <v>7</v>
      </c>
      <c r="E51" s="230" t="s">
        <v>115</v>
      </c>
    </row>
    <row r="52" spans="1:5" ht="19.5" customHeight="1">
      <c r="A52" s="311"/>
      <c r="B52" s="229"/>
      <c r="C52" s="263"/>
      <c r="D52" s="229">
        <v>8</v>
      </c>
      <c r="E52" s="263" t="s">
        <v>116</v>
      </c>
    </row>
    <row r="53" spans="1:5" ht="39.75" customHeight="1">
      <c r="A53" s="311"/>
      <c r="B53" s="229"/>
      <c r="C53" s="263"/>
      <c r="D53" s="229">
        <v>9</v>
      </c>
      <c r="E53" s="263" t="s">
        <v>117</v>
      </c>
    </row>
    <row r="54" spans="1:5" ht="28.5">
      <c r="A54" s="311" t="s">
        <v>118</v>
      </c>
      <c r="B54" s="229">
        <v>7</v>
      </c>
      <c r="C54" s="263" t="s">
        <v>119</v>
      </c>
      <c r="D54" s="229">
        <v>10</v>
      </c>
      <c r="E54" s="263" t="s">
        <v>120</v>
      </c>
    </row>
    <row r="55" spans="1:5" ht="42.75">
      <c r="A55" s="311"/>
      <c r="B55" s="229">
        <v>8</v>
      </c>
      <c r="C55" s="263" t="s">
        <v>121</v>
      </c>
      <c r="D55" s="229">
        <v>11</v>
      </c>
      <c r="E55" s="263" t="s">
        <v>122</v>
      </c>
    </row>
    <row r="56" spans="1:5" s="232" customFormat="1" ht="28.5">
      <c r="A56" s="311"/>
      <c r="B56" s="229"/>
      <c r="C56" s="263"/>
      <c r="D56" s="229">
        <v>12</v>
      </c>
      <c r="E56" s="263" t="s">
        <v>123</v>
      </c>
    </row>
    <row r="57" spans="1:5" s="232" customFormat="1" ht="28.5">
      <c r="A57" s="311"/>
      <c r="B57" s="229"/>
      <c r="C57" s="263"/>
      <c r="D57" s="229">
        <v>13</v>
      </c>
      <c r="E57" s="263" t="s">
        <v>124</v>
      </c>
    </row>
    <row r="58" spans="1:5" s="232" customFormat="1">
      <c r="A58" s="311"/>
      <c r="B58" s="229"/>
      <c r="C58" s="264"/>
      <c r="D58" s="229">
        <v>14</v>
      </c>
      <c r="E58" s="263" t="s">
        <v>125</v>
      </c>
    </row>
    <row r="59" spans="1:5" s="232" customFormat="1" ht="42.75">
      <c r="A59" s="311" t="s">
        <v>126</v>
      </c>
      <c r="B59" s="229">
        <v>9</v>
      </c>
      <c r="C59" s="230" t="s">
        <v>127</v>
      </c>
      <c r="D59" s="229">
        <v>15</v>
      </c>
      <c r="E59" s="265" t="s">
        <v>128</v>
      </c>
    </row>
    <row r="60" spans="1:5" s="232" customFormat="1" ht="28.5">
      <c r="A60" s="311"/>
      <c r="B60" s="229">
        <v>10</v>
      </c>
      <c r="C60" s="230" t="s">
        <v>129</v>
      </c>
      <c r="D60" s="229">
        <v>16</v>
      </c>
      <c r="E60" s="230" t="s">
        <v>130</v>
      </c>
    </row>
    <row r="61" spans="1:5" s="232" customFormat="1" ht="57">
      <c r="A61" s="311"/>
      <c r="B61" s="225">
        <v>11</v>
      </c>
      <c r="C61" s="226" t="s">
        <v>131</v>
      </c>
      <c r="D61" s="229">
        <v>17</v>
      </c>
      <c r="E61" s="230" t="s">
        <v>132</v>
      </c>
    </row>
    <row r="62" spans="1:5" s="232" customFormat="1" ht="28.5">
      <c r="A62" s="311"/>
      <c r="B62" s="229">
        <v>12</v>
      </c>
      <c r="C62" s="230" t="s">
        <v>133</v>
      </c>
      <c r="D62" s="229">
        <v>18</v>
      </c>
      <c r="E62" s="230" t="s">
        <v>134</v>
      </c>
    </row>
    <row r="63" spans="1:5" ht="57">
      <c r="A63" s="311"/>
      <c r="B63" s="229">
        <v>13</v>
      </c>
      <c r="C63" s="265" t="s">
        <v>135</v>
      </c>
      <c r="D63" s="229">
        <v>19</v>
      </c>
      <c r="E63" s="230" t="s">
        <v>136</v>
      </c>
    </row>
    <row r="64" spans="1:5" ht="42.75">
      <c r="A64" s="311"/>
      <c r="B64" s="229">
        <v>14</v>
      </c>
      <c r="C64" s="230" t="s">
        <v>137</v>
      </c>
      <c r="D64" s="229">
        <v>20</v>
      </c>
      <c r="E64" s="230" t="s">
        <v>138</v>
      </c>
    </row>
    <row r="65" spans="1:5" ht="42.75">
      <c r="A65" s="311"/>
      <c r="B65" s="229">
        <v>15</v>
      </c>
      <c r="C65" s="230" t="s">
        <v>139</v>
      </c>
      <c r="D65" s="229">
        <v>21</v>
      </c>
      <c r="E65" s="230" t="s">
        <v>140</v>
      </c>
    </row>
    <row r="66" spans="1:5" ht="57">
      <c r="A66" s="311"/>
      <c r="B66" s="229">
        <v>16</v>
      </c>
      <c r="C66" s="265" t="s">
        <v>141</v>
      </c>
      <c r="D66" s="229">
        <v>22</v>
      </c>
      <c r="E66" s="230" t="s">
        <v>142</v>
      </c>
    </row>
    <row r="67" spans="1:5" ht="42.75">
      <c r="A67" s="311"/>
      <c r="B67" s="229">
        <v>17</v>
      </c>
      <c r="C67" s="230" t="s">
        <v>143</v>
      </c>
      <c r="D67" s="229">
        <v>23</v>
      </c>
      <c r="E67" s="230" t="s">
        <v>144</v>
      </c>
    </row>
    <row r="68" spans="1:5" ht="42.75">
      <c r="A68" s="311"/>
      <c r="B68" s="225">
        <v>18</v>
      </c>
      <c r="C68" s="226" t="s">
        <v>145</v>
      </c>
      <c r="D68" s="225">
        <v>24</v>
      </c>
      <c r="E68" s="226" t="s">
        <v>146</v>
      </c>
    </row>
    <row r="69" spans="1:5" ht="99.75">
      <c r="A69" s="311" t="s">
        <v>147</v>
      </c>
      <c r="B69" s="229">
        <v>19</v>
      </c>
      <c r="C69" s="230" t="s">
        <v>148</v>
      </c>
      <c r="D69" s="229">
        <v>25</v>
      </c>
      <c r="E69" s="230" t="s">
        <v>149</v>
      </c>
    </row>
    <row r="70" spans="1:5" ht="42.75">
      <c r="A70" s="311"/>
      <c r="B70" s="229">
        <v>20</v>
      </c>
      <c r="C70" s="230" t="s">
        <v>150</v>
      </c>
      <c r="D70" s="262">
        <v>26</v>
      </c>
      <c r="E70" s="230" t="s">
        <v>151</v>
      </c>
    </row>
    <row r="71" spans="1:5" ht="42.75">
      <c r="A71" s="311"/>
      <c r="B71" s="229">
        <v>21</v>
      </c>
      <c r="C71" s="230" t="s">
        <v>152</v>
      </c>
      <c r="D71" s="262">
        <v>27</v>
      </c>
      <c r="E71" s="230" t="s">
        <v>153</v>
      </c>
    </row>
    <row r="72" spans="1:5" ht="57">
      <c r="A72" s="311" t="s">
        <v>154</v>
      </c>
      <c r="B72" s="229">
        <v>22</v>
      </c>
      <c r="C72" s="230" t="s">
        <v>155</v>
      </c>
      <c r="D72" s="262">
        <v>28</v>
      </c>
      <c r="E72" s="265" t="s">
        <v>156</v>
      </c>
    </row>
    <row r="73" spans="1:5" ht="28.5">
      <c r="A73" s="311"/>
      <c r="B73" s="229">
        <v>23</v>
      </c>
      <c r="C73" s="230" t="s">
        <v>157</v>
      </c>
      <c r="D73" s="262">
        <v>29</v>
      </c>
      <c r="E73" s="265" t="s">
        <v>158</v>
      </c>
    </row>
    <row r="74" spans="1:5" ht="85.5">
      <c r="A74" s="311"/>
      <c r="B74" s="229">
        <v>24</v>
      </c>
      <c r="C74" s="230" t="s">
        <v>159</v>
      </c>
      <c r="D74" s="262">
        <v>30</v>
      </c>
      <c r="E74" s="265" t="s">
        <v>160</v>
      </c>
    </row>
    <row r="75" spans="1:5" ht="28.5">
      <c r="A75" s="311"/>
      <c r="B75" s="229">
        <v>25</v>
      </c>
      <c r="C75" s="230" t="s">
        <v>161</v>
      </c>
      <c r="D75" s="262">
        <v>31</v>
      </c>
      <c r="E75" s="265" t="s">
        <v>162</v>
      </c>
    </row>
    <row r="76" spans="1:5" ht="42.75">
      <c r="A76" s="311"/>
      <c r="B76" s="229">
        <v>26</v>
      </c>
      <c r="C76" s="230" t="s">
        <v>163</v>
      </c>
      <c r="D76" s="262">
        <v>32</v>
      </c>
      <c r="E76" s="265" t="s">
        <v>164</v>
      </c>
    </row>
    <row r="77" spans="1:5" ht="42.75">
      <c r="A77" s="311"/>
      <c r="B77" s="225">
        <v>27</v>
      </c>
      <c r="C77" s="226" t="s">
        <v>165</v>
      </c>
      <c r="D77" s="227">
        <v>33</v>
      </c>
      <c r="E77" s="233" t="s">
        <v>166</v>
      </c>
    </row>
    <row r="78" spans="1:5" ht="71.25">
      <c r="A78" s="311"/>
      <c r="B78" s="229">
        <v>28</v>
      </c>
      <c r="C78" s="230" t="s">
        <v>167</v>
      </c>
      <c r="D78" s="262">
        <v>34</v>
      </c>
      <c r="E78" s="265" t="s">
        <v>168</v>
      </c>
    </row>
    <row r="79" spans="1:5" ht="42.75">
      <c r="A79" s="311"/>
      <c r="B79" s="229">
        <v>29</v>
      </c>
      <c r="C79" s="230" t="s">
        <v>169</v>
      </c>
      <c r="D79" s="262"/>
      <c r="E79" s="265"/>
    </row>
    <row r="80" spans="1:5" ht="57">
      <c r="A80" s="311"/>
      <c r="B80" s="229">
        <v>30</v>
      </c>
      <c r="C80" s="230" t="s">
        <v>170</v>
      </c>
      <c r="D80" s="262"/>
      <c r="E80" s="265"/>
    </row>
    <row r="81" spans="1:5" ht="28.5">
      <c r="A81" s="311"/>
      <c r="B81" s="229">
        <v>31</v>
      </c>
      <c r="C81" s="230" t="s">
        <v>171</v>
      </c>
      <c r="D81" s="262"/>
      <c r="E81" s="265"/>
    </row>
    <row r="82" spans="1:5" ht="42.75">
      <c r="A82" s="311"/>
      <c r="B82" s="229">
        <v>32</v>
      </c>
      <c r="C82" s="230" t="s">
        <v>172</v>
      </c>
      <c r="D82" s="262"/>
      <c r="E82" s="265"/>
    </row>
    <row r="83" spans="1:5">
      <c r="A83" s="311"/>
      <c r="B83" s="229">
        <v>33</v>
      </c>
      <c r="C83" s="230" t="s">
        <v>173</v>
      </c>
      <c r="D83" s="262"/>
      <c r="E83" s="265"/>
    </row>
    <row r="84" spans="1:5" ht="57">
      <c r="A84" s="311" t="s">
        <v>174</v>
      </c>
      <c r="B84" s="229">
        <v>34</v>
      </c>
      <c r="C84" s="230" t="s">
        <v>175</v>
      </c>
      <c r="D84" s="262">
        <v>35</v>
      </c>
      <c r="E84" s="265" t="s">
        <v>176</v>
      </c>
    </row>
    <row r="85" spans="1:5" ht="42.75">
      <c r="A85" s="311"/>
      <c r="B85" s="229">
        <v>35</v>
      </c>
      <c r="C85" s="230" t="s">
        <v>177</v>
      </c>
      <c r="D85" s="262">
        <v>36</v>
      </c>
      <c r="E85" s="230" t="s">
        <v>178</v>
      </c>
    </row>
    <row r="86" spans="1:5" ht="28.5">
      <c r="A86" s="311"/>
      <c r="B86" s="229">
        <v>36</v>
      </c>
      <c r="C86" s="230" t="s">
        <v>179</v>
      </c>
      <c r="D86" s="262"/>
      <c r="E86" s="230"/>
    </row>
    <row r="87" spans="1:5" ht="27.75" customHeight="1">
      <c r="A87" s="311"/>
      <c r="B87" s="229">
        <v>37</v>
      </c>
      <c r="C87" s="230" t="s">
        <v>180</v>
      </c>
      <c r="D87" s="262"/>
      <c r="E87" s="265"/>
    </row>
    <row r="88" spans="1:5" ht="71.25">
      <c r="A88" s="323" t="s">
        <v>181</v>
      </c>
      <c r="B88" s="229">
        <v>38</v>
      </c>
      <c r="C88" s="230" t="s">
        <v>182</v>
      </c>
      <c r="D88" s="262">
        <v>37</v>
      </c>
      <c r="E88" s="265" t="s">
        <v>183</v>
      </c>
    </row>
    <row r="89" spans="1:5" ht="42.75">
      <c r="A89" s="324"/>
      <c r="B89" s="225">
        <v>39</v>
      </c>
      <c r="C89" s="226" t="s">
        <v>184</v>
      </c>
      <c r="D89" s="227">
        <v>38</v>
      </c>
      <c r="E89" s="233" t="s">
        <v>185</v>
      </c>
    </row>
    <row r="90" spans="1:5" ht="42.75">
      <c r="A90" s="324"/>
      <c r="B90" s="225"/>
      <c r="C90" s="230" t="s">
        <v>186</v>
      </c>
      <c r="D90" s="227"/>
      <c r="E90" s="233"/>
    </row>
    <row r="91" spans="1:5">
      <c r="A91" s="325"/>
      <c r="B91" s="225">
        <v>40</v>
      </c>
      <c r="C91" s="230"/>
      <c r="D91" s="227"/>
      <c r="E91" s="227"/>
    </row>
    <row r="92" spans="1:5" ht="28.5">
      <c r="A92" s="311" t="s">
        <v>187</v>
      </c>
      <c r="B92" s="225">
        <v>41</v>
      </c>
      <c r="C92" s="230" t="s">
        <v>188</v>
      </c>
      <c r="D92" s="227">
        <v>39</v>
      </c>
      <c r="E92" s="226" t="s">
        <v>189</v>
      </c>
    </row>
    <row r="93" spans="1:5" ht="28.5">
      <c r="A93" s="311"/>
      <c r="B93" s="225"/>
      <c r="C93" s="230"/>
      <c r="D93" s="227">
        <v>40</v>
      </c>
      <c r="E93" s="226" t="s">
        <v>190</v>
      </c>
    </row>
    <row r="94" spans="1:5" ht="42.75">
      <c r="A94" s="311" t="s">
        <v>191</v>
      </c>
      <c r="B94" s="229">
        <v>42</v>
      </c>
      <c r="C94" s="265" t="s">
        <v>192</v>
      </c>
      <c r="D94" s="262">
        <v>41</v>
      </c>
      <c r="E94" s="265" t="s">
        <v>193</v>
      </c>
    </row>
    <row r="95" spans="1:5" ht="28.5">
      <c r="A95" s="311"/>
      <c r="B95" s="229">
        <v>43</v>
      </c>
      <c r="C95" s="265" t="s">
        <v>194</v>
      </c>
      <c r="D95" s="262">
        <v>42</v>
      </c>
      <c r="E95" s="265" t="s">
        <v>195</v>
      </c>
    </row>
    <row r="96" spans="1:5" ht="42.75">
      <c r="A96" s="311"/>
      <c r="B96" s="229">
        <v>44</v>
      </c>
      <c r="C96" s="265" t="s">
        <v>196</v>
      </c>
      <c r="D96" s="262">
        <v>43</v>
      </c>
      <c r="E96" s="265" t="s">
        <v>197</v>
      </c>
    </row>
    <row r="97" spans="1:10" ht="28.5">
      <c r="A97" s="311"/>
      <c r="B97" s="229">
        <v>45</v>
      </c>
      <c r="C97" s="265" t="s">
        <v>198</v>
      </c>
      <c r="D97" s="262">
        <v>44</v>
      </c>
      <c r="E97" s="265" t="s">
        <v>199</v>
      </c>
    </row>
    <row r="98" spans="1:10">
      <c r="A98" s="311"/>
      <c r="B98" s="229"/>
      <c r="C98" s="265"/>
      <c r="D98" s="262">
        <v>45</v>
      </c>
      <c r="E98" s="265" t="s">
        <v>200</v>
      </c>
    </row>
    <row r="99" spans="1:10">
      <c r="A99" s="311"/>
      <c r="B99" s="229"/>
      <c r="C99" s="265"/>
      <c r="D99" s="262">
        <v>46</v>
      </c>
      <c r="E99" s="265" t="s">
        <v>201</v>
      </c>
    </row>
    <row r="100" spans="1:10">
      <c r="A100" s="311"/>
      <c r="B100" s="229"/>
      <c r="C100" s="265"/>
      <c r="D100" s="262">
        <v>47</v>
      </c>
      <c r="E100" s="266" t="s">
        <v>202</v>
      </c>
    </row>
    <row r="101" spans="1:10" ht="28.5">
      <c r="A101" s="311"/>
      <c r="B101" s="229"/>
      <c r="C101" s="262"/>
      <c r="D101" s="262">
        <v>48</v>
      </c>
      <c r="E101" s="265" t="s">
        <v>203</v>
      </c>
    </row>
    <row r="102" spans="1:10" ht="42.75">
      <c r="A102" s="323" t="s">
        <v>204</v>
      </c>
      <c r="B102" s="229">
        <v>46</v>
      </c>
      <c r="C102" s="230" t="s">
        <v>205</v>
      </c>
      <c r="D102" s="262">
        <v>49</v>
      </c>
      <c r="E102" s="230" t="s">
        <v>206</v>
      </c>
    </row>
    <row r="103" spans="1:10" ht="42.75">
      <c r="A103" s="324"/>
      <c r="B103" s="229">
        <v>47</v>
      </c>
      <c r="C103" s="230" t="s">
        <v>207</v>
      </c>
      <c r="D103" s="262">
        <v>50</v>
      </c>
      <c r="E103" s="230" t="s">
        <v>208</v>
      </c>
    </row>
    <row r="104" spans="1:10" ht="71.25">
      <c r="A104" s="324"/>
      <c r="B104" s="229">
        <v>48</v>
      </c>
      <c r="C104" s="230" t="s">
        <v>209</v>
      </c>
      <c r="D104" s="267">
        <v>51</v>
      </c>
      <c r="E104" s="230" t="s">
        <v>210</v>
      </c>
    </row>
    <row r="105" spans="1:10" ht="42.75">
      <c r="A105" s="324"/>
      <c r="B105" s="229">
        <v>49</v>
      </c>
      <c r="C105" s="230" t="s">
        <v>211</v>
      </c>
      <c r="D105" s="267">
        <v>52</v>
      </c>
      <c r="E105" s="230" t="s">
        <v>212</v>
      </c>
      <c r="J105" s="215" t="s">
        <v>213</v>
      </c>
    </row>
    <row r="106" spans="1:10" ht="57">
      <c r="A106" s="324"/>
      <c r="B106" s="268">
        <v>50</v>
      </c>
      <c r="C106" s="269" t="s">
        <v>214</v>
      </c>
      <c r="D106" s="270">
        <v>53</v>
      </c>
      <c r="E106" s="269" t="s">
        <v>215</v>
      </c>
    </row>
    <row r="107" spans="1:10">
      <c r="B107" s="271"/>
      <c r="C107" s="272"/>
      <c r="D107" s="271"/>
    </row>
    <row r="108" spans="1:10" ht="45.75" customHeight="1">
      <c r="A108" s="273" t="s">
        <v>216</v>
      </c>
      <c r="B108" s="319" t="s">
        <v>217</v>
      </c>
      <c r="C108" s="320"/>
      <c r="D108" s="274" t="s">
        <v>218</v>
      </c>
      <c r="E108" s="275" t="s">
        <v>219</v>
      </c>
      <c r="F108" s="276"/>
    </row>
    <row r="109" spans="1:10" ht="36" customHeight="1">
      <c r="A109" s="277" t="s">
        <v>220</v>
      </c>
      <c r="B109" s="321" t="s">
        <v>221</v>
      </c>
      <c r="C109" s="322"/>
      <c r="D109" s="278" t="s">
        <v>222</v>
      </c>
      <c r="E109" s="279" t="s">
        <v>223</v>
      </c>
      <c r="F109" s="276"/>
    </row>
    <row r="110" spans="1:10" ht="18" customHeight="1">
      <c r="E110" s="280"/>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zoomScaleNormal="100" workbookViewId="0"/>
  </sheetViews>
  <sheetFormatPr defaultColWidth="10.42578125" defaultRowHeight="15"/>
  <cols>
    <col min="1" max="1" width="60.85546875" style="251" customWidth="1"/>
    <col min="2" max="2" width="15.85546875" style="252" customWidth="1"/>
    <col min="3" max="5" width="15.85546875" style="253" customWidth="1"/>
    <col min="6" max="6" width="40.85546875" style="251" customWidth="1"/>
    <col min="7" max="7" width="2.7109375" style="237" customWidth="1"/>
    <col min="8" max="16384" width="10.42578125" style="237"/>
  </cols>
  <sheetData>
    <row r="1" spans="1:6" ht="80.099999999999994" customHeight="1">
      <c r="A1" s="236"/>
      <c r="B1" s="326" t="s">
        <v>224</v>
      </c>
      <c r="C1" s="326"/>
      <c r="D1" s="326"/>
      <c r="E1" s="326"/>
      <c r="F1" s="236"/>
    </row>
    <row r="2" spans="1:6">
      <c r="A2" s="327" t="s">
        <v>225</v>
      </c>
      <c r="B2" s="327"/>
      <c r="C2" s="327"/>
      <c r="D2" s="327"/>
      <c r="E2" s="327"/>
      <c r="F2" s="327"/>
    </row>
    <row r="3" spans="1:6" ht="28.5" customHeight="1">
      <c r="A3" s="328" t="s">
        <v>226</v>
      </c>
      <c r="B3" s="329" t="s">
        <v>227</v>
      </c>
      <c r="C3" s="329"/>
      <c r="D3" s="329"/>
      <c r="E3" s="329"/>
      <c r="F3" s="238" t="s">
        <v>228</v>
      </c>
    </row>
    <row r="4" spans="1:6" ht="46.5" customHeight="1">
      <c r="A4" s="328"/>
      <c r="B4" s="239" t="s">
        <v>229</v>
      </c>
      <c r="C4" s="239" t="s">
        <v>230</v>
      </c>
      <c r="D4" s="239" t="s">
        <v>231</v>
      </c>
      <c r="E4" s="239" t="s">
        <v>232</v>
      </c>
      <c r="F4" s="240"/>
    </row>
    <row r="5" spans="1:6" ht="65.099999999999994" customHeight="1">
      <c r="A5" s="241" t="s">
        <v>233</v>
      </c>
      <c r="B5" s="242">
        <v>2</v>
      </c>
      <c r="C5" s="243"/>
      <c r="D5" s="281" t="s">
        <v>234</v>
      </c>
      <c r="E5" s="281" t="s">
        <v>235</v>
      </c>
      <c r="F5" s="244" t="s">
        <v>236</v>
      </c>
    </row>
    <row r="6" spans="1:6" ht="65.099999999999994" customHeight="1">
      <c r="A6" s="245" t="s">
        <v>237</v>
      </c>
      <c r="B6" s="242"/>
      <c r="C6" s="243"/>
      <c r="D6" s="281">
        <v>20</v>
      </c>
      <c r="E6" s="281" t="s">
        <v>238</v>
      </c>
      <c r="F6" s="244" t="s">
        <v>236</v>
      </c>
    </row>
    <row r="7" spans="1:6" ht="65.099999999999994" customHeight="1">
      <c r="A7" s="245" t="s">
        <v>239</v>
      </c>
      <c r="B7" s="246"/>
      <c r="C7" s="247"/>
      <c r="D7" s="282">
        <v>1</v>
      </c>
      <c r="E7" s="282" t="s">
        <v>240</v>
      </c>
      <c r="F7" s="244" t="s">
        <v>236</v>
      </c>
    </row>
    <row r="8" spans="1:6" ht="65.099999999999994" customHeight="1">
      <c r="A8" s="248" t="s">
        <v>241</v>
      </c>
      <c r="B8" s="283">
        <v>24</v>
      </c>
      <c r="C8" s="282" t="s">
        <v>242</v>
      </c>
      <c r="D8" s="282" t="s">
        <v>243</v>
      </c>
      <c r="E8" s="282" t="s">
        <v>244</v>
      </c>
      <c r="F8" s="244" t="s">
        <v>236</v>
      </c>
    </row>
    <row r="9" spans="1:6" ht="78.95" customHeight="1">
      <c r="A9" s="248" t="s">
        <v>245</v>
      </c>
      <c r="B9" s="283" t="s">
        <v>246</v>
      </c>
      <c r="C9" s="283" t="s">
        <v>247</v>
      </c>
      <c r="D9" s="281" t="s">
        <v>248</v>
      </c>
      <c r="E9" s="281" t="s">
        <v>249</v>
      </c>
      <c r="F9" s="244" t="s">
        <v>236</v>
      </c>
    </row>
    <row r="10" spans="1:6" ht="65.099999999999994" customHeight="1">
      <c r="A10" s="248" t="s">
        <v>250</v>
      </c>
      <c r="B10" s="242"/>
      <c r="C10" s="243"/>
      <c r="D10" s="281" t="s">
        <v>251</v>
      </c>
      <c r="E10" s="281">
        <v>42</v>
      </c>
      <c r="F10" s="244" t="s">
        <v>236</v>
      </c>
    </row>
    <row r="11" spans="1:6" ht="65.099999999999994" customHeight="1">
      <c r="A11" s="249" t="s">
        <v>252</v>
      </c>
      <c r="B11" s="246"/>
      <c r="C11" s="247"/>
      <c r="D11" s="281" t="s">
        <v>253</v>
      </c>
      <c r="E11" s="282" t="s">
        <v>254</v>
      </c>
      <c r="F11" s="250" t="s">
        <v>236</v>
      </c>
    </row>
    <row r="12" spans="1:6" ht="65.099999999999994" customHeight="1">
      <c r="A12" s="249" t="s">
        <v>255</v>
      </c>
      <c r="B12" s="246"/>
      <c r="C12" s="247"/>
      <c r="D12" s="281" t="s">
        <v>256</v>
      </c>
      <c r="E12" s="282" t="s">
        <v>257</v>
      </c>
      <c r="F12" s="250" t="s">
        <v>236</v>
      </c>
    </row>
    <row r="13" spans="1:6" ht="65.099999999999994" customHeight="1">
      <c r="A13" s="249" t="s">
        <v>258</v>
      </c>
      <c r="B13" s="283" t="s">
        <v>259</v>
      </c>
      <c r="C13" s="282">
        <v>18</v>
      </c>
      <c r="D13" s="282">
        <v>1</v>
      </c>
      <c r="E13" s="282" t="s">
        <v>260</v>
      </c>
      <c r="F13" s="250"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heetViews>
  <sheetFormatPr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0" t="s">
        <v>262</v>
      </c>
      <c r="C2" s="331"/>
      <c r="D2" s="331"/>
      <c r="E2" s="331"/>
      <c r="F2" s="331"/>
      <c r="G2" s="332"/>
    </row>
    <row r="3" spans="2:9" ht="15">
      <c r="B3" s="333" t="s">
        <v>263</v>
      </c>
      <c r="C3" s="334"/>
      <c r="D3" s="335"/>
      <c r="E3" s="335"/>
      <c r="F3" s="335"/>
      <c r="G3" s="336"/>
    </row>
    <row r="4" spans="2:9" ht="88.5" customHeight="1">
      <c r="B4" s="337" t="s">
        <v>264</v>
      </c>
      <c r="C4" s="338"/>
      <c r="D4" s="338"/>
      <c r="E4" s="338"/>
      <c r="F4" s="338"/>
      <c r="G4" s="339"/>
    </row>
    <row r="5" spans="2:9" ht="15">
      <c r="B5" s="118"/>
      <c r="C5" s="133"/>
      <c r="D5" s="134"/>
      <c r="E5" s="135"/>
      <c r="F5" s="135"/>
      <c r="G5" s="135"/>
    </row>
    <row r="6" spans="2:9" ht="16.5" customHeight="1">
      <c r="B6" s="340" t="s">
        <v>265</v>
      </c>
      <c r="C6" s="341"/>
      <c r="D6" s="341"/>
      <c r="E6" s="341"/>
      <c r="F6" s="341"/>
      <c r="G6" s="342"/>
    </row>
    <row r="7" spans="2:9" ht="76.5" customHeight="1">
      <c r="B7" s="340"/>
      <c r="C7" s="341"/>
      <c r="D7" s="341"/>
      <c r="E7" s="341"/>
      <c r="F7" s="341"/>
      <c r="G7" s="342"/>
    </row>
    <row r="8" spans="2:9" ht="15" thickBot="1">
      <c r="B8" s="136"/>
      <c r="C8" s="137"/>
      <c r="D8" s="137"/>
      <c r="E8" s="138"/>
      <c r="F8" s="139"/>
      <c r="G8" s="139"/>
    </row>
    <row r="9" spans="2:9">
      <c r="B9" s="140"/>
      <c r="C9" s="141" t="s">
        <v>266</v>
      </c>
      <c r="D9" s="343" t="s">
        <v>267</v>
      </c>
      <c r="E9" s="344"/>
      <c r="F9" s="345" t="s">
        <v>268</v>
      </c>
      <c r="G9" s="346"/>
    </row>
    <row r="10" spans="2:9" ht="15" customHeight="1">
      <c r="B10" s="142"/>
      <c r="C10" s="120">
        <v>5</v>
      </c>
      <c r="D10" s="347" t="s">
        <v>269</v>
      </c>
      <c r="E10" s="348"/>
      <c r="F10" s="349" t="s">
        <v>270</v>
      </c>
      <c r="G10" s="350"/>
      <c r="H10" s="376"/>
      <c r="I10" s="376"/>
    </row>
    <row r="11" spans="2:9">
      <c r="B11" s="142"/>
      <c r="C11" s="120">
        <v>5</v>
      </c>
      <c r="D11" s="347" t="s">
        <v>271</v>
      </c>
      <c r="E11" s="348"/>
      <c r="F11" s="349" t="s">
        <v>272</v>
      </c>
      <c r="G11" s="350"/>
      <c r="H11" s="376"/>
      <c r="I11" s="376"/>
    </row>
    <row r="12" spans="2:9">
      <c r="B12" s="142"/>
      <c r="C12" s="120">
        <v>5</v>
      </c>
      <c r="D12" s="347" t="s">
        <v>273</v>
      </c>
      <c r="E12" s="348"/>
      <c r="F12" s="349" t="s">
        <v>274</v>
      </c>
      <c r="G12" s="350"/>
      <c r="H12" s="376"/>
      <c r="I12" s="376"/>
    </row>
    <row r="13" spans="2:9" ht="27.75" customHeight="1">
      <c r="B13" s="142"/>
      <c r="C13" s="120">
        <v>5</v>
      </c>
      <c r="D13" s="347" t="s">
        <v>275</v>
      </c>
      <c r="E13" s="348"/>
      <c r="F13" s="349" t="s">
        <v>276</v>
      </c>
      <c r="G13" s="350"/>
      <c r="H13" s="376"/>
      <c r="I13" s="376"/>
    </row>
    <row r="14" spans="2:9">
      <c r="B14" s="142"/>
      <c r="C14" s="120">
        <v>5</v>
      </c>
      <c r="D14" s="347" t="s">
        <v>277</v>
      </c>
      <c r="E14" s="348"/>
      <c r="F14" s="349" t="s">
        <v>278</v>
      </c>
      <c r="G14" s="350"/>
      <c r="H14" s="376"/>
      <c r="I14" s="376"/>
    </row>
    <row r="15" spans="2:9" ht="41.25" customHeight="1">
      <c r="B15" s="142"/>
      <c r="C15" s="120">
        <v>5</v>
      </c>
      <c r="D15" s="347" t="s">
        <v>279</v>
      </c>
      <c r="E15" s="348"/>
      <c r="F15" s="349" t="s">
        <v>280</v>
      </c>
      <c r="G15" s="350"/>
      <c r="H15" s="376"/>
      <c r="I15" s="376"/>
    </row>
    <row r="16" spans="2:9" ht="41.25" customHeight="1">
      <c r="B16" s="142"/>
      <c r="C16" s="120">
        <v>5</v>
      </c>
      <c r="D16" s="351" t="s">
        <v>281</v>
      </c>
      <c r="E16" s="352"/>
      <c r="F16" s="349" t="s">
        <v>282</v>
      </c>
      <c r="G16" s="350"/>
      <c r="H16" s="376"/>
      <c r="I16" s="376"/>
    </row>
    <row r="17" spans="2:9" ht="51.75" customHeight="1">
      <c r="B17" s="142"/>
      <c r="C17" s="120">
        <v>5</v>
      </c>
      <c r="D17" s="352" t="s">
        <v>283</v>
      </c>
      <c r="E17" s="355"/>
      <c r="F17" s="349" t="s">
        <v>284</v>
      </c>
      <c r="G17" s="350"/>
      <c r="H17" s="376"/>
      <c r="I17" s="376"/>
    </row>
    <row r="18" spans="2:9" ht="51.75" customHeight="1">
      <c r="B18" s="142"/>
      <c r="C18" s="120">
        <v>5</v>
      </c>
      <c r="D18" s="351" t="s">
        <v>285</v>
      </c>
      <c r="E18" s="352"/>
      <c r="F18" s="349" t="s">
        <v>286</v>
      </c>
      <c r="G18" s="350"/>
      <c r="H18" s="376"/>
      <c r="I18" s="376"/>
    </row>
    <row r="19" spans="2:9" ht="51.75" customHeight="1">
      <c r="B19" s="142"/>
      <c r="C19" s="120">
        <v>5</v>
      </c>
      <c r="D19" s="125" t="s">
        <v>287</v>
      </c>
      <c r="E19" s="126"/>
      <c r="F19" s="349" t="s">
        <v>288</v>
      </c>
      <c r="G19" s="350"/>
      <c r="H19" s="376"/>
      <c r="I19" s="376"/>
    </row>
    <row r="20" spans="2:9" ht="51.75" customHeight="1">
      <c r="B20" s="142"/>
      <c r="C20" s="120">
        <v>5</v>
      </c>
      <c r="D20" s="125" t="s">
        <v>289</v>
      </c>
      <c r="E20" s="126"/>
      <c r="F20" s="349" t="s">
        <v>290</v>
      </c>
      <c r="G20" s="350"/>
      <c r="H20" s="376"/>
      <c r="I20" s="376"/>
    </row>
    <row r="21" spans="2:9" ht="66.75" customHeight="1">
      <c r="B21" s="142"/>
      <c r="C21" s="120">
        <v>5</v>
      </c>
      <c r="D21" s="351" t="s">
        <v>291</v>
      </c>
      <c r="E21" s="352"/>
      <c r="F21" s="349" t="s">
        <v>292</v>
      </c>
      <c r="G21" s="350"/>
      <c r="H21" s="376"/>
      <c r="I21" s="376"/>
    </row>
    <row r="22" spans="2:9" ht="36" customHeight="1">
      <c r="B22" s="142"/>
      <c r="C22" s="120">
        <v>5</v>
      </c>
      <c r="D22" s="353" t="s">
        <v>293</v>
      </c>
      <c r="E22" s="354"/>
      <c r="F22" s="349" t="s">
        <v>294</v>
      </c>
      <c r="G22" s="350"/>
      <c r="H22" s="385"/>
      <c r="I22" s="385"/>
    </row>
    <row r="23" spans="2:9" ht="26.25" customHeight="1">
      <c r="B23" s="142"/>
      <c r="C23" s="120">
        <v>5</v>
      </c>
      <c r="D23" s="368" t="s">
        <v>295</v>
      </c>
      <c r="E23" s="368"/>
      <c r="F23" s="369" t="s">
        <v>296</v>
      </c>
      <c r="G23" s="350"/>
      <c r="H23" s="376"/>
      <c r="I23" s="376"/>
    </row>
    <row r="24" spans="2:9" ht="26.25" customHeight="1">
      <c r="B24" s="142"/>
      <c r="C24" s="120">
        <v>5</v>
      </c>
      <c r="D24" s="368" t="s">
        <v>297</v>
      </c>
      <c r="E24" s="368"/>
      <c r="F24" s="369" t="s">
        <v>298</v>
      </c>
      <c r="G24" s="350"/>
      <c r="H24" s="376"/>
      <c r="I24" s="376"/>
    </row>
    <row r="25" spans="2:9" ht="26.25" customHeight="1">
      <c r="B25" s="142"/>
      <c r="C25" s="120">
        <v>5</v>
      </c>
      <c r="D25" s="370" t="s">
        <v>299</v>
      </c>
      <c r="E25" s="371"/>
      <c r="F25" s="369" t="s">
        <v>300</v>
      </c>
      <c r="G25" s="350"/>
      <c r="H25" s="376"/>
      <c r="I25" s="376"/>
    </row>
    <row r="26" spans="2:9" ht="27" customHeight="1">
      <c r="B26" s="143"/>
      <c r="C26" s="356" t="s">
        <v>301</v>
      </c>
      <c r="D26" s="357"/>
      <c r="E26" s="357"/>
      <c r="F26" s="357"/>
      <c r="G26" s="358"/>
    </row>
    <row r="27" spans="2:9" ht="27" customHeight="1">
      <c r="B27" s="359" t="s">
        <v>302</v>
      </c>
      <c r="C27" s="360"/>
      <c r="D27" s="360"/>
      <c r="E27" s="360"/>
      <c r="F27" s="360"/>
      <c r="G27" s="361"/>
    </row>
    <row r="28" spans="2:9" ht="10.5" customHeight="1">
      <c r="B28" s="144"/>
      <c r="D28" s="145"/>
      <c r="E28" s="146"/>
      <c r="F28" s="147"/>
      <c r="G28" s="147"/>
    </row>
    <row r="29" spans="2:9">
      <c r="B29" s="144"/>
      <c r="C29" s="148"/>
      <c r="D29" s="362" t="s">
        <v>267</v>
      </c>
      <c r="E29" s="362"/>
      <c r="F29" s="363" t="s">
        <v>268</v>
      </c>
      <c r="G29" s="364"/>
    </row>
    <row r="30" spans="2:9">
      <c r="B30" s="144"/>
      <c r="D30" s="365" t="s">
        <v>269</v>
      </c>
      <c r="E30" s="365"/>
      <c r="F30" s="366" t="s">
        <v>303</v>
      </c>
      <c r="G30" s="367"/>
      <c r="H30" s="376"/>
      <c r="I30" s="376"/>
    </row>
    <row r="31" spans="2:9">
      <c r="B31" s="144"/>
      <c r="D31" s="365" t="s">
        <v>271</v>
      </c>
      <c r="E31" s="365"/>
      <c r="F31" s="366" t="s">
        <v>304</v>
      </c>
      <c r="G31" s="367"/>
      <c r="H31" s="376"/>
      <c r="I31" s="376"/>
    </row>
    <row r="32" spans="2:9">
      <c r="B32" s="144"/>
      <c r="D32" s="365" t="s">
        <v>273</v>
      </c>
      <c r="E32" s="365"/>
      <c r="F32" s="366" t="s">
        <v>305</v>
      </c>
      <c r="G32" s="367"/>
      <c r="H32" s="376"/>
      <c r="I32" s="376"/>
    </row>
    <row r="33" spans="2:9">
      <c r="B33" s="144"/>
      <c r="D33" s="365" t="s">
        <v>275</v>
      </c>
      <c r="E33" s="365"/>
      <c r="F33" s="366" t="s">
        <v>306</v>
      </c>
      <c r="G33" s="367"/>
      <c r="H33" s="376"/>
      <c r="I33" s="376"/>
    </row>
    <row r="34" spans="2:9">
      <c r="B34" s="144"/>
      <c r="D34" s="365" t="s">
        <v>277</v>
      </c>
      <c r="E34" s="365"/>
      <c r="F34" s="366" t="s">
        <v>307</v>
      </c>
      <c r="G34" s="367"/>
      <c r="H34" s="376"/>
      <c r="I34" s="376"/>
    </row>
    <row r="35" spans="2:9" ht="40.9" customHeight="1">
      <c r="B35" s="144"/>
      <c r="D35" s="365" t="s">
        <v>308</v>
      </c>
      <c r="E35" s="365"/>
      <c r="F35" s="366" t="s">
        <v>309</v>
      </c>
      <c r="G35" s="367"/>
      <c r="H35" s="376"/>
      <c r="I35" s="376"/>
    </row>
    <row r="36" spans="2:9" ht="42" customHeight="1">
      <c r="B36" s="119"/>
      <c r="C36" s="149"/>
      <c r="D36" s="365" t="s">
        <v>310</v>
      </c>
      <c r="E36" s="365"/>
      <c r="F36" s="366" t="s">
        <v>311</v>
      </c>
      <c r="G36" s="367"/>
      <c r="H36" s="386"/>
      <c r="I36" s="386"/>
    </row>
    <row r="37" spans="2:9" ht="30.75" customHeight="1">
      <c r="B37" s="119"/>
      <c r="C37" s="149"/>
      <c r="D37" s="365" t="s">
        <v>312</v>
      </c>
      <c r="E37" s="365"/>
      <c r="F37" s="372" t="s">
        <v>313</v>
      </c>
      <c r="G37" s="373"/>
      <c r="H37" s="386"/>
      <c r="I37" s="386"/>
    </row>
    <row r="38" spans="2:9" ht="33" customHeight="1">
      <c r="B38" s="119"/>
      <c r="C38" s="149"/>
      <c r="D38" s="365" t="s">
        <v>314</v>
      </c>
      <c r="E38" s="365"/>
      <c r="F38" s="372" t="s">
        <v>313</v>
      </c>
      <c r="G38" s="373"/>
      <c r="H38" s="386"/>
      <c r="I38" s="386"/>
    </row>
    <row r="39" spans="2:9" ht="30" customHeight="1">
      <c r="B39" s="119"/>
      <c r="C39" s="149"/>
      <c r="D39" s="365" t="s">
        <v>315</v>
      </c>
      <c r="E39" s="365"/>
      <c r="F39" s="372" t="s">
        <v>313</v>
      </c>
      <c r="G39" s="373"/>
      <c r="H39" s="386"/>
      <c r="I39" s="386"/>
    </row>
    <row r="40" spans="2:9" ht="30" customHeight="1">
      <c r="B40" s="119"/>
      <c r="C40" s="149"/>
      <c r="D40" s="365" t="s">
        <v>316</v>
      </c>
      <c r="E40" s="365"/>
      <c r="F40" s="372" t="s">
        <v>313</v>
      </c>
      <c r="G40" s="373"/>
      <c r="H40" s="386"/>
      <c r="I40" s="386"/>
    </row>
    <row r="41" spans="2:9" ht="30" customHeight="1">
      <c r="B41" s="119"/>
      <c r="C41" s="149"/>
      <c r="D41" s="374" t="s">
        <v>317</v>
      </c>
      <c r="E41" s="375"/>
      <c r="F41" s="366" t="s">
        <v>318</v>
      </c>
      <c r="G41" s="367"/>
      <c r="H41" s="386"/>
      <c r="I41" s="386"/>
    </row>
    <row r="42" spans="2:9" ht="35.25" customHeight="1">
      <c r="B42" s="119"/>
      <c r="C42" s="149"/>
      <c r="D42" s="365" t="s">
        <v>319</v>
      </c>
      <c r="E42" s="365"/>
      <c r="F42" s="366" t="s">
        <v>320</v>
      </c>
      <c r="G42" s="367"/>
      <c r="H42" s="386"/>
      <c r="I42" s="386"/>
    </row>
    <row r="43" spans="2:9" ht="31.5" customHeight="1">
      <c r="B43" s="119"/>
      <c r="C43" s="149"/>
      <c r="D43" s="365" t="s">
        <v>312</v>
      </c>
      <c r="E43" s="365"/>
      <c r="F43" s="372" t="s">
        <v>313</v>
      </c>
      <c r="G43" s="373"/>
      <c r="H43" s="386"/>
      <c r="I43" s="386"/>
    </row>
    <row r="44" spans="2:9" ht="35.25" customHeight="1">
      <c r="B44" s="119"/>
      <c r="C44" s="149"/>
      <c r="D44" s="365" t="s">
        <v>321</v>
      </c>
      <c r="E44" s="365"/>
      <c r="F44" s="372" t="s">
        <v>313</v>
      </c>
      <c r="G44" s="373"/>
      <c r="H44" s="386"/>
      <c r="I44" s="386"/>
    </row>
    <row r="45" spans="2:9" ht="57" customHeight="1">
      <c r="B45" s="119"/>
      <c r="C45" s="149"/>
      <c r="D45" s="365" t="s">
        <v>316</v>
      </c>
      <c r="E45" s="365"/>
      <c r="F45" s="372" t="s">
        <v>313</v>
      </c>
      <c r="G45" s="373"/>
      <c r="H45" s="386"/>
      <c r="I45" s="386"/>
    </row>
    <row r="46" spans="2:9" ht="32.25" customHeight="1">
      <c r="B46" s="119"/>
      <c r="C46" s="149"/>
      <c r="D46" s="365" t="s">
        <v>314</v>
      </c>
      <c r="E46" s="365"/>
      <c r="F46" s="372" t="s">
        <v>313</v>
      </c>
      <c r="G46" s="373"/>
      <c r="H46" s="386"/>
      <c r="I46" s="386"/>
    </row>
    <row r="47" spans="2:9" ht="32.25" customHeight="1">
      <c r="B47" s="119"/>
      <c r="C47" s="149"/>
      <c r="D47" s="374" t="s">
        <v>322</v>
      </c>
      <c r="E47" s="375"/>
      <c r="F47" s="383" t="s">
        <v>323</v>
      </c>
      <c r="G47" s="384"/>
      <c r="H47" s="386"/>
      <c r="I47" s="386"/>
    </row>
    <row r="48" spans="2:9" ht="32.25" customHeight="1">
      <c r="B48" s="119"/>
      <c r="C48" s="149"/>
      <c r="D48" s="365" t="s">
        <v>324</v>
      </c>
      <c r="E48" s="365"/>
      <c r="F48" s="366" t="s">
        <v>325</v>
      </c>
      <c r="G48" s="367"/>
      <c r="H48" s="386"/>
      <c r="I48" s="386"/>
    </row>
    <row r="49" spans="2:9" ht="32.25" customHeight="1">
      <c r="B49" s="119"/>
      <c r="C49" s="149"/>
      <c r="D49" s="365" t="s">
        <v>326</v>
      </c>
      <c r="E49" s="365"/>
      <c r="F49" s="366" t="s">
        <v>327</v>
      </c>
      <c r="G49" s="367"/>
      <c r="H49" s="386"/>
      <c r="I49" s="386"/>
    </row>
    <row r="50" spans="2:9" ht="32.25" customHeight="1">
      <c r="B50" s="119"/>
      <c r="C50" s="149"/>
      <c r="D50" s="365" t="s">
        <v>328</v>
      </c>
      <c r="E50" s="365"/>
      <c r="F50" s="366" t="s">
        <v>329</v>
      </c>
      <c r="G50" s="367"/>
      <c r="H50" s="386"/>
      <c r="I50" s="386"/>
    </row>
    <row r="51" spans="2:9" ht="32.25" customHeight="1">
      <c r="B51" s="119"/>
      <c r="C51" s="149"/>
      <c r="D51" s="145"/>
      <c r="E51" s="145"/>
      <c r="F51" s="147"/>
      <c r="G51" s="147"/>
      <c r="H51" s="386"/>
      <c r="I51" s="386"/>
    </row>
    <row r="52" spans="2:9" ht="32.25" customHeight="1">
      <c r="B52" s="119"/>
      <c r="C52" s="149"/>
      <c r="D52" s="145"/>
      <c r="E52" s="145"/>
      <c r="F52" s="147"/>
      <c r="G52" s="147"/>
    </row>
    <row r="53" spans="2:9" ht="32.25" customHeight="1">
      <c r="B53" s="119"/>
      <c r="C53" s="149"/>
      <c r="D53" s="145"/>
      <c r="E53" s="145"/>
      <c r="F53" s="147"/>
      <c r="G53" s="147"/>
    </row>
    <row r="54" spans="2:9" ht="21.75" customHeight="1">
      <c r="B54" s="377" t="s">
        <v>330</v>
      </c>
      <c r="C54" s="378"/>
      <c r="D54" s="378"/>
      <c r="E54" s="378"/>
      <c r="F54" s="378"/>
      <c r="G54" s="379"/>
    </row>
    <row r="55" spans="2:9" ht="21.75" customHeight="1">
      <c r="B55" s="377" t="s">
        <v>331</v>
      </c>
      <c r="C55" s="378"/>
      <c r="D55" s="378"/>
      <c r="E55" s="378"/>
      <c r="F55" s="378"/>
      <c r="G55" s="379"/>
    </row>
    <row r="56" spans="2:9" ht="20.25" customHeight="1">
      <c r="B56" s="377" t="s">
        <v>332</v>
      </c>
      <c r="C56" s="378"/>
      <c r="D56" s="378"/>
      <c r="E56" s="378"/>
      <c r="F56" s="378"/>
      <c r="G56" s="379"/>
    </row>
    <row r="57" spans="2:9" ht="20.25" customHeight="1">
      <c r="B57" s="377" t="s">
        <v>333</v>
      </c>
      <c r="C57" s="378"/>
      <c r="D57" s="378"/>
      <c r="E57" s="378"/>
      <c r="F57" s="378"/>
      <c r="G57" s="379"/>
    </row>
    <row r="58" spans="2:9" ht="18" customHeight="1" thickBot="1">
      <c r="B58" s="380" t="s">
        <v>334</v>
      </c>
      <c r="C58" s="381"/>
      <c r="D58" s="381"/>
      <c r="E58" s="381"/>
      <c r="F58" s="381"/>
      <c r="G58" s="382"/>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99"/>
  <sheetViews>
    <sheetView showGridLines="0" zoomScale="55" zoomScaleNormal="55" zoomScalePageLayoutView="50" workbookViewId="0">
      <pane xSplit="3" ySplit="9" topLeftCell="D10" activePane="bottomRight" state="frozen"/>
      <selection pane="bottomRight" activeCell="C90" sqref="C90:C99"/>
      <selection pane="bottomLeft" activeCell="A10" sqref="A10"/>
      <selection pane="topRight" activeCell="D1" sqref="D1"/>
    </sheetView>
  </sheetViews>
  <sheetFormatPr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29"/>
      <c r="B1" s="430"/>
      <c r="C1" s="430"/>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1"/>
      <c r="B2" s="432"/>
      <c r="C2" s="432"/>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3" t="s">
        <v>335</v>
      </c>
      <c r="B4" s="433"/>
      <c r="C4" s="433"/>
      <c r="D4" s="438" t="s">
        <v>336</v>
      </c>
      <c r="E4" s="438"/>
      <c r="F4" s="438"/>
      <c r="G4" s="438"/>
      <c r="H4" s="438"/>
      <c r="I4" s="438"/>
      <c r="J4" s="438"/>
      <c r="K4" s="438"/>
      <c r="L4" s="438"/>
      <c r="M4" s="438"/>
      <c r="N4" s="438"/>
      <c r="O4" s="43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33" t="s">
        <v>337</v>
      </c>
      <c r="B5" s="433"/>
      <c r="C5" s="433"/>
      <c r="D5" s="439" t="s">
        <v>338</v>
      </c>
      <c r="E5" s="439"/>
      <c r="F5" s="439"/>
      <c r="G5" s="439"/>
      <c r="H5" s="439"/>
      <c r="I5" s="439"/>
      <c r="J5" s="439"/>
      <c r="K5" s="439"/>
      <c r="L5" s="439"/>
      <c r="M5" s="439"/>
      <c r="N5" s="439"/>
      <c r="O5" s="43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3" t="s">
        <v>339</v>
      </c>
      <c r="B6" s="433"/>
      <c r="C6" s="433"/>
      <c r="D6" s="439" t="s">
        <v>340</v>
      </c>
      <c r="E6" s="439"/>
      <c r="F6" s="439"/>
      <c r="G6" s="439"/>
      <c r="H6" s="439"/>
      <c r="I6" s="439"/>
      <c r="J6" s="439"/>
      <c r="K6" s="439"/>
      <c r="L6" s="439"/>
      <c r="M6" s="439"/>
      <c r="N6" s="439"/>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341</v>
      </c>
      <c r="B7" s="154"/>
      <c r="C7" s="154"/>
      <c r="D7" s="437" t="s">
        <v>342</v>
      </c>
      <c r="E7" s="448" t="s">
        <v>343</v>
      </c>
      <c r="F7" s="449"/>
      <c r="G7" s="449"/>
      <c r="H7" s="450"/>
      <c r="I7" s="445" t="s">
        <v>344</v>
      </c>
      <c r="J7" s="446"/>
      <c r="K7" s="446"/>
      <c r="L7" s="446"/>
      <c r="M7" s="447"/>
      <c r="N7" s="443" t="s">
        <v>345</v>
      </c>
      <c r="O7" s="44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4" t="s">
        <v>346</v>
      </c>
      <c r="B8" s="436" t="s">
        <v>347</v>
      </c>
      <c r="C8" s="129" t="s">
        <v>348</v>
      </c>
      <c r="D8" s="437"/>
      <c r="E8" s="428" t="s">
        <v>283</v>
      </c>
      <c r="F8" s="428" t="s">
        <v>349</v>
      </c>
      <c r="G8" s="428" t="s">
        <v>350</v>
      </c>
      <c r="H8" s="428" t="s">
        <v>289</v>
      </c>
      <c r="I8" s="426" t="s">
        <v>351</v>
      </c>
      <c r="J8" s="121" t="s">
        <v>352</v>
      </c>
      <c r="K8" s="426" t="s">
        <v>344</v>
      </c>
      <c r="L8" s="426" t="s">
        <v>353</v>
      </c>
      <c r="M8" s="426" t="s">
        <v>354</v>
      </c>
      <c r="N8" s="440" t="s">
        <v>355</v>
      </c>
      <c r="O8" s="440" t="s">
        <v>356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5"/>
      <c r="B9" s="437"/>
      <c r="C9" s="94" t="s">
        <v>357</v>
      </c>
      <c r="D9" s="437"/>
      <c r="E9" s="427"/>
      <c r="F9" s="427"/>
      <c r="G9" s="427"/>
      <c r="H9" s="427"/>
      <c r="I9" s="427"/>
      <c r="J9" s="127" t="s">
        <v>358</v>
      </c>
      <c r="K9" s="427" t="s">
        <v>359</v>
      </c>
      <c r="L9" s="427"/>
      <c r="M9" s="427" t="s">
        <v>359</v>
      </c>
      <c r="N9" s="442"/>
      <c r="O9" s="44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3">
        <v>1</v>
      </c>
      <c r="B10" s="393" t="s">
        <v>360</v>
      </c>
      <c r="C10" s="393" t="s">
        <v>361</v>
      </c>
      <c r="D10" s="168" t="s">
        <v>362</v>
      </c>
      <c r="E10" s="419">
        <v>12</v>
      </c>
      <c r="F10" s="419">
        <v>1</v>
      </c>
      <c r="G10" s="422">
        <f>+F10/E10</f>
        <v>8.3333333333333329E-2</v>
      </c>
      <c r="H10" s="39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1" t="s">
        <v>363</v>
      </c>
      <c r="J10" s="175" t="s">
        <v>364</v>
      </c>
      <c r="K10" s="161"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393" t="str">
        <f>IFERROR(CONCATENATE(INDEX('8- Políticas de Administración '!$B$16:$F$53,MATCH(ROUND(AVERAGE(L10:L19),0),'8- Políticas de Administración '!$F$16:$F$53,0),1)," - ",ROUND(AVERAGE(L10:L19),0)),"")</f>
        <v>Menor - 2</v>
      </c>
      <c r="N10" s="396" t="str">
        <f>IFERROR(CONCATENATE(VLOOKUP((LEFT(H10,LEN(H10)-4)&amp;LEFT(M10,LEN(M10)-4)),'9- Matriz de Calor '!$D$18:$E$42,2,0)," - ",RIGHT(H10,1)*RIGHT(M10,1)),"")</f>
        <v>Moderado - 4</v>
      </c>
      <c r="O10" s="457">
        <f>RIGHT(H10,1)*RIGHT(M10,1)</f>
        <v>4</v>
      </c>
      <c r="P10" s="18"/>
    </row>
    <row r="11" spans="1:257" ht="30">
      <c r="A11" s="414"/>
      <c r="B11" s="394"/>
      <c r="C11" s="394"/>
      <c r="D11" s="169" t="s">
        <v>365</v>
      </c>
      <c r="E11" s="420"/>
      <c r="F11" s="420"/>
      <c r="G11" s="423"/>
      <c r="H11" s="391"/>
      <c r="I11" s="159" t="s">
        <v>366</v>
      </c>
      <c r="J11" s="162" t="s">
        <v>367</v>
      </c>
      <c r="K11" s="159" t="str">
        <f>IFERROR(CONCATENATE(INDEX('8- Políticas de Administración '!$B$16:$F$53,MATCH('5- Identificación de Riesgos'!J11,'8- Políticas de Administración '!$C$16:$C$54,0),1)," - ",L11),"")</f>
        <v>Moderado - 3</v>
      </c>
      <c r="L11" s="196">
        <f>IFERROR(VLOOKUP(INDEX('8- Políticas de Administración '!$B$16:$F$63,MATCH('5- Identificación de Riesgos'!J11,'8- Políticas de Administración '!$C$16:$C$64,0),1),'8- Políticas de Administración '!$B$16:$F$64,5,FALSE),"")</f>
        <v>3</v>
      </c>
      <c r="M11" s="394"/>
      <c r="N11" s="397"/>
      <c r="O11" s="399"/>
      <c r="P11" s="18"/>
    </row>
    <row r="12" spans="1:257" ht="60">
      <c r="A12" s="414"/>
      <c r="B12" s="394"/>
      <c r="C12" s="394"/>
      <c r="D12" s="169" t="s">
        <v>368</v>
      </c>
      <c r="E12" s="420"/>
      <c r="F12" s="420"/>
      <c r="G12" s="423"/>
      <c r="H12" s="391"/>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94"/>
      <c r="N12" s="397"/>
      <c r="O12" s="399"/>
      <c r="P12" s="18"/>
    </row>
    <row r="13" spans="1:257" ht="16.5">
      <c r="A13" s="414"/>
      <c r="B13" s="394"/>
      <c r="C13" s="394"/>
      <c r="D13" s="170" t="s">
        <v>369</v>
      </c>
      <c r="E13" s="420"/>
      <c r="F13" s="420"/>
      <c r="G13" s="423"/>
      <c r="H13" s="391"/>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94"/>
      <c r="N13" s="397"/>
      <c r="O13" s="399"/>
      <c r="P13" s="18"/>
    </row>
    <row r="14" spans="1:257" ht="16.5">
      <c r="A14" s="414"/>
      <c r="B14" s="394"/>
      <c r="C14" s="394"/>
      <c r="D14" s="169" t="s">
        <v>370</v>
      </c>
      <c r="E14" s="420"/>
      <c r="F14" s="420"/>
      <c r="G14" s="423"/>
      <c r="H14" s="391"/>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94"/>
      <c r="N14" s="397"/>
      <c r="O14" s="399"/>
      <c r="P14" s="18"/>
    </row>
    <row r="15" spans="1:257" ht="16.5">
      <c r="A15" s="414"/>
      <c r="B15" s="394"/>
      <c r="C15" s="394"/>
      <c r="D15" s="169"/>
      <c r="E15" s="420"/>
      <c r="F15" s="420"/>
      <c r="G15" s="423"/>
      <c r="H15" s="391"/>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94"/>
      <c r="N15" s="397"/>
      <c r="O15" s="399"/>
      <c r="P15" s="18"/>
    </row>
    <row r="16" spans="1:257" ht="16.5">
      <c r="A16" s="414"/>
      <c r="B16" s="394"/>
      <c r="C16" s="394"/>
      <c r="D16" s="169"/>
      <c r="E16" s="420"/>
      <c r="F16" s="420"/>
      <c r="G16" s="423"/>
      <c r="H16" s="391"/>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94"/>
      <c r="N16" s="397"/>
      <c r="O16" s="399"/>
      <c r="P16" s="18"/>
    </row>
    <row r="17" spans="1:16" ht="16.5">
      <c r="A17" s="414"/>
      <c r="B17" s="394"/>
      <c r="C17" s="394"/>
      <c r="D17" s="169"/>
      <c r="E17" s="420"/>
      <c r="F17" s="420"/>
      <c r="G17" s="423"/>
      <c r="H17" s="391"/>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94"/>
      <c r="N17" s="397"/>
      <c r="O17" s="399"/>
      <c r="P17" s="18"/>
    </row>
    <row r="18" spans="1:16" ht="16.5">
      <c r="A18" s="414"/>
      <c r="B18" s="394"/>
      <c r="C18" s="394"/>
      <c r="D18" s="169"/>
      <c r="E18" s="420"/>
      <c r="F18" s="420"/>
      <c r="G18" s="423"/>
      <c r="H18" s="391"/>
      <c r="I18" s="394"/>
      <c r="J18" s="462"/>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94"/>
      <c r="N18" s="397"/>
      <c r="O18" s="399"/>
      <c r="P18" s="18"/>
    </row>
    <row r="19" spans="1:16" ht="17.25" thickBot="1">
      <c r="A19" s="415"/>
      <c r="B19" s="395"/>
      <c r="C19" s="395"/>
      <c r="D19" s="171"/>
      <c r="E19" s="421"/>
      <c r="F19" s="421"/>
      <c r="G19" s="424"/>
      <c r="H19" s="392"/>
      <c r="I19" s="395"/>
      <c r="J19" s="463"/>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95"/>
      <c r="N19" s="398"/>
      <c r="O19" s="458"/>
      <c r="P19" s="18"/>
    </row>
    <row r="20" spans="1:16" ht="45">
      <c r="A20" s="413">
        <v>2</v>
      </c>
      <c r="B20" s="393" t="s">
        <v>371</v>
      </c>
      <c r="C20" s="393" t="s">
        <v>372</v>
      </c>
      <c r="D20" s="168" t="s">
        <v>373</v>
      </c>
      <c r="E20" s="393">
        <v>120</v>
      </c>
      <c r="F20" s="393">
        <v>3</v>
      </c>
      <c r="G20" s="416">
        <f t="shared" ref="G20" si="0">+F20/E20</f>
        <v>2.5000000000000001E-2</v>
      </c>
      <c r="H20" s="39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363</v>
      </c>
      <c r="J20" s="175" t="s">
        <v>364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93" t="str">
        <f>IFERROR(CONCATENATE(INDEX('8- Políticas de Administración '!$B$16:$F$53,MATCH(ROUND(AVERAGE(L20:L29),0),'8- Políticas de Administración '!$F$16:$F$53,0),1)," - ",ROUND(AVERAGE(L20:L29),0)),"")</f>
        <v>Leve - 1</v>
      </c>
      <c r="N20" s="396" t="str">
        <f>IFERROR(CONCATENATE(VLOOKUP((LEFT(H20,LEN(H20)-4)&amp;LEFT(M20,LEN(M20)-4)),'9- Matriz de Calor '!$D$18:$E$42,2,0)," - ",RIGHT(H20,1)*RIGHT(M20,1)),"")</f>
        <v>Bajo - 1</v>
      </c>
      <c r="O20" s="399">
        <f>RIGHT(H20,1)*RIGHT(M20,1)</f>
        <v>1</v>
      </c>
    </row>
    <row r="21" spans="1:16" ht="45">
      <c r="A21" s="414"/>
      <c r="B21" s="394"/>
      <c r="C21" s="394"/>
      <c r="D21" s="169" t="s">
        <v>374</v>
      </c>
      <c r="E21" s="394"/>
      <c r="F21" s="394"/>
      <c r="G21" s="417"/>
      <c r="H21" s="391"/>
      <c r="I21" s="159"/>
      <c r="J21" s="162"/>
      <c r="K21" s="159"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94"/>
      <c r="N21" s="397"/>
      <c r="O21" s="399"/>
    </row>
    <row r="22" spans="1:16">
      <c r="A22" s="414"/>
      <c r="B22" s="394"/>
      <c r="C22" s="394"/>
      <c r="D22" s="169" t="s">
        <v>375</v>
      </c>
      <c r="E22" s="394"/>
      <c r="F22" s="394"/>
      <c r="G22" s="417"/>
      <c r="H22" s="391"/>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94"/>
      <c r="N22" s="397"/>
      <c r="O22" s="399"/>
    </row>
    <row r="23" spans="1:16" ht="30">
      <c r="A23" s="414"/>
      <c r="B23" s="394"/>
      <c r="C23" s="394"/>
      <c r="D23" s="169" t="s">
        <v>376</v>
      </c>
      <c r="E23" s="394"/>
      <c r="F23" s="394"/>
      <c r="G23" s="417"/>
      <c r="H23" s="391"/>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94"/>
      <c r="N23" s="397"/>
      <c r="O23" s="399"/>
    </row>
    <row r="24" spans="1:16" ht="45">
      <c r="A24" s="414"/>
      <c r="B24" s="394"/>
      <c r="C24" s="394"/>
      <c r="D24" s="172" t="s">
        <v>377</v>
      </c>
      <c r="E24" s="394"/>
      <c r="F24" s="394"/>
      <c r="G24" s="417"/>
      <c r="H24" s="391"/>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94"/>
      <c r="N24" s="397"/>
      <c r="O24" s="399"/>
    </row>
    <row r="25" spans="1:16">
      <c r="A25" s="414"/>
      <c r="B25" s="394"/>
      <c r="C25" s="394"/>
      <c r="D25" s="172"/>
      <c r="E25" s="394"/>
      <c r="F25" s="394"/>
      <c r="G25" s="417"/>
      <c r="H25" s="391"/>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94"/>
      <c r="N25" s="397"/>
      <c r="O25" s="399"/>
    </row>
    <row r="26" spans="1:16">
      <c r="A26" s="414"/>
      <c r="B26" s="394"/>
      <c r="C26" s="394"/>
      <c r="D26" s="169"/>
      <c r="E26" s="394"/>
      <c r="F26" s="394"/>
      <c r="G26" s="417"/>
      <c r="H26" s="391"/>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94"/>
      <c r="N26" s="397"/>
      <c r="O26" s="399"/>
    </row>
    <row r="27" spans="1:16">
      <c r="A27" s="414"/>
      <c r="B27" s="394"/>
      <c r="C27" s="394"/>
      <c r="D27" s="169"/>
      <c r="E27" s="394"/>
      <c r="F27" s="394"/>
      <c r="G27" s="417"/>
      <c r="H27" s="391"/>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94"/>
      <c r="N27" s="397"/>
      <c r="O27" s="399"/>
    </row>
    <row r="28" spans="1:16">
      <c r="A28" s="414"/>
      <c r="B28" s="394"/>
      <c r="C28" s="394"/>
      <c r="D28" s="169"/>
      <c r="E28" s="394"/>
      <c r="F28" s="394"/>
      <c r="G28" s="417"/>
      <c r="H28" s="391"/>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94"/>
      <c r="N28" s="397"/>
      <c r="O28" s="399"/>
    </row>
    <row r="29" spans="1:16" ht="15.75" thickBot="1">
      <c r="A29" s="415"/>
      <c r="B29" s="395"/>
      <c r="C29" s="395"/>
      <c r="D29" s="171"/>
      <c r="E29" s="395"/>
      <c r="F29" s="395"/>
      <c r="G29" s="418"/>
      <c r="H29" s="392"/>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95"/>
      <c r="N29" s="398"/>
      <c r="O29" s="399"/>
    </row>
    <row r="30" spans="1:16" ht="45.75" thickBot="1">
      <c r="A30" s="408">
        <v>3</v>
      </c>
      <c r="B30" s="400" t="s">
        <v>378</v>
      </c>
      <c r="C30" s="393" t="s">
        <v>379</v>
      </c>
      <c r="D30" s="168" t="s">
        <v>380</v>
      </c>
      <c r="E30" s="393">
        <v>600</v>
      </c>
      <c r="F30" s="393">
        <v>10</v>
      </c>
      <c r="G30" s="387">
        <f t="shared" ref="G30" si="1">F30/E30</f>
        <v>1.6666666666666666E-2</v>
      </c>
      <c r="H30" s="39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363</v>
      </c>
      <c r="J30" s="175" t="s">
        <v>364</v>
      </c>
      <c r="K30" s="161" t="str">
        <f>IFERROR(CONCATENATE(INDEX('8- Políticas de Administración '!$B$16:$F$53,MATCH('5- Identificación de Riesgos'!J30,'8- Políticas de Administración '!$C$16:$C$54,0),1)," - ",L30),"")</f>
        <v>Leve - 1</v>
      </c>
      <c r="L30" s="195">
        <f>IFERROR(VLOOKUP(INDEX('8- Políticas de Administración '!$B$16:$F$63,MATCH('5- Identificación de Riesgos'!J30,'8- Políticas de Administración '!$C$16:$C$64,0),1),'8- Políticas de Administración '!$B$16:$F$64,5,FALSE),"")</f>
        <v>1</v>
      </c>
      <c r="M30" s="393" t="str">
        <f>IFERROR(CONCATENATE(INDEX('8- Políticas de Administración '!$B$16:$F$53,MATCH(ROUND(AVERAGE(L30:L39),0),'8- Políticas de Administración '!$F$16:$F$53,0),1)," - ",ROUND(AVERAGE(L30:L39),0)),"")</f>
        <v>Menor - 2</v>
      </c>
      <c r="N30" s="396" t="str">
        <f>IFERROR(CONCATENATE(VLOOKUP((LEFT(H30,LEN(H30)-4)&amp;LEFT(M30,LEN(M30)-4)),'9- Matriz de Calor '!$D$18:$E$42,2,0)," - ",RIGHT(H30,1)*RIGHT(M30,1)),"")</f>
        <v>Bajo - 2</v>
      </c>
      <c r="O30" s="399">
        <f>RIGHT(H30,1)*RIGHT(M30,1)</f>
        <v>2</v>
      </c>
    </row>
    <row r="31" spans="1:16" ht="30">
      <c r="A31" s="409"/>
      <c r="B31" s="401"/>
      <c r="C31" s="394"/>
      <c r="D31" s="169" t="s">
        <v>381</v>
      </c>
      <c r="E31" s="394"/>
      <c r="F31" s="394"/>
      <c r="G31" s="388"/>
      <c r="H31" s="391"/>
      <c r="I31" s="159" t="s">
        <v>366</v>
      </c>
      <c r="J31" s="162" t="s">
        <v>367</v>
      </c>
      <c r="K31" s="159" t="str">
        <f>IFERROR(CONCATENATE(INDEX('8- Políticas de Administración '!$B$16:$F$53,MATCH('5- Identificación de Riesgos'!J31,'8- Políticas de Administración '!$C$16:$C$54,0),1)," - ",L31),"")</f>
        <v>Moderado - 3</v>
      </c>
      <c r="L31" s="195">
        <f>IFERROR(VLOOKUP(INDEX('8- Políticas de Administración '!$B$16:$F$63,MATCH('5- Identificación de Riesgos'!J31,'8- Políticas de Administración '!$C$16:$C$64,0),1),'8- Políticas de Administración '!$B$16:$F$64,5,FALSE),"")</f>
        <v>3</v>
      </c>
      <c r="M31" s="394"/>
      <c r="N31" s="397"/>
      <c r="O31" s="399"/>
    </row>
    <row r="32" spans="1:16" ht="45">
      <c r="A32" s="409"/>
      <c r="B32" s="401"/>
      <c r="C32" s="394"/>
      <c r="D32" s="169" t="s">
        <v>382</v>
      </c>
      <c r="E32" s="394"/>
      <c r="F32" s="394"/>
      <c r="G32" s="388"/>
      <c r="H32" s="391"/>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94"/>
      <c r="N32" s="397"/>
      <c r="O32" s="399"/>
    </row>
    <row r="33" spans="1:15" ht="30">
      <c r="A33" s="409"/>
      <c r="B33" s="401"/>
      <c r="C33" s="394"/>
      <c r="D33" s="170" t="s">
        <v>383</v>
      </c>
      <c r="E33" s="394"/>
      <c r="F33" s="394"/>
      <c r="G33" s="388"/>
      <c r="H33" s="391"/>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94"/>
      <c r="N33" s="397"/>
      <c r="O33" s="399"/>
    </row>
    <row r="34" spans="1:15">
      <c r="A34" s="409"/>
      <c r="B34" s="401"/>
      <c r="C34" s="394"/>
      <c r="D34" s="169" t="s">
        <v>384</v>
      </c>
      <c r="E34" s="394"/>
      <c r="F34" s="394"/>
      <c r="G34" s="388"/>
      <c r="H34" s="391"/>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94"/>
      <c r="N34" s="397"/>
      <c r="O34" s="399"/>
    </row>
    <row r="35" spans="1:15">
      <c r="A35" s="409"/>
      <c r="B35" s="401"/>
      <c r="C35" s="394"/>
      <c r="D35" s="169"/>
      <c r="E35" s="394"/>
      <c r="F35" s="394"/>
      <c r="G35" s="388"/>
      <c r="H35" s="391"/>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94"/>
      <c r="N35" s="397"/>
      <c r="O35" s="399"/>
    </row>
    <row r="36" spans="1:15">
      <c r="A36" s="409"/>
      <c r="B36" s="401"/>
      <c r="C36" s="394"/>
      <c r="D36" s="169"/>
      <c r="E36" s="394"/>
      <c r="F36" s="394"/>
      <c r="G36" s="388"/>
      <c r="H36" s="391"/>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94"/>
      <c r="N36" s="397"/>
      <c r="O36" s="399"/>
    </row>
    <row r="37" spans="1:15">
      <c r="A37" s="409"/>
      <c r="B37" s="401"/>
      <c r="C37" s="394"/>
      <c r="D37" s="169"/>
      <c r="E37" s="394"/>
      <c r="F37" s="394"/>
      <c r="G37" s="388"/>
      <c r="H37" s="391"/>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94"/>
      <c r="N37" s="397"/>
      <c r="O37" s="399"/>
    </row>
    <row r="38" spans="1:15">
      <c r="A38" s="409"/>
      <c r="B38" s="401"/>
      <c r="C38" s="394"/>
      <c r="D38" s="169"/>
      <c r="E38" s="394"/>
      <c r="F38" s="394"/>
      <c r="G38" s="388"/>
      <c r="H38" s="391"/>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94"/>
      <c r="N38" s="397"/>
      <c r="O38" s="399"/>
    </row>
    <row r="39" spans="1:15" ht="15.75" thickBot="1">
      <c r="A39" s="410"/>
      <c r="B39" s="402"/>
      <c r="C39" s="395"/>
      <c r="D39" s="171"/>
      <c r="E39" s="395"/>
      <c r="F39" s="395"/>
      <c r="G39" s="389"/>
      <c r="H39" s="392"/>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95"/>
      <c r="N39" s="398"/>
      <c r="O39" s="399"/>
    </row>
    <row r="40" spans="1:15" ht="45">
      <c r="A40" s="408">
        <v>4</v>
      </c>
      <c r="B40" s="400" t="s">
        <v>385</v>
      </c>
      <c r="C40" s="393" t="s">
        <v>386</v>
      </c>
      <c r="D40" s="169" t="s">
        <v>387</v>
      </c>
      <c r="E40" s="393">
        <v>120</v>
      </c>
      <c r="F40" s="393">
        <v>1</v>
      </c>
      <c r="G40" s="387">
        <f t="shared" ref="G40" si="2">F40/E40</f>
        <v>8.3333333333333332E-3</v>
      </c>
      <c r="H40" s="39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363</v>
      </c>
      <c r="J40" s="175" t="s">
        <v>388</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93" t="str">
        <f>IFERROR(CONCATENATE(INDEX('8- Políticas de Administración '!$B$16:$F$53,MATCH(ROUND(AVERAGE(L40:L49),0),'8- Políticas de Administración '!$F$16:$F$53,0),1)," - ",ROUND(AVERAGE(L40:L49),0)),"")</f>
        <v>Menor - 2</v>
      </c>
      <c r="N40" s="396" t="str">
        <f>IFERROR(CONCATENATE(VLOOKUP((LEFT(H40,LEN(H40)-4)&amp;LEFT(M40,LEN(M40)-4)),'9- Matriz de Calor '!$D$18:$E$42,2,0)," - ",RIGHT(H40,1)*RIGHT(M40,1)),"")</f>
        <v>Bajo - 2</v>
      </c>
      <c r="O40" s="399">
        <f>RIGHT(H40,1)*RIGHT(M40,1)</f>
        <v>2</v>
      </c>
    </row>
    <row r="41" spans="1:15" ht="30">
      <c r="A41" s="409"/>
      <c r="B41" s="401"/>
      <c r="C41" s="394"/>
      <c r="D41" s="169" t="s">
        <v>389</v>
      </c>
      <c r="E41" s="394"/>
      <c r="F41" s="394"/>
      <c r="G41" s="388"/>
      <c r="H41" s="391"/>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94"/>
      <c r="N41" s="397"/>
      <c r="O41" s="399"/>
    </row>
    <row r="42" spans="1:15" ht="45">
      <c r="A42" s="409"/>
      <c r="B42" s="401"/>
      <c r="C42" s="394"/>
      <c r="D42" s="169" t="s">
        <v>390</v>
      </c>
      <c r="E42" s="394"/>
      <c r="F42" s="394"/>
      <c r="G42" s="388"/>
      <c r="H42" s="391"/>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94"/>
      <c r="N42" s="397"/>
      <c r="O42" s="399"/>
    </row>
    <row r="43" spans="1:15">
      <c r="A43" s="409"/>
      <c r="B43" s="401"/>
      <c r="C43" s="394"/>
      <c r="D43" s="170"/>
      <c r="E43" s="394"/>
      <c r="F43" s="394"/>
      <c r="G43" s="388"/>
      <c r="H43" s="391"/>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94"/>
      <c r="N43" s="397"/>
      <c r="O43" s="399"/>
    </row>
    <row r="44" spans="1:15">
      <c r="A44" s="409"/>
      <c r="B44" s="401"/>
      <c r="C44" s="394"/>
      <c r="D44" s="169"/>
      <c r="E44" s="394"/>
      <c r="F44" s="394"/>
      <c r="G44" s="388"/>
      <c r="H44" s="391"/>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94"/>
      <c r="N44" s="397"/>
      <c r="O44" s="399"/>
    </row>
    <row r="45" spans="1:15">
      <c r="A45" s="409"/>
      <c r="B45" s="401"/>
      <c r="C45" s="394"/>
      <c r="D45" s="169"/>
      <c r="E45" s="394"/>
      <c r="F45" s="394"/>
      <c r="G45" s="388"/>
      <c r="H45" s="391"/>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94"/>
      <c r="N45" s="397"/>
      <c r="O45" s="399"/>
    </row>
    <row r="46" spans="1:15">
      <c r="A46" s="409"/>
      <c r="B46" s="401"/>
      <c r="C46" s="394"/>
      <c r="D46" s="169"/>
      <c r="E46" s="394"/>
      <c r="F46" s="394"/>
      <c r="G46" s="388"/>
      <c r="H46" s="391"/>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94"/>
      <c r="N46" s="397"/>
      <c r="O46" s="399"/>
    </row>
    <row r="47" spans="1:15">
      <c r="A47" s="409"/>
      <c r="B47" s="401"/>
      <c r="C47" s="394"/>
      <c r="D47" s="169"/>
      <c r="E47" s="394"/>
      <c r="F47" s="394"/>
      <c r="G47" s="388"/>
      <c r="H47" s="391"/>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94"/>
      <c r="N47" s="397"/>
      <c r="O47" s="399"/>
    </row>
    <row r="48" spans="1:15">
      <c r="A48" s="409"/>
      <c r="B48" s="401"/>
      <c r="C48" s="394"/>
      <c r="D48" s="169"/>
      <c r="E48" s="394"/>
      <c r="F48" s="394"/>
      <c r="G48" s="388"/>
      <c r="H48" s="391"/>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94"/>
      <c r="N48" s="397"/>
      <c r="O48" s="399"/>
    </row>
    <row r="49" spans="1:257" ht="15.75" thickBot="1">
      <c r="A49" s="410"/>
      <c r="B49" s="402"/>
      <c r="C49" s="395"/>
      <c r="D49" s="171"/>
      <c r="E49" s="395"/>
      <c r="F49" s="395"/>
      <c r="G49" s="389"/>
      <c r="H49" s="392"/>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95"/>
      <c r="N49" s="398"/>
      <c r="O49" s="399"/>
    </row>
    <row r="50" spans="1:257" ht="45">
      <c r="A50" s="408">
        <v>5</v>
      </c>
      <c r="B50" s="393" t="s">
        <v>391</v>
      </c>
      <c r="C50" s="393" t="s">
        <v>392</v>
      </c>
      <c r="D50" s="177" t="s">
        <v>393</v>
      </c>
      <c r="E50" s="393">
        <v>100</v>
      </c>
      <c r="F50" s="393">
        <v>5</v>
      </c>
      <c r="G50" s="387">
        <f t="shared" ref="G50" si="3">F50/E50</f>
        <v>0.05</v>
      </c>
      <c r="H50" s="39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61" t="s">
        <v>363</v>
      </c>
      <c r="J50" s="175" t="s">
        <v>364</v>
      </c>
      <c r="K50" s="161" t="str">
        <f>IFERROR(CONCATENATE(INDEX('8- Políticas de Administración '!$B$16:$F$53,MATCH('5- Identificación de Riesgos'!J50,'8- Políticas de Administración '!$C$16:$C$54,0),1)," - ",L50),"")</f>
        <v>Leve - 1</v>
      </c>
      <c r="L50" s="195">
        <f>IFERROR(VLOOKUP(INDEX('8- Políticas de Administración '!$B$16:$F$63,MATCH('5- Identificación de Riesgos'!J50,'8- Políticas de Administración '!$C$16:$C$64,0),1),'8- Políticas de Administración '!$B$16:$F$64,5,FALSE),"")</f>
        <v>1</v>
      </c>
      <c r="M50" s="393" t="str">
        <f>IFERROR(CONCATENATE(INDEX('8- Políticas de Administración '!$B$16:$F$53,MATCH(ROUND(AVERAGE(L50:L59),0),'8- Políticas de Administración '!$F$16:$F$53,0),1)," - ",ROUND(AVERAGE(L50:L59),0)),"")</f>
        <v>Leve - 1</v>
      </c>
      <c r="N50" s="396" t="str">
        <f>IFERROR(CONCATENATE(VLOOKUP((LEFT(H50,LEN(H50)-4)&amp;LEFT(M50,LEN(M50)-4)),'9- Matriz de Calor '!$D$18:$E$42,2,0)," - ",RIGHT(H50,1)*RIGHT(M50,1)),"")</f>
        <v>Bajo - 2</v>
      </c>
      <c r="O50" s="399">
        <f>RIGHT(H50,1)*RIGHT(M50,1)</f>
        <v>2</v>
      </c>
    </row>
    <row r="51" spans="1:257" ht="45">
      <c r="A51" s="409"/>
      <c r="B51" s="394"/>
      <c r="C51" s="394"/>
      <c r="D51" s="179" t="s">
        <v>394</v>
      </c>
      <c r="E51" s="394"/>
      <c r="F51" s="394"/>
      <c r="G51" s="388"/>
      <c r="H51" s="391"/>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94"/>
      <c r="N51" s="397"/>
      <c r="O51" s="399"/>
    </row>
    <row r="52" spans="1:257" ht="45">
      <c r="A52" s="409"/>
      <c r="B52" s="394"/>
      <c r="C52" s="394"/>
      <c r="D52" s="169" t="s">
        <v>395</v>
      </c>
      <c r="E52" s="394"/>
      <c r="F52" s="394"/>
      <c r="G52" s="388"/>
      <c r="H52" s="391"/>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94"/>
      <c r="N52" s="397"/>
      <c r="O52" s="399"/>
    </row>
    <row r="53" spans="1:257">
      <c r="A53" s="409"/>
      <c r="B53" s="394"/>
      <c r="C53" s="394"/>
      <c r="D53" s="170"/>
      <c r="E53" s="394"/>
      <c r="F53" s="394"/>
      <c r="G53" s="388"/>
      <c r="H53" s="391"/>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94"/>
      <c r="N53" s="397"/>
      <c r="O53" s="399"/>
    </row>
    <row r="54" spans="1:257">
      <c r="A54" s="409"/>
      <c r="B54" s="394"/>
      <c r="C54" s="394"/>
      <c r="D54" s="169"/>
      <c r="E54" s="394"/>
      <c r="F54" s="394"/>
      <c r="G54" s="388"/>
      <c r="H54" s="391"/>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94"/>
      <c r="N54" s="397"/>
      <c r="O54" s="399"/>
    </row>
    <row r="55" spans="1:257">
      <c r="A55" s="409"/>
      <c r="B55" s="394"/>
      <c r="C55" s="394"/>
      <c r="D55" s="169"/>
      <c r="E55" s="394"/>
      <c r="F55" s="394"/>
      <c r="G55" s="388"/>
      <c r="H55" s="391"/>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94"/>
      <c r="N55" s="397"/>
      <c r="O55" s="399"/>
    </row>
    <row r="56" spans="1:257">
      <c r="A56" s="409"/>
      <c r="B56" s="394"/>
      <c r="C56" s="394"/>
      <c r="D56" s="169"/>
      <c r="E56" s="394"/>
      <c r="F56" s="394"/>
      <c r="G56" s="388"/>
      <c r="H56" s="391"/>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94"/>
      <c r="N56" s="397"/>
      <c r="O56" s="399"/>
    </row>
    <row r="57" spans="1:257">
      <c r="A57" s="409"/>
      <c r="B57" s="394"/>
      <c r="C57" s="394"/>
      <c r="D57" s="169"/>
      <c r="E57" s="394"/>
      <c r="F57" s="394"/>
      <c r="G57" s="388"/>
      <c r="H57" s="391"/>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94"/>
      <c r="N57" s="397"/>
      <c r="O57" s="399"/>
    </row>
    <row r="58" spans="1:257">
      <c r="A58" s="409"/>
      <c r="B58" s="394"/>
      <c r="C58" s="394"/>
      <c r="D58" s="169"/>
      <c r="E58" s="394"/>
      <c r="F58" s="394"/>
      <c r="G58" s="388"/>
      <c r="H58" s="391"/>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94"/>
      <c r="N58" s="397"/>
      <c r="O58" s="399"/>
    </row>
    <row r="59" spans="1:257" ht="15.75" thickBot="1">
      <c r="A59" s="410"/>
      <c r="B59" s="395"/>
      <c r="C59" s="395"/>
      <c r="D59" s="171"/>
      <c r="E59" s="395"/>
      <c r="F59" s="395"/>
      <c r="G59" s="389"/>
      <c r="H59" s="392"/>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95"/>
      <c r="N59" s="398"/>
      <c r="O59" s="399"/>
    </row>
    <row r="60" spans="1:257" s="123" customFormat="1" ht="60">
      <c r="A60" s="405">
        <v>6</v>
      </c>
      <c r="B60" s="403" t="s">
        <v>396</v>
      </c>
      <c r="C60" s="393" t="s">
        <v>397</v>
      </c>
      <c r="D60" s="200" t="s">
        <v>398</v>
      </c>
      <c r="E60" s="393">
        <v>200</v>
      </c>
      <c r="F60" s="393">
        <v>0</v>
      </c>
      <c r="G60" s="387">
        <v>0</v>
      </c>
      <c r="H60" s="39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363</v>
      </c>
      <c r="J60" s="175" t="s">
        <v>399</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93" t="str">
        <f>IFERROR(CONCATENATE(INDEX('8- Políticas de Administración '!$B$16:$F$53,MATCH(ROUND(AVERAGE(L60:L69),0),'8- Políticas de Administración '!$F$16:$F$53,0),1)," - ",ROUND(AVERAGE(L60:L69),0)),"")</f>
        <v>Mayor - 4</v>
      </c>
      <c r="N60" s="396" t="str">
        <f>IFERROR(CONCATENATE(VLOOKUP((LEFT(H60,LEN(H60)-4)&amp;LEFT(M60,LEN(M60)-4)),'9- Matriz de Calor '!$D$18:$E$42,2,0)," - ",RIGHT(H60,1)*RIGHT(M60,1)),"")</f>
        <v>Alto  - 4</v>
      </c>
      <c r="O60" s="459">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406"/>
      <c r="B61" s="403"/>
      <c r="C61" s="394"/>
      <c r="D61" s="200" t="s">
        <v>400</v>
      </c>
      <c r="E61" s="394"/>
      <c r="F61" s="394"/>
      <c r="G61" s="388"/>
      <c r="H61" s="391"/>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94"/>
      <c r="N61" s="397"/>
      <c r="O61" s="459"/>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406"/>
      <c r="B62" s="403"/>
      <c r="C62" s="394"/>
      <c r="D62" s="201" t="s">
        <v>401</v>
      </c>
      <c r="E62" s="394"/>
      <c r="F62" s="394"/>
      <c r="G62" s="388"/>
      <c r="H62" s="391"/>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94"/>
      <c r="N62" s="397"/>
      <c r="O62" s="459"/>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t="28.5">
      <c r="A63" s="406"/>
      <c r="B63" s="403"/>
      <c r="C63" s="394"/>
      <c r="D63" s="173" t="s">
        <v>402</v>
      </c>
      <c r="E63" s="394"/>
      <c r="F63" s="394"/>
      <c r="G63" s="388"/>
      <c r="H63" s="391"/>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94"/>
      <c r="N63" s="397"/>
      <c r="O63" s="459"/>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t="28.5">
      <c r="A64" s="406"/>
      <c r="B64" s="403"/>
      <c r="C64" s="394"/>
      <c r="D64" s="174" t="s">
        <v>403</v>
      </c>
      <c r="E64" s="394"/>
      <c r="F64" s="394"/>
      <c r="G64" s="388"/>
      <c r="H64" s="391"/>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94"/>
      <c r="N64" s="397"/>
      <c r="O64" s="459"/>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406"/>
      <c r="B65" s="403"/>
      <c r="C65" s="394"/>
      <c r="D65" s="169"/>
      <c r="E65" s="394"/>
      <c r="F65" s="394"/>
      <c r="G65" s="388"/>
      <c r="H65" s="391"/>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94"/>
      <c r="N65" s="397"/>
      <c r="O65" s="459"/>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406"/>
      <c r="B66" s="403"/>
      <c r="C66" s="394"/>
      <c r="D66" s="169"/>
      <c r="E66" s="394"/>
      <c r="F66" s="394"/>
      <c r="G66" s="388"/>
      <c r="H66" s="391"/>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94"/>
      <c r="N66" s="397"/>
      <c r="O66" s="459"/>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406"/>
      <c r="B67" s="403"/>
      <c r="C67" s="394"/>
      <c r="D67" s="169"/>
      <c r="E67" s="394"/>
      <c r="F67" s="394"/>
      <c r="G67" s="388"/>
      <c r="H67" s="391"/>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94"/>
      <c r="N67" s="397"/>
      <c r="O67" s="459"/>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406"/>
      <c r="B68" s="403"/>
      <c r="C68" s="394"/>
      <c r="D68" s="169"/>
      <c r="E68" s="394"/>
      <c r="F68" s="394"/>
      <c r="G68" s="388"/>
      <c r="H68" s="391"/>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94"/>
      <c r="N68" s="397"/>
      <c r="O68" s="459"/>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407"/>
      <c r="B69" s="404"/>
      <c r="C69" s="395"/>
      <c r="D69" s="171"/>
      <c r="E69" s="395"/>
      <c r="F69" s="395"/>
      <c r="G69" s="389"/>
      <c r="H69" s="392"/>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95"/>
      <c r="N69" s="398"/>
      <c r="O69" s="459"/>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s="123" customFormat="1" ht="45">
      <c r="A70" s="405">
        <v>7</v>
      </c>
      <c r="B70" s="403" t="s">
        <v>404</v>
      </c>
      <c r="C70" s="393" t="s">
        <v>405</v>
      </c>
      <c r="D70" s="200" t="s">
        <v>406</v>
      </c>
      <c r="E70" s="393">
        <v>1</v>
      </c>
      <c r="F70" s="393">
        <v>0</v>
      </c>
      <c r="G70" s="387">
        <f t="shared" ref="G70" si="4">F70/E70</f>
        <v>0</v>
      </c>
      <c r="H70" s="39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363</v>
      </c>
      <c r="J70" s="175" t="s">
        <v>399</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93" t="str">
        <f>IFERROR(CONCATENATE(INDEX('8- Políticas de Administración '!$B$16:$F$53,MATCH(ROUND(AVERAGE(L70:L79),0),'8- Políticas de Administración '!$F$16:$F$53,0),1)," - ",ROUND(AVERAGE(L70:L79),0)),"")</f>
        <v>Mayor - 4</v>
      </c>
      <c r="N70" s="396" t="str">
        <f>IFERROR(CONCATENATE(VLOOKUP((LEFT(H70,LEN(H70)-4)&amp;LEFT(M70,LEN(M70)-4)),'9- Matriz de Calor '!$D$18:$E$42,2,0)," - ",RIGHT(H70,1)*RIGHT(M70,1)),"")</f>
        <v>Alto  - 4</v>
      </c>
      <c r="O70" s="459">
        <f>RIGHT(H70,1)*RIGHT(M70,1)</f>
        <v>4</v>
      </c>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c r="IW70" s="122"/>
    </row>
    <row r="71" spans="1:257" s="123" customFormat="1" ht="30">
      <c r="A71" s="406"/>
      <c r="B71" s="403"/>
      <c r="C71" s="394"/>
      <c r="D71" s="200" t="s">
        <v>407</v>
      </c>
      <c r="E71" s="394"/>
      <c r="F71" s="394"/>
      <c r="G71" s="388"/>
      <c r="H71" s="391"/>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94"/>
      <c r="N71" s="397"/>
      <c r="O71" s="459"/>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row>
    <row r="72" spans="1:257" s="123" customFormat="1" ht="30">
      <c r="A72" s="406"/>
      <c r="B72" s="403"/>
      <c r="C72" s="394"/>
      <c r="D72" s="201" t="s">
        <v>408</v>
      </c>
      <c r="E72" s="394"/>
      <c r="F72" s="394"/>
      <c r="G72" s="388"/>
      <c r="H72" s="391"/>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94"/>
      <c r="N72" s="397"/>
      <c r="O72" s="459"/>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c r="IW72" s="122"/>
    </row>
    <row r="73" spans="1:257" s="123" customFormat="1">
      <c r="A73" s="406"/>
      <c r="B73" s="403"/>
      <c r="C73" s="394"/>
      <c r="D73" s="173"/>
      <c r="E73" s="394"/>
      <c r="F73" s="394"/>
      <c r="G73" s="388"/>
      <c r="H73" s="391"/>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94"/>
      <c r="N73" s="397"/>
      <c r="O73" s="459"/>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row>
    <row r="74" spans="1:257" s="123" customFormat="1">
      <c r="A74" s="406"/>
      <c r="B74" s="403"/>
      <c r="C74" s="394"/>
      <c r="D74" s="174"/>
      <c r="E74" s="394"/>
      <c r="F74" s="394"/>
      <c r="G74" s="388"/>
      <c r="H74" s="391"/>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94"/>
      <c r="N74" s="397"/>
      <c r="O74" s="459"/>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c r="IW74" s="122"/>
    </row>
    <row r="75" spans="1:257" s="123" customFormat="1">
      <c r="A75" s="406"/>
      <c r="B75" s="403"/>
      <c r="C75" s="394"/>
      <c r="D75" s="169"/>
      <c r="E75" s="394"/>
      <c r="F75" s="394"/>
      <c r="G75" s="388"/>
      <c r="H75" s="391"/>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94"/>
      <c r="N75" s="397"/>
      <c r="O75" s="459"/>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row>
    <row r="76" spans="1:257" s="123" customFormat="1">
      <c r="A76" s="406"/>
      <c r="B76" s="403"/>
      <c r="C76" s="394"/>
      <c r="D76" s="169"/>
      <c r="E76" s="394"/>
      <c r="F76" s="394"/>
      <c r="G76" s="388"/>
      <c r="H76" s="391"/>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94"/>
      <c r="N76" s="397"/>
      <c r="O76" s="459"/>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c r="IW76" s="122"/>
    </row>
    <row r="77" spans="1:257" s="123" customFormat="1">
      <c r="A77" s="406"/>
      <c r="B77" s="403"/>
      <c r="C77" s="394"/>
      <c r="D77" s="169"/>
      <c r="E77" s="394"/>
      <c r="F77" s="394"/>
      <c r="G77" s="388"/>
      <c r="H77" s="391"/>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94"/>
      <c r="N77" s="397"/>
      <c r="O77" s="459"/>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c r="GG77" s="122"/>
      <c r="GH77" s="122"/>
      <c r="GI77" s="122"/>
      <c r="GJ77" s="122"/>
      <c r="GK77" s="122"/>
      <c r="GL77" s="122"/>
      <c r="GM77" s="122"/>
      <c r="GN77" s="122"/>
      <c r="GO77" s="122"/>
      <c r="GP77" s="122"/>
      <c r="GQ77" s="122"/>
      <c r="GR77" s="122"/>
      <c r="GS77" s="122"/>
      <c r="GT77" s="122"/>
      <c r="GU77" s="122"/>
      <c r="GV77" s="122"/>
      <c r="GW77" s="122"/>
      <c r="GX77" s="122"/>
      <c r="GY77" s="122"/>
      <c r="GZ77" s="122"/>
      <c r="HA77" s="122"/>
      <c r="HB77" s="122"/>
      <c r="HC77" s="122"/>
      <c r="HD77" s="122"/>
      <c r="HE77" s="122"/>
      <c r="HF77" s="122"/>
      <c r="HG77" s="122"/>
      <c r="HH77" s="122"/>
      <c r="HI77" s="122"/>
      <c r="HJ77" s="122"/>
      <c r="HK77" s="122"/>
      <c r="HL77" s="122"/>
      <c r="HM77" s="122"/>
      <c r="HN77" s="122"/>
      <c r="HO77" s="122"/>
      <c r="HP77" s="122"/>
      <c r="HQ77" s="122"/>
      <c r="HR77" s="122"/>
      <c r="HS77" s="122"/>
      <c r="HT77" s="122"/>
      <c r="HU77" s="122"/>
      <c r="HV77" s="122"/>
      <c r="HW77" s="122"/>
      <c r="HX77" s="122"/>
      <c r="HY77" s="122"/>
      <c r="HZ77" s="122"/>
      <c r="IA77" s="122"/>
      <c r="IB77" s="122"/>
      <c r="IC77" s="122"/>
      <c r="ID77" s="122"/>
      <c r="IE77" s="122"/>
      <c r="IF77" s="122"/>
      <c r="IG77" s="122"/>
      <c r="IH77" s="122"/>
      <c r="II77" s="122"/>
      <c r="IJ77" s="122"/>
      <c r="IK77" s="122"/>
      <c r="IL77" s="122"/>
      <c r="IM77" s="122"/>
      <c r="IN77" s="122"/>
      <c r="IO77" s="122"/>
      <c r="IP77" s="122"/>
      <c r="IQ77" s="122"/>
      <c r="IR77" s="122"/>
      <c r="IS77" s="122"/>
      <c r="IT77" s="122"/>
      <c r="IU77" s="122"/>
      <c r="IV77" s="122"/>
      <c r="IW77" s="122"/>
    </row>
    <row r="78" spans="1:257" s="123" customFormat="1">
      <c r="A78" s="406"/>
      <c r="B78" s="403"/>
      <c r="C78" s="394"/>
      <c r="D78" s="169"/>
      <c r="E78" s="394"/>
      <c r="F78" s="394"/>
      <c r="G78" s="388"/>
      <c r="H78" s="391"/>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94"/>
      <c r="N78" s="397"/>
      <c r="O78" s="459"/>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c r="IW78" s="122"/>
    </row>
    <row r="79" spans="1:257" s="123" customFormat="1" ht="15.75" thickBot="1">
      <c r="A79" s="407"/>
      <c r="B79" s="404"/>
      <c r="C79" s="395"/>
      <c r="D79" s="171"/>
      <c r="E79" s="395"/>
      <c r="F79" s="395"/>
      <c r="G79" s="389"/>
      <c r="H79" s="392"/>
      <c r="I79" s="160"/>
      <c r="J79" s="163"/>
      <c r="K79" s="160"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95"/>
      <c r="N79" s="398"/>
      <c r="O79" s="459"/>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c r="FQ79" s="122"/>
      <c r="FR79" s="122"/>
      <c r="FS79" s="122"/>
      <c r="FT79" s="122"/>
      <c r="FU79" s="122"/>
      <c r="FV79" s="122"/>
      <c r="FW79" s="122"/>
      <c r="FX79" s="122"/>
      <c r="FY79" s="122"/>
      <c r="FZ79" s="122"/>
      <c r="GA79" s="122"/>
      <c r="GB79" s="122"/>
      <c r="GC79" s="122"/>
      <c r="GD79" s="122"/>
      <c r="GE79" s="122"/>
      <c r="GF79" s="122"/>
      <c r="GG79" s="122"/>
      <c r="GH79" s="122"/>
      <c r="GI79" s="122"/>
      <c r="GJ79" s="122"/>
      <c r="GK79" s="122"/>
      <c r="GL79" s="122"/>
      <c r="GM79" s="122"/>
      <c r="GN79" s="122"/>
      <c r="GO79" s="122"/>
      <c r="GP79" s="122"/>
      <c r="GQ79" s="122"/>
      <c r="GR79" s="122"/>
      <c r="GS79" s="122"/>
      <c r="GT79" s="122"/>
      <c r="GU79" s="122"/>
      <c r="GV79" s="122"/>
      <c r="GW79" s="122"/>
      <c r="GX79" s="122"/>
      <c r="GY79" s="122"/>
      <c r="GZ79" s="122"/>
      <c r="HA79" s="122"/>
      <c r="HB79" s="122"/>
      <c r="HC79" s="122"/>
      <c r="HD79" s="122"/>
      <c r="HE79" s="122"/>
      <c r="HF79" s="122"/>
      <c r="HG79" s="122"/>
      <c r="HH79" s="122"/>
      <c r="HI79" s="122"/>
      <c r="HJ79" s="122"/>
      <c r="HK79" s="122"/>
      <c r="HL79" s="122"/>
      <c r="HM79" s="122"/>
      <c r="HN79" s="122"/>
      <c r="HO79" s="122"/>
      <c r="HP79" s="122"/>
      <c r="HQ79" s="122"/>
      <c r="HR79" s="122"/>
      <c r="HS79" s="122"/>
      <c r="HT79" s="122"/>
      <c r="HU79" s="122"/>
      <c r="HV79" s="122"/>
      <c r="HW79" s="122"/>
      <c r="HX79" s="122"/>
      <c r="HY79" s="122"/>
      <c r="HZ79" s="122"/>
      <c r="IA79" s="122"/>
      <c r="IB79" s="122"/>
      <c r="IC79" s="122"/>
      <c r="ID79" s="122"/>
      <c r="IE79" s="122"/>
      <c r="IF79" s="122"/>
      <c r="IG79" s="122"/>
      <c r="IH79" s="122"/>
      <c r="II79" s="122"/>
      <c r="IJ79" s="122"/>
      <c r="IK79" s="122"/>
      <c r="IL79" s="122"/>
      <c r="IM79" s="122"/>
      <c r="IN79" s="122"/>
      <c r="IO79" s="122"/>
      <c r="IP79" s="122"/>
      <c r="IQ79" s="122"/>
      <c r="IR79" s="122"/>
      <c r="IS79" s="122"/>
      <c r="IT79" s="122"/>
      <c r="IU79" s="122"/>
      <c r="IV79" s="122"/>
      <c r="IW79" s="122"/>
    </row>
    <row r="80" spans="1:257" ht="114" customHeight="1">
      <c r="A80" s="425">
        <v>8</v>
      </c>
      <c r="B80" s="403" t="s">
        <v>409</v>
      </c>
      <c r="C80" s="404" t="s">
        <v>410</v>
      </c>
      <c r="D80" s="200" t="s">
        <v>406</v>
      </c>
      <c r="E80" s="404">
        <v>1</v>
      </c>
      <c r="F80" s="404">
        <v>0</v>
      </c>
      <c r="G80" s="412">
        <f t="shared" ref="G80" si="5">F80/E80</f>
        <v>0</v>
      </c>
      <c r="H80" s="41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363</v>
      </c>
      <c r="J80" s="176" t="s">
        <v>399</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93" t="str">
        <f>IFERROR(CONCATENATE(INDEX('8- Políticas de Administración '!$B$16:$F$53,MATCH(ROUND(AVERAGE(L80:L89),0),'8- Políticas de Administración '!$F$16:$F$53,0),1)," - ",ROUND(AVERAGE(L80:L89),0)),"")</f>
        <v>Mayor - 4</v>
      </c>
      <c r="N80" s="396" t="str">
        <f>IFERROR(CONCATENATE(VLOOKUP((LEFT(H80,LEN(H80)-4)&amp;LEFT(M80,LEN(M80)-4)),'9- Matriz de Calor '!$D$18:$E$42,2,0)," - ",RIGHT(H80,1)*RIGHT(M80,1)),"")</f>
        <v>Alto  - 4</v>
      </c>
      <c r="O80" s="460">
        <f>RIGHT(H80,1)*RIGHT(M80,1)</f>
        <v>4</v>
      </c>
      <c r="P80" s="199" t="s">
        <v>411</v>
      </c>
      <c r="Q80" s="451" t="s">
        <v>412</v>
      </c>
      <c r="R80" s="452"/>
      <c r="S80" s="452"/>
      <c r="T80" s="452"/>
      <c r="U80" s="452"/>
      <c r="V80" s="452"/>
      <c r="W80" s="452"/>
      <c r="X80" s="452"/>
      <c r="Y80" s="453"/>
    </row>
    <row r="81" spans="1:25" ht="30" customHeight="1">
      <c r="A81" s="406"/>
      <c r="B81" s="403"/>
      <c r="C81" s="394"/>
      <c r="D81" s="200" t="s">
        <v>407</v>
      </c>
      <c r="E81" s="394"/>
      <c r="F81" s="394"/>
      <c r="G81" s="388"/>
      <c r="H81" s="391"/>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94"/>
      <c r="N81" s="397"/>
      <c r="O81" s="461"/>
      <c r="Q81" s="454"/>
      <c r="R81" s="455"/>
      <c r="S81" s="455"/>
      <c r="T81" s="455"/>
      <c r="U81" s="455"/>
      <c r="V81" s="455"/>
      <c r="W81" s="455"/>
      <c r="X81" s="455"/>
      <c r="Y81" s="456"/>
    </row>
    <row r="82" spans="1:25" ht="30" customHeight="1">
      <c r="A82" s="406"/>
      <c r="B82" s="403"/>
      <c r="C82" s="394"/>
      <c r="D82" s="201" t="s">
        <v>413</v>
      </c>
      <c r="E82" s="394"/>
      <c r="F82" s="394"/>
      <c r="G82" s="388"/>
      <c r="H82" s="391"/>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94"/>
      <c r="N82" s="397"/>
      <c r="O82" s="461"/>
      <c r="Q82" s="454"/>
      <c r="R82" s="455"/>
      <c r="S82" s="455"/>
      <c r="T82" s="455"/>
      <c r="U82" s="455"/>
      <c r="V82" s="455"/>
      <c r="W82" s="455"/>
      <c r="X82" s="455"/>
      <c r="Y82" s="456"/>
    </row>
    <row r="83" spans="1:25" ht="30" customHeight="1">
      <c r="A83" s="406"/>
      <c r="B83" s="403"/>
      <c r="C83" s="394"/>
      <c r="D83" s="169"/>
      <c r="E83" s="394"/>
      <c r="F83" s="394"/>
      <c r="G83" s="388"/>
      <c r="H83" s="391"/>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94"/>
      <c r="N83" s="397"/>
      <c r="O83" s="461"/>
      <c r="Q83" s="454"/>
      <c r="R83" s="455"/>
      <c r="S83" s="455"/>
      <c r="T83" s="455"/>
      <c r="U83" s="455"/>
      <c r="V83" s="455"/>
      <c r="W83" s="455"/>
      <c r="X83" s="455"/>
      <c r="Y83" s="456"/>
    </row>
    <row r="84" spans="1:25" ht="30" customHeight="1">
      <c r="A84" s="406"/>
      <c r="B84" s="403"/>
      <c r="C84" s="394"/>
      <c r="D84" s="169"/>
      <c r="E84" s="394"/>
      <c r="F84" s="394"/>
      <c r="G84" s="388"/>
      <c r="H84" s="391"/>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94"/>
      <c r="N84" s="397"/>
      <c r="O84" s="461"/>
      <c r="Q84" s="454"/>
      <c r="R84" s="455"/>
      <c r="S84" s="455"/>
      <c r="T84" s="455"/>
      <c r="U84" s="455"/>
      <c r="V84" s="455"/>
      <c r="W84" s="455"/>
      <c r="X84" s="455"/>
      <c r="Y84" s="456"/>
    </row>
    <row r="85" spans="1:25" ht="15" customHeight="1">
      <c r="A85" s="406"/>
      <c r="B85" s="403"/>
      <c r="C85" s="394"/>
      <c r="D85" s="169"/>
      <c r="E85" s="394"/>
      <c r="F85" s="394"/>
      <c r="G85" s="388"/>
      <c r="H85" s="391"/>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94"/>
      <c r="N85" s="397"/>
      <c r="O85" s="461"/>
      <c r="Q85" s="454"/>
      <c r="R85" s="455"/>
      <c r="S85" s="455"/>
      <c r="T85" s="455"/>
      <c r="U85" s="455"/>
      <c r="V85" s="455"/>
      <c r="W85" s="455"/>
      <c r="X85" s="455"/>
      <c r="Y85" s="456"/>
    </row>
    <row r="86" spans="1:25" ht="15" customHeight="1">
      <c r="A86" s="406"/>
      <c r="B86" s="403"/>
      <c r="C86" s="394"/>
      <c r="D86" s="169"/>
      <c r="E86" s="394"/>
      <c r="F86" s="394"/>
      <c r="G86" s="388"/>
      <c r="H86" s="391"/>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94"/>
      <c r="N86" s="397"/>
      <c r="O86" s="461"/>
      <c r="Q86" s="454"/>
      <c r="R86" s="455"/>
      <c r="S86" s="455"/>
      <c r="T86" s="455"/>
      <c r="U86" s="455"/>
      <c r="V86" s="455"/>
      <c r="W86" s="455"/>
      <c r="X86" s="455"/>
      <c r="Y86" s="456"/>
    </row>
    <row r="87" spans="1:25" ht="15" customHeight="1">
      <c r="A87" s="406"/>
      <c r="B87" s="403"/>
      <c r="C87" s="394"/>
      <c r="D87" s="169"/>
      <c r="E87" s="394"/>
      <c r="F87" s="394"/>
      <c r="G87" s="388"/>
      <c r="H87" s="391"/>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94"/>
      <c r="N87" s="397"/>
      <c r="O87" s="461"/>
      <c r="Q87" s="454"/>
      <c r="R87" s="455"/>
      <c r="S87" s="455"/>
      <c r="T87" s="455"/>
      <c r="U87" s="455"/>
      <c r="V87" s="455"/>
      <c r="W87" s="455"/>
      <c r="X87" s="455"/>
      <c r="Y87" s="456"/>
    </row>
    <row r="88" spans="1:25" ht="15" customHeight="1">
      <c r="A88" s="406"/>
      <c r="B88" s="403"/>
      <c r="C88" s="394"/>
      <c r="D88" s="169"/>
      <c r="E88" s="394"/>
      <c r="F88" s="394"/>
      <c r="G88" s="388"/>
      <c r="H88" s="391"/>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94"/>
      <c r="N88" s="397"/>
      <c r="O88" s="461"/>
      <c r="Q88" s="454"/>
      <c r="R88" s="455"/>
      <c r="S88" s="455"/>
      <c r="T88" s="455"/>
      <c r="U88" s="455"/>
      <c r="V88" s="455"/>
      <c r="W88" s="455"/>
      <c r="X88" s="455"/>
      <c r="Y88" s="456"/>
    </row>
    <row r="89" spans="1:25" ht="15.75" customHeight="1" thickBot="1">
      <c r="A89" s="407"/>
      <c r="B89" s="404"/>
      <c r="C89" s="395"/>
      <c r="D89" s="171"/>
      <c r="E89" s="395"/>
      <c r="F89" s="395"/>
      <c r="G89" s="389"/>
      <c r="H89" s="392"/>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95"/>
      <c r="N89" s="398"/>
      <c r="O89" s="461"/>
      <c r="Q89" s="454"/>
      <c r="R89" s="455"/>
      <c r="S89" s="455"/>
      <c r="T89" s="455"/>
      <c r="U89" s="455"/>
      <c r="V89" s="455"/>
      <c r="W89" s="455"/>
      <c r="X89" s="455"/>
      <c r="Y89" s="456"/>
    </row>
    <row r="90" spans="1:25" ht="45">
      <c r="A90" s="425">
        <v>9</v>
      </c>
      <c r="B90" s="403" t="s">
        <v>414</v>
      </c>
      <c r="C90" s="404" t="s">
        <v>415</v>
      </c>
      <c r="D90" s="200" t="s">
        <v>406</v>
      </c>
      <c r="E90" s="404">
        <v>1</v>
      </c>
      <c r="F90" s="404">
        <v>0</v>
      </c>
      <c r="G90" s="412">
        <f t="shared" ref="G90" si="6">F90/E90</f>
        <v>0</v>
      </c>
      <c r="H90" s="411"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8" t="s">
        <v>363</v>
      </c>
      <c r="J90" s="176" t="s">
        <v>364</v>
      </c>
      <c r="K90" s="161" t="str">
        <f>IFERROR(CONCATENATE(INDEX('8- Políticas de Administración '!$B$16:$F$53,MATCH('5- Identificación de Riesgos'!J90,'8- Políticas de Administración '!$C$16:$C$54,0),1)," - ",L90),"")</f>
        <v>Leve - 1</v>
      </c>
      <c r="L90" s="195">
        <f>IFERROR(VLOOKUP(INDEX('8- Políticas de Administración '!$B$16:$F$63,MATCH('5- Identificación de Riesgos'!J90,'8- Políticas de Administración '!$C$16:$C$64,0),1),'8- Políticas de Administración '!$B$16:$F$64,5,FALSE),"")</f>
        <v>1</v>
      </c>
      <c r="M90" s="393" t="str">
        <f>IFERROR(CONCATENATE(INDEX('8- Políticas de Administración '!$B$16:$F$53,MATCH(ROUND(AVERAGE(L90:L99),0),'8- Políticas de Administración '!$F$16:$F$53,0),1)," - ",ROUND(AVERAGE(L90:L99),0)),"")</f>
        <v>Leve - 1</v>
      </c>
      <c r="N90" s="396" t="str">
        <f>IFERROR(CONCATENATE(VLOOKUP((LEFT(H90,LEN(H90)-4)&amp;LEFT(M90,LEN(M90)-4)),'9- Matriz de Calor '!$D$18:$E$42,2,0)," - ",RIGHT(H90,1)*RIGHT(M90,1)),"")</f>
        <v>Bajo - 1</v>
      </c>
    </row>
    <row r="91" spans="1:25" ht="30">
      <c r="A91" s="406"/>
      <c r="B91" s="403"/>
      <c r="C91" s="394"/>
      <c r="D91" s="200" t="s">
        <v>407</v>
      </c>
      <c r="E91" s="394"/>
      <c r="F91" s="394"/>
      <c r="G91" s="388"/>
      <c r="H91" s="391"/>
      <c r="I91" s="159"/>
      <c r="J91" s="162"/>
      <c r="K91" s="159" t="str">
        <f>IFERROR(CONCATENATE(INDEX('8- Políticas de Administración '!$B$16:$F$53,MATCH('5- Identificación de Riesgos'!J91,'8- Políticas de Administración '!$C$16:$C$54,0),1)," - ",L91),"")</f>
        <v/>
      </c>
      <c r="L91" s="196" t="str">
        <f>IFERROR(VLOOKUP(INDEX('8- Políticas de Administración '!$B$16:$F$63,MATCH('5- Identificación de Riesgos'!J91,'8- Políticas de Administración '!$C$16:$C$64,0),1),'8- Políticas de Administración '!$B$16:$F$64,5,FALSE),"")</f>
        <v/>
      </c>
      <c r="M91" s="394"/>
      <c r="N91" s="397"/>
    </row>
    <row r="92" spans="1:25" ht="30">
      <c r="A92" s="406"/>
      <c r="B92" s="403"/>
      <c r="C92" s="394"/>
      <c r="D92" s="201" t="s">
        <v>408</v>
      </c>
      <c r="E92" s="394"/>
      <c r="F92" s="394"/>
      <c r="G92" s="388"/>
      <c r="H92" s="391"/>
      <c r="I92" s="159"/>
      <c r="J92" s="162"/>
      <c r="K92" s="159" t="str">
        <f>IFERROR(CONCATENATE(INDEX('8- Políticas de Administración '!$B$16:$F$53,MATCH('5- Identificación de Riesgos'!J92,'8- Políticas de Administración '!$C$16:$C$54,0),1)," - ",L92),"")</f>
        <v/>
      </c>
      <c r="L92" s="196" t="str">
        <f>IFERROR(VLOOKUP(INDEX('8- Políticas de Administración '!$B$16:$F$63,MATCH('5- Identificación de Riesgos'!J92,'8- Políticas de Administración '!$C$16:$C$64,0),1),'8- Políticas de Administración '!$B$16:$F$64,5,FALSE),"")</f>
        <v/>
      </c>
      <c r="M92" s="394"/>
      <c r="N92" s="397"/>
    </row>
    <row r="93" spans="1:25">
      <c r="A93" s="406"/>
      <c r="B93" s="403"/>
      <c r="C93" s="394"/>
      <c r="D93" s="169"/>
      <c r="E93" s="394"/>
      <c r="F93" s="394"/>
      <c r="G93" s="388"/>
      <c r="H93" s="391"/>
      <c r="I93" s="159"/>
      <c r="J93" s="162"/>
      <c r="K93" s="159" t="str">
        <f>IFERROR(CONCATENATE(INDEX('8- Políticas de Administración '!$B$16:$F$53,MATCH('5- Identificación de Riesgos'!J93,'8- Políticas de Administración '!$C$16:$C$54,0),1)," - ",L93),"")</f>
        <v/>
      </c>
      <c r="L93" s="196" t="str">
        <f>IFERROR(VLOOKUP(INDEX('8- Políticas de Administración '!$B$16:$F$63,MATCH('5- Identificación de Riesgos'!J93,'8- Políticas de Administración '!$C$16:$C$64,0),1),'8- Políticas de Administración '!$B$16:$F$64,5,FALSE),"")</f>
        <v/>
      </c>
      <c r="M93" s="394"/>
      <c r="N93" s="397"/>
    </row>
    <row r="94" spans="1:25">
      <c r="A94" s="406"/>
      <c r="B94" s="403"/>
      <c r="C94" s="394"/>
      <c r="D94" s="169"/>
      <c r="E94" s="394"/>
      <c r="F94" s="394"/>
      <c r="G94" s="388"/>
      <c r="H94" s="391"/>
      <c r="I94" s="159"/>
      <c r="J94" s="162"/>
      <c r="K94" s="159" t="str">
        <f>IFERROR(CONCATENATE(INDEX('8- Políticas de Administración '!$B$16:$F$53,MATCH('5- Identificación de Riesgos'!J94,'8- Políticas de Administración '!$C$16:$C$54,0),1)," - ",L94),"")</f>
        <v/>
      </c>
      <c r="L94" s="196" t="str">
        <f>IFERROR(VLOOKUP(INDEX('8- Políticas de Administración '!$B$16:$F$63,MATCH('5- Identificación de Riesgos'!J94,'8- Políticas de Administración '!$C$16:$C$64,0),1),'8- Políticas de Administración '!$B$16:$F$64,5,FALSE),"")</f>
        <v/>
      </c>
      <c r="M94" s="394"/>
      <c r="N94" s="397"/>
    </row>
    <row r="95" spans="1:25">
      <c r="A95" s="406"/>
      <c r="B95" s="403"/>
      <c r="C95" s="394"/>
      <c r="D95" s="169"/>
      <c r="E95" s="394"/>
      <c r="F95" s="394"/>
      <c r="G95" s="388"/>
      <c r="H95" s="391"/>
      <c r="I95" s="159"/>
      <c r="J95" s="162"/>
      <c r="K95" s="159" t="str">
        <f>IFERROR(CONCATENATE(INDEX('8- Políticas de Administración '!$B$16:$F$53,MATCH('5- Identificación de Riesgos'!J95,'8- Políticas de Administración '!$C$16:$C$54,0),1)," - ",L95),"")</f>
        <v/>
      </c>
      <c r="L95" s="196" t="str">
        <f>IFERROR(VLOOKUP(INDEX('8- Políticas de Administración '!$B$16:$F$63,MATCH('5- Identificación de Riesgos'!J95,'8- Políticas de Administración '!$C$16:$C$64,0),1),'8- Políticas de Administración '!$B$16:$F$64,5,FALSE),"")</f>
        <v/>
      </c>
      <c r="M95" s="394"/>
      <c r="N95" s="397"/>
    </row>
    <row r="96" spans="1:25">
      <c r="A96" s="406"/>
      <c r="B96" s="403"/>
      <c r="C96" s="394"/>
      <c r="D96" s="169"/>
      <c r="E96" s="394"/>
      <c r="F96" s="394"/>
      <c r="G96" s="388"/>
      <c r="H96" s="391"/>
      <c r="I96" s="159"/>
      <c r="J96" s="162"/>
      <c r="K96" s="159" t="str">
        <f>IFERROR(CONCATENATE(INDEX('8- Políticas de Administración '!$B$16:$F$53,MATCH('5- Identificación de Riesgos'!J96,'8- Políticas de Administración '!$C$16:$C$54,0),1)," - ",L96),"")</f>
        <v/>
      </c>
      <c r="L96" s="196" t="str">
        <f>IFERROR(VLOOKUP(INDEX('8- Políticas de Administración '!$B$16:$F$63,MATCH('5- Identificación de Riesgos'!J96,'8- Políticas de Administración '!$C$16:$C$64,0),1),'8- Políticas de Administración '!$B$16:$F$64,5,FALSE),"")</f>
        <v/>
      </c>
      <c r="M96" s="394"/>
      <c r="N96" s="397"/>
    </row>
    <row r="97" spans="1:14">
      <c r="A97" s="406"/>
      <c r="B97" s="403"/>
      <c r="C97" s="394"/>
      <c r="D97" s="169"/>
      <c r="E97" s="394"/>
      <c r="F97" s="394"/>
      <c r="G97" s="388"/>
      <c r="H97" s="391"/>
      <c r="I97" s="159"/>
      <c r="J97" s="162"/>
      <c r="K97" s="159" t="str">
        <f>IFERROR(CONCATENATE(INDEX('8- Políticas de Administración '!$B$16:$F$53,MATCH('5- Identificación de Riesgos'!J97,'8- Políticas de Administración '!$C$16:$C$54,0),1)," - ",L97),"")</f>
        <v/>
      </c>
      <c r="L97" s="196" t="str">
        <f>IFERROR(VLOOKUP(INDEX('8- Políticas de Administración '!$B$16:$F$63,MATCH('5- Identificación de Riesgos'!J97,'8- Políticas de Administración '!$C$16:$C$64,0),1),'8- Políticas de Administración '!$B$16:$F$64,5,FALSE),"")</f>
        <v/>
      </c>
      <c r="M97" s="394"/>
      <c r="N97" s="397"/>
    </row>
    <row r="98" spans="1:14">
      <c r="A98" s="406"/>
      <c r="B98" s="403"/>
      <c r="C98" s="394"/>
      <c r="D98" s="169"/>
      <c r="E98" s="394"/>
      <c r="F98" s="394"/>
      <c r="G98" s="388"/>
      <c r="H98" s="391"/>
      <c r="I98" s="159"/>
      <c r="J98" s="162"/>
      <c r="K98" s="159" t="str">
        <f>IFERROR(CONCATENATE(INDEX('8- Políticas de Administración '!$B$16:$F$53,MATCH('5- Identificación de Riesgos'!J98,'8- Políticas de Administración '!$C$16:$C$54,0),1)," - ",L98),"")</f>
        <v/>
      </c>
      <c r="L98" s="196" t="str">
        <f>IFERROR(VLOOKUP(INDEX('8- Políticas de Administración '!$B$16:$F$63,MATCH('5- Identificación de Riesgos'!J98,'8- Políticas de Administración '!$C$16:$C$64,0),1),'8- Políticas de Administración '!$B$16:$F$64,5,FALSE),"")</f>
        <v/>
      </c>
      <c r="M98" s="394"/>
      <c r="N98" s="397"/>
    </row>
    <row r="99" spans="1:14" ht="15.75" thickBot="1">
      <c r="A99" s="407"/>
      <c r="B99" s="404"/>
      <c r="C99" s="395"/>
      <c r="D99" s="171"/>
      <c r="E99" s="395"/>
      <c r="F99" s="395"/>
      <c r="G99" s="389"/>
      <c r="H99" s="392"/>
      <c r="I99" s="160"/>
      <c r="J99" s="163"/>
      <c r="K99" s="159" t="str">
        <f>IFERROR(CONCATENATE(INDEX('8- Políticas de Administración '!$B$16:$F$53,MATCH('5- Identificación de Riesgos'!J99,'8- Políticas de Administración '!$C$16:$C$54,0),1)," - ",L99),"")</f>
        <v/>
      </c>
      <c r="L99" s="197" t="str">
        <f>IFERROR(VLOOKUP(INDEX('8- Políticas de Administración '!$B$16:$F$63,MATCH('5- Identificación de Riesgos'!J99,'8- Políticas de Administración '!$C$16:$C$64,0),1),'8- Políticas de Administración '!$B$16:$F$64,5,FALSE),"")</f>
        <v/>
      </c>
      <c r="M99" s="395"/>
      <c r="N99" s="398"/>
    </row>
  </sheetData>
  <mergeCells count="115">
    <mergeCell ref="G90:G99"/>
    <mergeCell ref="H90:H99"/>
    <mergeCell ref="M90:M99"/>
    <mergeCell ref="N90:N99"/>
    <mergeCell ref="A90:A99"/>
    <mergeCell ref="B90:B99"/>
    <mergeCell ref="C90:C99"/>
    <mergeCell ref="E90:E99"/>
    <mergeCell ref="F90:F99"/>
    <mergeCell ref="Q80:Y89"/>
    <mergeCell ref="O30:O39"/>
    <mergeCell ref="L8:L9"/>
    <mergeCell ref="O10:O19"/>
    <mergeCell ref="O20:O29"/>
    <mergeCell ref="N80:N89"/>
    <mergeCell ref="N30:N39"/>
    <mergeCell ref="O60:O69"/>
    <mergeCell ref="G70:G79"/>
    <mergeCell ref="H70:H79"/>
    <mergeCell ref="O80:O89"/>
    <mergeCell ref="M80:M89"/>
    <mergeCell ref="M30:M39"/>
    <mergeCell ref="M70:M79"/>
    <mergeCell ref="N70:N79"/>
    <mergeCell ref="O70:O79"/>
    <mergeCell ref="I18:I19"/>
    <mergeCell ref="J18:J19"/>
    <mergeCell ref="N10:N19"/>
    <mergeCell ref="M20:M29"/>
    <mergeCell ref="N20:N29"/>
    <mergeCell ref="G60:G69"/>
    <mergeCell ref="H60:H69"/>
    <mergeCell ref="M60:M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H80:H89"/>
    <mergeCell ref="G80:G89"/>
    <mergeCell ref="F80:F8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70:A79"/>
    <mergeCell ref="F70:F79"/>
    <mergeCell ref="A80:A89"/>
    <mergeCell ref="B80:B89"/>
    <mergeCell ref="C80:C89"/>
    <mergeCell ref="E80:E89"/>
    <mergeCell ref="A60:A69"/>
    <mergeCell ref="B60:B69"/>
    <mergeCell ref="C60:C69"/>
    <mergeCell ref="E60:E69"/>
    <mergeCell ref="F60:F69"/>
    <mergeCell ref="A30:A39"/>
    <mergeCell ref="C30:C39"/>
    <mergeCell ref="E30:E39"/>
    <mergeCell ref="A40:A49"/>
    <mergeCell ref="B40:B49"/>
    <mergeCell ref="C40:C49"/>
    <mergeCell ref="E40:E49"/>
    <mergeCell ref="F40:F49"/>
    <mergeCell ref="A50:A59"/>
    <mergeCell ref="G40:G49"/>
    <mergeCell ref="H40:H49"/>
    <mergeCell ref="M40:M49"/>
    <mergeCell ref="N40:N49"/>
    <mergeCell ref="O40:O49"/>
    <mergeCell ref="B30:B39"/>
    <mergeCell ref="B70:B79"/>
    <mergeCell ref="C70:C79"/>
    <mergeCell ref="E70:E79"/>
    <mergeCell ref="G30:G39"/>
    <mergeCell ref="H30:H39"/>
    <mergeCell ref="N60:N69"/>
    <mergeCell ref="B50:B59"/>
    <mergeCell ref="C50:C59"/>
    <mergeCell ref="E50:E59"/>
    <mergeCell ref="F50:F59"/>
    <mergeCell ref="G50:G59"/>
    <mergeCell ref="H50:H59"/>
    <mergeCell ref="M50:M59"/>
    <mergeCell ref="N50:N59"/>
    <mergeCell ref="O50:O59"/>
  </mergeCells>
  <conditionalFormatting sqref="H10 H20">
    <cfRule type="containsText" dxfId="816" priority="816" operator="containsText" text="Media">
      <formula>NOT(ISERROR(SEARCH("Media",H10)))</formula>
    </cfRule>
    <cfRule type="containsText" dxfId="815" priority="801" operator="containsText" text="Baja">
      <formula>NOT(ISERROR(SEARCH("Baja",H10)))</formula>
    </cfRule>
    <cfRule type="containsText" dxfId="814" priority="800" operator="containsText" text="Muy Baja">
      <formula>NOT(ISERROR(SEARCH("Muy Baja",H10)))</formula>
    </cfRule>
    <cfRule type="containsText" dxfId="813" priority="807" operator="containsText" text="Media">
      <formula>NOT(ISERROR(SEARCH("Media",H10)))</formula>
    </cfRule>
    <cfRule type="containsText" dxfId="812" priority="806" operator="containsText" text="Media">
      <formula>NOT(ISERROR(SEARCH("Media",H10)))</formula>
    </cfRule>
    <cfRule type="containsText" dxfId="811" priority="804" operator="containsText" text="Alta">
      <formula>NOT(ISERROR(SEARCH("Alta",H10)))</formula>
    </cfRule>
    <cfRule type="containsText" dxfId="810" priority="818" operator="containsText" text="Muy baja">
      <formula>NOT(ISERROR(SEARCH("Muy baja",H10)))</formula>
    </cfRule>
    <cfRule type="containsText" dxfId="809" priority="817" operator="containsText" text="Baja">
      <formula>NOT(ISERROR(SEARCH("Baja",H10)))</formula>
    </cfRule>
    <cfRule type="containsText" dxfId="808" priority="805" operator="containsText" text="Media">
      <formula>NOT(ISERROR(SEARCH("Media",H10)))</formula>
    </cfRule>
    <cfRule type="containsText" dxfId="807" priority="815" operator="containsText" text="Alta">
      <formula>NOT(ISERROR(SEARCH("Alta",H10)))</formula>
    </cfRule>
    <cfRule type="containsText" dxfId="806" priority="814" operator="containsText" text="Muy bajo">
      <formula>NOT(ISERROR(SEARCH("Muy bajo",H10)))</formula>
    </cfRule>
    <cfRule type="cellIs" dxfId="805" priority="821" operator="between">
      <formula>1</formula>
      <formula>2</formula>
    </cfRule>
    <cfRule type="containsText" dxfId="804" priority="813" operator="containsText" text="Muy Baja'Tabla probabilidad'!">
      <formula>NOT(ISERROR(SEARCH("Muy Baja'Tabla probabilidad'!",H10)))</formula>
    </cfRule>
    <cfRule type="containsText" dxfId="803" priority="812" operator="containsText" text="Muy Baja">
      <formula>NOT(ISERROR(SEARCH("Muy Baja",H10)))</formula>
    </cfRule>
    <cfRule type="containsText" dxfId="802" priority="811" operator="containsText" text="Muy Baja">
      <formula>NOT(ISERROR(SEARCH("Muy Baja",H10)))</formula>
    </cfRule>
    <cfRule type="containsText" dxfId="801" priority="810" operator="containsText" text="Muy Baja">
      <formula>NOT(ISERROR(SEARCH("Muy Baja",H10)))</formula>
    </cfRule>
    <cfRule type="containsText" dxfId="800" priority="809" operator="containsText" text="Baja">
      <formula>NOT(ISERROR(SEARCH("Baja",H10)))</formula>
    </cfRule>
    <cfRule type="containsText" dxfId="799" priority="802" operator="containsText" text="Muy Alta">
      <formula>NOT(ISERROR(SEARCH("Muy Alta",H10)))</formula>
    </cfRule>
    <cfRule type="containsText" dxfId="798" priority="808" operator="containsText" text="Muy Baja">
      <formula>NOT(ISERROR(SEARCH("Muy Baja",H10)))</formula>
    </cfRule>
    <cfRule type="cellIs" dxfId="797" priority="822" operator="between">
      <formula>0</formula>
      <formula>2</formula>
    </cfRule>
  </conditionalFormatting>
  <conditionalFormatting sqref="H30">
    <cfRule type="containsText" dxfId="796" priority="521" operator="containsText" text="Media">
      <formula>NOT(ISERROR(SEARCH("Media",H30)))</formula>
    </cfRule>
    <cfRule type="cellIs" dxfId="795" priority="536" operator="between">
      <formula>0</formula>
      <formula>2</formula>
    </cfRule>
    <cfRule type="cellIs" dxfId="794" priority="535" operator="between">
      <formula>1</formula>
      <formula>2</formula>
    </cfRule>
    <cfRule type="containsText" dxfId="793" priority="514" operator="containsText" text="Muy Baja">
      <formula>NOT(ISERROR(SEARCH("Muy Baja",H30)))</formula>
    </cfRule>
    <cfRule type="containsText" dxfId="792" priority="515" operator="containsText" text="Baja">
      <formula>NOT(ISERROR(SEARCH("Baja",H30)))</formula>
    </cfRule>
    <cfRule type="containsText" dxfId="791" priority="516" operator="containsText" text="Muy Alta">
      <formula>NOT(ISERROR(SEARCH("Muy Alta",H30)))</formula>
    </cfRule>
    <cfRule type="containsText" dxfId="790" priority="518" operator="containsText" text="Alta">
      <formula>NOT(ISERROR(SEARCH("Alta",H30)))</formula>
    </cfRule>
    <cfRule type="containsText" dxfId="789" priority="519" operator="containsText" text="Media">
      <formula>NOT(ISERROR(SEARCH("Media",H30)))</formula>
    </cfRule>
    <cfRule type="containsText" dxfId="788" priority="520" operator="containsText" text="Media">
      <formula>NOT(ISERROR(SEARCH("Media",H30)))</formula>
    </cfRule>
    <cfRule type="containsText" dxfId="787" priority="532" operator="containsText" text="Muy baja">
      <formula>NOT(ISERROR(SEARCH("Muy baja",H30)))</formula>
    </cfRule>
    <cfRule type="containsText" dxfId="786" priority="531" operator="containsText" text="Baja">
      <formula>NOT(ISERROR(SEARCH("Baja",H30)))</formula>
    </cfRule>
    <cfRule type="containsText" dxfId="785" priority="530" operator="containsText" text="Media">
      <formula>NOT(ISERROR(SEARCH("Media",H30)))</formula>
    </cfRule>
    <cfRule type="containsText" dxfId="784" priority="529" operator="containsText" text="Alta">
      <formula>NOT(ISERROR(SEARCH("Alta",H30)))</formula>
    </cfRule>
    <cfRule type="containsText" dxfId="783" priority="528" operator="containsText" text="Muy bajo">
      <formula>NOT(ISERROR(SEARCH("Muy bajo",H30)))</formula>
    </cfRule>
    <cfRule type="containsText" dxfId="782" priority="527" operator="containsText" text="Muy Baja'Tabla probabilidad'!">
      <formula>NOT(ISERROR(SEARCH("Muy Baja'Tabla probabilidad'!",H30)))</formula>
    </cfRule>
    <cfRule type="containsText" dxfId="781" priority="526" operator="containsText" text="Muy Baja">
      <formula>NOT(ISERROR(SEARCH("Muy Baja",H30)))</formula>
    </cfRule>
    <cfRule type="containsText" dxfId="780" priority="525" operator="containsText" text="Muy Baja">
      <formula>NOT(ISERROR(SEARCH("Muy Baja",H30)))</formula>
    </cfRule>
    <cfRule type="containsText" dxfId="779" priority="524" operator="containsText" text="Muy Baja">
      <formula>NOT(ISERROR(SEARCH("Muy Baja",H30)))</formula>
    </cfRule>
    <cfRule type="containsText" dxfId="778" priority="523" operator="containsText" text="Baja">
      <formula>NOT(ISERROR(SEARCH("Baja",H30)))</formula>
    </cfRule>
    <cfRule type="containsText" dxfId="777" priority="522" operator="containsText" text="Muy Baja">
      <formula>NOT(ISERROR(SEARCH("Muy Baja",H30)))</formula>
    </cfRule>
  </conditionalFormatting>
  <conditionalFormatting sqref="H40">
    <cfRule type="containsText" dxfId="776" priority="53" operator="containsText" text="Baja">
      <formula>NOT(ISERROR(SEARCH("Baja",H40)))</formula>
    </cfRule>
    <cfRule type="containsText" dxfId="775" priority="45" operator="containsText" text="Muy Baja">
      <formula>NOT(ISERROR(SEARCH("Muy Baja",H40)))</formula>
    </cfRule>
    <cfRule type="containsText" dxfId="774" priority="46" operator="containsText" text="Baja">
      <formula>NOT(ISERROR(SEARCH("Baja",H40)))</formula>
    </cfRule>
    <cfRule type="containsText" dxfId="773" priority="47" operator="containsText" text="Muy Alta">
      <formula>NOT(ISERROR(SEARCH("Muy Alta",H40)))</formula>
    </cfRule>
    <cfRule type="containsText" dxfId="772" priority="48" operator="containsText" text="Alta">
      <formula>NOT(ISERROR(SEARCH("Alta",H40)))</formula>
    </cfRule>
    <cfRule type="containsText" dxfId="771" priority="49" operator="containsText" text="Media">
      <formula>NOT(ISERROR(SEARCH("Media",H40)))</formula>
    </cfRule>
    <cfRule type="containsText" dxfId="770" priority="50" operator="containsText" text="Media">
      <formula>NOT(ISERROR(SEARCH("Media",H40)))</formula>
    </cfRule>
    <cfRule type="containsText" dxfId="769" priority="51" operator="containsText" text="Media">
      <formula>NOT(ISERROR(SEARCH("Media",H40)))</formula>
    </cfRule>
    <cfRule type="containsText" dxfId="768" priority="52" operator="containsText" text="Muy Baja">
      <formula>NOT(ISERROR(SEARCH("Muy Baja",H40)))</formula>
    </cfRule>
    <cfRule type="containsText" dxfId="767" priority="54" operator="containsText" text="Muy Baja">
      <formula>NOT(ISERROR(SEARCH("Muy Baja",H40)))</formula>
    </cfRule>
    <cfRule type="containsText" dxfId="766" priority="55" operator="containsText" text="Muy Baja">
      <formula>NOT(ISERROR(SEARCH("Muy Baja",H40)))</formula>
    </cfRule>
    <cfRule type="containsText" dxfId="765" priority="56" operator="containsText" text="Muy Baja">
      <formula>NOT(ISERROR(SEARCH("Muy Baja",H40)))</formula>
    </cfRule>
    <cfRule type="containsText" dxfId="764" priority="57" operator="containsText" text="Muy Baja'Tabla probabilidad'!">
      <formula>NOT(ISERROR(SEARCH("Muy Baja'Tabla probabilidad'!",H40)))</formula>
    </cfRule>
    <cfRule type="containsText" dxfId="763" priority="58" operator="containsText" text="Muy bajo">
      <formula>NOT(ISERROR(SEARCH("Muy bajo",H40)))</formula>
    </cfRule>
    <cfRule type="containsText" dxfId="762" priority="59" operator="containsText" text="Alta">
      <formula>NOT(ISERROR(SEARCH("Alta",H40)))</formula>
    </cfRule>
    <cfRule type="containsText" dxfId="761" priority="60" operator="containsText" text="Media">
      <formula>NOT(ISERROR(SEARCH("Media",H40)))</formula>
    </cfRule>
    <cfRule type="containsText" dxfId="760" priority="61" operator="containsText" text="Baja">
      <formula>NOT(ISERROR(SEARCH("Baja",H40)))</formula>
    </cfRule>
    <cfRule type="containsText" dxfId="759" priority="62" operator="containsText" text="Muy baja">
      <formula>NOT(ISERROR(SEARCH("Muy baja",H40)))</formula>
    </cfRule>
    <cfRule type="cellIs" dxfId="758" priority="65" operator="between">
      <formula>1</formula>
      <formula>2</formula>
    </cfRule>
    <cfRule type="cellIs" dxfId="757" priority="66" operator="between">
      <formula>0</formula>
      <formula>2</formula>
    </cfRule>
  </conditionalFormatting>
  <conditionalFormatting sqref="H50">
    <cfRule type="containsText" dxfId="756" priority="11" operator="containsText" text="Media">
      <formula>NOT(ISERROR(SEARCH("Media",H50)))</formula>
    </cfRule>
    <cfRule type="containsText" dxfId="755" priority="24" operator="containsText" text="Muy baja">
      <formula>NOT(ISERROR(SEARCH("Muy baja",H50)))</formula>
    </cfRule>
    <cfRule type="containsText" dxfId="754" priority="23" operator="containsText" text="Baja">
      <formula>NOT(ISERROR(SEARCH("Baja",H50)))</formula>
    </cfRule>
    <cfRule type="containsText" dxfId="753" priority="21" operator="containsText" text="Alta">
      <formula>NOT(ISERROR(SEARCH("Alta",H50)))</formula>
    </cfRule>
    <cfRule type="containsText" dxfId="752" priority="20" operator="containsText" text="Muy bajo">
      <formula>NOT(ISERROR(SEARCH("Muy bajo",H50)))</formula>
    </cfRule>
    <cfRule type="containsText" dxfId="751" priority="22" operator="containsText" text="Media">
      <formula>NOT(ISERROR(SEARCH("Media",H50)))</formula>
    </cfRule>
    <cfRule type="containsText" dxfId="750" priority="14" operator="containsText" text="Muy Baja">
      <formula>NOT(ISERROR(SEARCH("Muy Baja",H50)))</formula>
    </cfRule>
    <cfRule type="cellIs" dxfId="749" priority="28" operator="between">
      <formula>0</formula>
      <formula>2</formula>
    </cfRule>
    <cfRule type="cellIs" dxfId="748" priority="27" operator="between">
      <formula>1</formula>
      <formula>2</formula>
    </cfRule>
    <cfRule type="containsText" dxfId="747" priority="19" operator="containsText" text="Muy Baja'Tabla probabilidad'!">
      <formula>NOT(ISERROR(SEARCH("Muy Baja'Tabla probabilidad'!",H50)))</formula>
    </cfRule>
    <cfRule type="containsText" dxfId="746" priority="18" operator="containsText" text="Muy Baja">
      <formula>NOT(ISERROR(SEARCH("Muy Baja",H50)))</formula>
    </cfRule>
    <cfRule type="containsText" dxfId="745" priority="17" operator="containsText" text="Muy Baja">
      <formula>NOT(ISERROR(SEARCH("Muy Baja",H50)))</formula>
    </cfRule>
    <cfRule type="containsText" dxfId="744" priority="16" operator="containsText" text="Muy Baja">
      <formula>NOT(ISERROR(SEARCH("Muy Baja",H50)))</formula>
    </cfRule>
    <cfRule type="containsText" dxfId="743" priority="15" operator="containsText" text="Baja">
      <formula>NOT(ISERROR(SEARCH("Baja",H50)))</formula>
    </cfRule>
    <cfRule type="containsText" dxfId="742" priority="13" operator="containsText" text="Media">
      <formula>NOT(ISERROR(SEARCH("Media",H50)))</formula>
    </cfRule>
    <cfRule type="containsText" dxfId="741" priority="12" operator="containsText" text="Media">
      <formula>NOT(ISERROR(SEARCH("Media",H50)))</formula>
    </cfRule>
    <cfRule type="containsText" dxfId="740" priority="10" operator="containsText" text="Alta">
      <formula>NOT(ISERROR(SEARCH("Alta",H50)))</formula>
    </cfRule>
    <cfRule type="containsText" dxfId="739" priority="9" operator="containsText" text="Muy Alta">
      <formula>NOT(ISERROR(SEARCH("Muy Alta",H50)))</formula>
    </cfRule>
    <cfRule type="containsText" dxfId="738" priority="8" operator="containsText" text="Baja">
      <formula>NOT(ISERROR(SEARCH("Baja",H50)))</formula>
    </cfRule>
    <cfRule type="containsText" dxfId="737" priority="7" operator="containsText" text="Muy Baja">
      <formula>NOT(ISERROR(SEARCH("Muy Baja",H50)))</formula>
    </cfRule>
  </conditionalFormatting>
  <conditionalFormatting sqref="H60">
    <cfRule type="cellIs" dxfId="736" priority="97" operator="between">
      <formula>1</formula>
      <formula>2</formula>
    </cfRule>
    <cfRule type="cellIs" dxfId="735" priority="98" operator="between">
      <formula>0</formula>
      <formula>2</formula>
    </cfRule>
    <cfRule type="containsText" dxfId="734" priority="94" operator="containsText" text="Muy baja">
      <formula>NOT(ISERROR(SEARCH("Muy baja",H60)))</formula>
    </cfRule>
    <cfRule type="containsText" dxfId="733" priority="92" operator="containsText" text="Media">
      <formula>NOT(ISERROR(SEARCH("Media",H60)))</formula>
    </cfRule>
    <cfRule type="containsText" dxfId="732" priority="77" operator="containsText" text="Muy Baja">
      <formula>NOT(ISERROR(SEARCH("Muy Baja",H60)))</formula>
    </cfRule>
    <cfRule type="containsText" dxfId="731" priority="78" operator="containsText" text="Baja">
      <formula>NOT(ISERROR(SEARCH("Baja",H60)))</formula>
    </cfRule>
    <cfRule type="containsText" dxfId="730" priority="79" operator="containsText" text="Muy Alta">
      <formula>NOT(ISERROR(SEARCH("Muy Alta",H60)))</formula>
    </cfRule>
    <cfRule type="containsText" dxfId="729" priority="80" operator="containsText" text="Alta">
      <formula>NOT(ISERROR(SEARCH("Alta",H60)))</formula>
    </cfRule>
    <cfRule type="containsText" dxfId="728" priority="81" operator="containsText" text="Media">
      <formula>NOT(ISERROR(SEARCH("Media",H60)))</formula>
    </cfRule>
    <cfRule type="containsText" dxfId="727" priority="82" operator="containsText" text="Media">
      <formula>NOT(ISERROR(SEARCH("Media",H60)))</formula>
    </cfRule>
    <cfRule type="containsText" dxfId="726" priority="83" operator="containsText" text="Media">
      <formula>NOT(ISERROR(SEARCH("Media",H60)))</formula>
    </cfRule>
    <cfRule type="containsText" dxfId="725" priority="85" operator="containsText" text="Baja">
      <formula>NOT(ISERROR(SEARCH("Baja",H60)))</formula>
    </cfRule>
    <cfRule type="containsText" dxfId="724" priority="86" operator="containsText" text="Muy Baja">
      <formula>NOT(ISERROR(SEARCH("Muy Baja",H60)))</formula>
    </cfRule>
    <cfRule type="containsText" dxfId="723" priority="87" operator="containsText" text="Muy Baja">
      <formula>NOT(ISERROR(SEARCH("Muy Baja",H60)))</formula>
    </cfRule>
    <cfRule type="containsText" dxfId="722" priority="88" operator="containsText" text="Muy Baja">
      <formula>NOT(ISERROR(SEARCH("Muy Baja",H60)))</formula>
    </cfRule>
    <cfRule type="containsText" dxfId="721" priority="91" operator="containsText" text="Alta">
      <formula>NOT(ISERROR(SEARCH("Alta",H60)))</formula>
    </cfRule>
    <cfRule type="containsText" dxfId="720" priority="89" operator="containsText" text="Muy Baja'Tabla probabilidad'!">
      <formula>NOT(ISERROR(SEARCH("Muy Baja'Tabla probabilidad'!",H60)))</formula>
    </cfRule>
    <cfRule type="containsText" dxfId="719" priority="90" operator="containsText" text="Muy bajo">
      <formula>NOT(ISERROR(SEARCH("Muy bajo",H60)))</formula>
    </cfRule>
    <cfRule type="containsText" dxfId="718" priority="93" operator="containsText" text="Baja">
      <formula>NOT(ISERROR(SEARCH("Baja",H60)))</formula>
    </cfRule>
    <cfRule type="containsText" dxfId="717" priority="84" operator="containsText" text="Muy Baja">
      <formula>NOT(ISERROR(SEARCH("Muy Baja",H60)))</formula>
    </cfRule>
  </conditionalFormatting>
  <conditionalFormatting sqref="H70">
    <cfRule type="cellIs" dxfId="716" priority="280" operator="between">
      <formula>1</formula>
      <formula>2</formula>
    </cfRule>
    <cfRule type="cellIs" dxfId="715" priority="281" operator="between">
      <formula>0</formula>
      <formula>2</formula>
    </cfRule>
    <cfRule type="containsText" dxfId="714" priority="275" operator="containsText" text="Media">
      <formula>NOT(ISERROR(SEARCH("Media",H70)))</formula>
    </cfRule>
    <cfRule type="containsText" dxfId="713" priority="274" operator="containsText" text="Alta">
      <formula>NOT(ISERROR(SEARCH("Alta",H70)))</formula>
    </cfRule>
    <cfRule type="containsText" dxfId="712" priority="273" operator="containsText" text="Muy bajo">
      <formula>NOT(ISERROR(SEARCH("Muy bajo",H70)))</formula>
    </cfRule>
    <cfRule type="containsText" dxfId="711" priority="272" operator="containsText" text="Muy Baja'Tabla probabilidad'!">
      <formula>NOT(ISERROR(SEARCH("Muy Baja'Tabla probabilidad'!",H70)))</formula>
    </cfRule>
    <cfRule type="containsText" dxfId="710" priority="270" operator="containsText" text="Muy Baja">
      <formula>NOT(ISERROR(SEARCH("Muy Baja",H70)))</formula>
    </cfRule>
    <cfRule type="containsText" dxfId="709" priority="269" operator="containsText" text="Muy Baja">
      <formula>NOT(ISERROR(SEARCH("Muy Baja",H70)))</formula>
    </cfRule>
    <cfRule type="containsText" dxfId="708" priority="268" operator="containsText" text="Baja">
      <formula>NOT(ISERROR(SEARCH("Baja",H70)))</formula>
    </cfRule>
    <cfRule type="containsText" dxfId="707" priority="267" operator="containsText" text="Muy Baja">
      <formula>NOT(ISERROR(SEARCH("Muy Baja",H70)))</formula>
    </cfRule>
    <cfRule type="containsText" dxfId="706" priority="266" operator="containsText" text="Media">
      <formula>NOT(ISERROR(SEARCH("Media",H70)))</formula>
    </cfRule>
    <cfRule type="containsText" dxfId="705" priority="271" operator="containsText" text="Muy Baja">
      <formula>NOT(ISERROR(SEARCH("Muy Baja",H70)))</formula>
    </cfRule>
    <cfRule type="containsText" dxfId="704" priority="265" operator="containsText" text="Media">
      <formula>NOT(ISERROR(SEARCH("Media",H70)))</formula>
    </cfRule>
    <cfRule type="containsText" dxfId="703" priority="264" operator="containsText" text="Media">
      <formula>NOT(ISERROR(SEARCH("Media",H70)))</formula>
    </cfRule>
    <cfRule type="containsText" dxfId="702" priority="263" operator="containsText" text="Alta">
      <formula>NOT(ISERROR(SEARCH("Alta",H70)))</formula>
    </cfRule>
    <cfRule type="containsText" dxfId="701" priority="261" operator="containsText" text="Muy Alta">
      <formula>NOT(ISERROR(SEARCH("Muy Alta",H70)))</formula>
    </cfRule>
    <cfRule type="containsText" dxfId="700" priority="260" operator="containsText" text="Baja">
      <formula>NOT(ISERROR(SEARCH("Baja",H70)))</formula>
    </cfRule>
    <cfRule type="containsText" dxfId="699" priority="259" operator="containsText" text="Muy Baja">
      <formula>NOT(ISERROR(SEARCH("Muy Baja",H70)))</formula>
    </cfRule>
    <cfRule type="containsText" dxfId="698" priority="277" operator="containsText" text="Muy baja">
      <formula>NOT(ISERROR(SEARCH("Muy baja",H70)))</formula>
    </cfRule>
    <cfRule type="containsText" dxfId="697" priority="276" operator="containsText" text="Baja">
      <formula>NOT(ISERROR(SEARCH("Baja",H70)))</formula>
    </cfRule>
  </conditionalFormatting>
  <conditionalFormatting sqref="H80">
    <cfRule type="containsText" dxfId="696" priority="334" operator="containsText" text="Media">
      <formula>NOT(ISERROR(SEARCH("Media",H80)))</formula>
    </cfRule>
    <cfRule type="cellIs" dxfId="695" priority="349" operator="between">
      <formula>0</formula>
      <formula>2</formula>
    </cfRule>
    <cfRule type="containsText" dxfId="694" priority="345" operator="containsText" text="Media">
      <formula>NOT(ISERROR(SEARCH("Media",H80)))</formula>
    </cfRule>
    <cfRule type="containsText" dxfId="693" priority="346" operator="containsText" text="Baja">
      <formula>NOT(ISERROR(SEARCH("Baja",H80)))</formula>
    </cfRule>
    <cfRule type="containsText" dxfId="692" priority="347" operator="containsText" text="Muy baja">
      <formula>NOT(ISERROR(SEARCH("Muy baja",H80)))</formula>
    </cfRule>
    <cfRule type="cellIs" dxfId="691" priority="348" operator="between">
      <formula>1</formula>
      <formula>2</formula>
    </cfRule>
    <cfRule type="containsText" dxfId="690" priority="329" operator="containsText" text="Muy Baja">
      <formula>NOT(ISERROR(SEARCH("Muy Baja",H80)))</formula>
    </cfRule>
    <cfRule type="containsText" dxfId="689" priority="330" operator="containsText" text="Baja">
      <formula>NOT(ISERROR(SEARCH("Baja",H80)))</formula>
    </cfRule>
    <cfRule type="containsText" dxfId="688" priority="331" operator="containsText" text="Muy Alta">
      <formula>NOT(ISERROR(SEARCH("Muy Alta",H80)))</formula>
    </cfRule>
    <cfRule type="containsText" dxfId="687" priority="333" operator="containsText" text="Alta">
      <formula>NOT(ISERROR(SEARCH("Alta",H80)))</formula>
    </cfRule>
    <cfRule type="containsText" dxfId="686" priority="344" operator="containsText" text="Alta">
      <formula>NOT(ISERROR(SEARCH("Alta",H80)))</formula>
    </cfRule>
    <cfRule type="containsText" dxfId="685" priority="335" operator="containsText" text="Media">
      <formula>NOT(ISERROR(SEARCH("Media",H80)))</formula>
    </cfRule>
    <cfRule type="containsText" dxfId="684" priority="336" operator="containsText" text="Media">
      <formula>NOT(ISERROR(SEARCH("Media",H80)))</formula>
    </cfRule>
    <cfRule type="containsText" dxfId="683" priority="337" operator="containsText" text="Muy Baja">
      <formula>NOT(ISERROR(SEARCH("Muy Baja",H80)))</formula>
    </cfRule>
    <cfRule type="containsText" dxfId="682" priority="338" operator="containsText" text="Baja">
      <formula>NOT(ISERROR(SEARCH("Baja",H80)))</formula>
    </cfRule>
    <cfRule type="containsText" dxfId="681" priority="339" operator="containsText" text="Muy Baja">
      <formula>NOT(ISERROR(SEARCH("Muy Baja",H80)))</formula>
    </cfRule>
    <cfRule type="containsText" dxfId="680" priority="340" operator="containsText" text="Muy Baja">
      <formula>NOT(ISERROR(SEARCH("Muy Baja",H80)))</formula>
    </cfRule>
    <cfRule type="containsText" dxfId="679" priority="341" operator="containsText" text="Muy Baja">
      <formula>NOT(ISERROR(SEARCH("Muy Baja",H80)))</formula>
    </cfRule>
    <cfRule type="containsText" dxfId="678" priority="342" operator="containsText" text="Muy Baja'Tabla probabilidad'!">
      <formula>NOT(ISERROR(SEARCH("Muy Baja'Tabla probabilidad'!",H80)))</formula>
    </cfRule>
    <cfRule type="containsText" dxfId="677" priority="343" operator="containsText" text="Muy bajo">
      <formula>NOT(ISERROR(SEARCH("Muy bajo",H80)))</formula>
    </cfRule>
  </conditionalFormatting>
  <conditionalFormatting sqref="H90">
    <cfRule type="containsText" dxfId="676" priority="121" operator="containsText" text="Muy Alta">
      <formula>NOT(ISERROR(SEARCH("Muy Alta",H90)))</formula>
    </cfRule>
    <cfRule type="containsText" dxfId="675" priority="120" operator="containsText" text="Baja">
      <formula>NOT(ISERROR(SEARCH("Baja",H90)))</formula>
    </cfRule>
    <cfRule type="containsText" dxfId="674" priority="129" operator="containsText" text="Muy Baja">
      <formula>NOT(ISERROR(SEARCH("Muy Baja",H90)))</formula>
    </cfRule>
    <cfRule type="cellIs" dxfId="673" priority="137" operator="between">
      <formula>1</formula>
      <formula>2</formula>
    </cfRule>
    <cfRule type="containsText" dxfId="672" priority="119" operator="containsText" text="Muy Baja">
      <formula>NOT(ISERROR(SEARCH("Muy Baja",H90)))</formula>
    </cfRule>
    <cfRule type="cellIs" dxfId="671" priority="138" operator="between">
      <formula>0</formula>
      <formula>2</formula>
    </cfRule>
    <cfRule type="containsText" dxfId="670" priority="132" operator="containsText" text="Muy bajo">
      <formula>NOT(ISERROR(SEARCH("Muy bajo",H90)))</formula>
    </cfRule>
    <cfRule type="containsText" dxfId="669" priority="122" operator="containsText" text="Alta">
      <formula>NOT(ISERROR(SEARCH("Alta",H90)))</formula>
    </cfRule>
    <cfRule type="containsText" dxfId="668" priority="123" operator="containsText" text="Media">
      <formula>NOT(ISERROR(SEARCH("Media",H90)))</formula>
    </cfRule>
    <cfRule type="containsText" dxfId="667" priority="124" operator="containsText" text="Media">
      <formula>NOT(ISERROR(SEARCH("Media",H90)))</formula>
    </cfRule>
    <cfRule type="containsText" dxfId="666" priority="125" operator="containsText" text="Media">
      <formula>NOT(ISERROR(SEARCH("Media",H90)))</formula>
    </cfRule>
    <cfRule type="containsText" dxfId="665" priority="126" operator="containsText" text="Muy Baja">
      <formula>NOT(ISERROR(SEARCH("Muy Baja",H90)))</formula>
    </cfRule>
    <cfRule type="containsText" dxfId="664" priority="127" operator="containsText" text="Baja">
      <formula>NOT(ISERROR(SEARCH("Baja",H90)))</formula>
    </cfRule>
    <cfRule type="containsText" dxfId="663" priority="128" operator="containsText" text="Muy Baja">
      <formula>NOT(ISERROR(SEARCH("Muy Baja",H90)))</formula>
    </cfRule>
    <cfRule type="containsText" dxfId="662" priority="130" operator="containsText" text="Muy Baja">
      <formula>NOT(ISERROR(SEARCH("Muy Baja",H90)))</formula>
    </cfRule>
    <cfRule type="containsText" dxfId="661" priority="131" operator="containsText" text="Muy Baja'Tabla probabilidad'!">
      <formula>NOT(ISERROR(SEARCH("Muy Baja'Tabla probabilidad'!",H90)))</formula>
    </cfRule>
    <cfRule type="containsText" dxfId="660" priority="133" operator="containsText" text="Alta">
      <formula>NOT(ISERROR(SEARCH("Alta",H90)))</formula>
    </cfRule>
    <cfRule type="containsText" dxfId="659" priority="134" operator="containsText" text="Media">
      <formula>NOT(ISERROR(SEARCH("Media",H90)))</formula>
    </cfRule>
    <cfRule type="containsText" dxfId="658" priority="135" operator="containsText" text="Baja">
      <formula>NOT(ISERROR(SEARCH("Baja",H90)))</formula>
    </cfRule>
    <cfRule type="containsText" dxfId="657" priority="136" operator="containsText" text="Muy baja">
      <formula>NOT(ISERROR(SEARCH("Muy baja",H90)))</formula>
    </cfRule>
  </conditionalFormatting>
  <conditionalFormatting sqref="K10:K99">
    <cfRule type="containsText" dxfId="656" priority="35" operator="containsText" text="Alta">
      <formula>NOT(ISERROR(SEARCH("Alta",K10)))</formula>
    </cfRule>
    <cfRule type="containsText" dxfId="655" priority="33" operator="containsText" text="Catastrófico">
      <formula>NOT(ISERROR(SEARCH("Catastrófico",K10)))</formula>
    </cfRule>
    <cfRule type="containsText" dxfId="654" priority="36" operator="containsText" text="Moderado">
      <formula>NOT(ISERROR(SEARCH("Moderado",K10)))</formula>
    </cfRule>
    <cfRule type="containsText" dxfId="653" priority="34" operator="containsText" text="Mayor">
      <formula>NOT(ISERROR(SEARCH("Mayor",K10)))</formula>
    </cfRule>
    <cfRule type="containsText" dxfId="652" priority="37" operator="containsText" text="Menor">
      <formula>NOT(ISERROR(SEARCH("Menor",K10)))</formula>
    </cfRule>
    <cfRule type="containsText" dxfId="651" priority="38" operator="containsText" text="Leve">
      <formula>NOT(ISERROR(SEARCH("Leve",K10)))</formula>
    </cfRule>
  </conditionalFormatting>
  <conditionalFormatting sqref="M10 M20">
    <cfRule type="containsText" dxfId="650" priority="799" operator="containsText" text="Leve">
      <formula>NOT(ISERROR(SEARCH("Leve",M10)))</formula>
    </cfRule>
    <cfRule type="containsText" dxfId="649" priority="795" operator="containsText" text="Mayor">
      <formula>NOT(ISERROR(SEARCH("Mayor",M10)))</formula>
    </cfRule>
    <cfRule type="containsText" dxfId="648" priority="794" operator="containsText" text="Catastrófico">
      <formula>NOT(ISERROR(SEARCH("Catastrófico",M10)))</formula>
    </cfRule>
    <cfRule type="containsText" dxfId="647" priority="798" operator="containsText" text="Menor">
      <formula>NOT(ISERROR(SEARCH("Menor",M10)))</formula>
    </cfRule>
    <cfRule type="containsText" dxfId="646" priority="797" operator="containsText" text="Moderado">
      <formula>NOT(ISERROR(SEARCH("Moderado",M10)))</formula>
    </cfRule>
    <cfRule type="containsText" dxfId="645" priority="796" operator="containsText" text="Alta">
      <formula>NOT(ISERROR(SEARCH("Alta",M10)))</formula>
    </cfRule>
  </conditionalFormatting>
  <conditionalFormatting sqref="M30">
    <cfRule type="containsText" dxfId="644" priority="513" operator="containsText" text="Leve">
      <formula>NOT(ISERROR(SEARCH("Leve",M30)))</formula>
    </cfRule>
    <cfRule type="containsText" dxfId="643" priority="511" operator="containsText" text="Moderado">
      <formula>NOT(ISERROR(SEARCH("Moderado",M30)))</formula>
    </cfRule>
    <cfRule type="containsText" dxfId="642" priority="508" operator="containsText" text="Catastrófico">
      <formula>NOT(ISERROR(SEARCH("Catastrófico",M30)))</formula>
    </cfRule>
    <cfRule type="containsText" dxfId="641" priority="509" operator="containsText" text="Mayor">
      <formula>NOT(ISERROR(SEARCH("Mayor",M30)))</formula>
    </cfRule>
    <cfRule type="containsText" dxfId="640" priority="510" operator="containsText" text="Alta">
      <formula>NOT(ISERROR(SEARCH("Alta",M30)))</formula>
    </cfRule>
    <cfRule type="containsText" dxfId="639" priority="512" operator="containsText" text="Menor">
      <formula>NOT(ISERROR(SEARCH("Menor",M30)))</formula>
    </cfRule>
  </conditionalFormatting>
  <conditionalFormatting sqref="M40">
    <cfRule type="containsText" dxfId="638" priority="41" operator="containsText" text="Alta">
      <formula>NOT(ISERROR(SEARCH("Alta",M40)))</formula>
    </cfRule>
    <cfRule type="containsText" dxfId="637" priority="40" operator="containsText" text="Mayor">
      <formula>NOT(ISERROR(SEARCH("Mayor",M40)))</formula>
    </cfRule>
    <cfRule type="containsText" dxfId="636" priority="39" operator="containsText" text="Catastrófico">
      <formula>NOT(ISERROR(SEARCH("Catastrófico",M40)))</formula>
    </cfRule>
    <cfRule type="containsText" dxfId="635" priority="43" operator="containsText" text="Menor">
      <formula>NOT(ISERROR(SEARCH("Menor",M40)))</formula>
    </cfRule>
    <cfRule type="containsText" dxfId="634" priority="44" operator="containsText" text="Leve">
      <formula>NOT(ISERROR(SEARCH("Leve",M40)))</formula>
    </cfRule>
    <cfRule type="containsText" dxfId="633" priority="42" operator="containsText" text="Moderado">
      <formula>NOT(ISERROR(SEARCH("Moderado",M40)))</formula>
    </cfRule>
  </conditionalFormatting>
  <conditionalFormatting sqref="M50">
    <cfRule type="containsText" dxfId="632" priority="3" operator="containsText" text="Alta">
      <formula>NOT(ISERROR(SEARCH("Alta",M50)))</formula>
    </cfRule>
    <cfRule type="containsText" dxfId="631" priority="1" operator="containsText" text="Catastrófico">
      <formula>NOT(ISERROR(SEARCH("Catastrófico",M50)))</formula>
    </cfRule>
    <cfRule type="containsText" dxfId="630" priority="6" operator="containsText" text="Leve">
      <formula>NOT(ISERROR(SEARCH("Leve",M50)))</formula>
    </cfRule>
    <cfRule type="containsText" dxfId="629" priority="5" operator="containsText" text="Menor">
      <formula>NOT(ISERROR(SEARCH("Menor",M50)))</formula>
    </cfRule>
    <cfRule type="containsText" dxfId="628" priority="4" operator="containsText" text="Moderado">
      <formula>NOT(ISERROR(SEARCH("Moderado",M50)))</formula>
    </cfRule>
    <cfRule type="containsText" dxfId="627" priority="2" operator="containsText" text="Mayor">
      <formula>NOT(ISERROR(SEARCH("Mayor",M50)))</formula>
    </cfRule>
  </conditionalFormatting>
  <conditionalFormatting sqref="M60">
    <cfRule type="containsText" dxfId="626" priority="71" operator="containsText" text="Catastrófico">
      <formula>NOT(ISERROR(SEARCH("Catastrófico",M60)))</formula>
    </cfRule>
    <cfRule type="containsText" dxfId="625" priority="72" operator="containsText" text="Mayor">
      <formula>NOT(ISERROR(SEARCH("Mayor",M60)))</formula>
    </cfRule>
    <cfRule type="containsText" dxfId="624" priority="73" operator="containsText" text="Alta">
      <formula>NOT(ISERROR(SEARCH("Alta",M60)))</formula>
    </cfRule>
    <cfRule type="containsText" dxfId="623" priority="74" operator="containsText" text="Moderado">
      <formula>NOT(ISERROR(SEARCH("Moderado",M60)))</formula>
    </cfRule>
    <cfRule type="containsText" dxfId="622" priority="75" operator="containsText" text="Menor">
      <formula>NOT(ISERROR(SEARCH("Menor",M60)))</formula>
    </cfRule>
    <cfRule type="containsText" dxfId="621" priority="76" operator="containsText" text="Leve">
      <formula>NOT(ISERROR(SEARCH("Leve",M60)))</formula>
    </cfRule>
  </conditionalFormatting>
  <conditionalFormatting sqref="M70">
    <cfRule type="containsText" dxfId="620" priority="256" operator="containsText" text="Moderado">
      <formula>NOT(ISERROR(SEARCH("Moderado",M70)))</formula>
    </cfRule>
    <cfRule type="containsText" dxfId="619" priority="253" operator="containsText" text="Catastrófico">
      <formula>NOT(ISERROR(SEARCH("Catastrófico",M70)))</formula>
    </cfRule>
    <cfRule type="containsText" dxfId="618" priority="254" operator="containsText" text="Mayor">
      <formula>NOT(ISERROR(SEARCH("Mayor",M70)))</formula>
    </cfRule>
    <cfRule type="containsText" dxfId="617" priority="255" operator="containsText" text="Alta">
      <formula>NOT(ISERROR(SEARCH("Alta",M70)))</formula>
    </cfRule>
    <cfRule type="containsText" dxfId="616" priority="257" operator="containsText" text="Menor">
      <formula>NOT(ISERROR(SEARCH("Menor",M70)))</formula>
    </cfRule>
    <cfRule type="containsText" dxfId="615" priority="258" operator="containsText" text="Leve">
      <formula>NOT(ISERROR(SEARCH("Leve",M70)))</formula>
    </cfRule>
  </conditionalFormatting>
  <conditionalFormatting sqref="M80">
    <cfRule type="containsText" dxfId="614" priority="149" operator="containsText" text="Menor">
      <formula>NOT(ISERROR(SEARCH("Menor",M80)))</formula>
    </cfRule>
    <cfRule type="containsText" dxfId="613" priority="150" operator="containsText" text="Leve">
      <formula>NOT(ISERROR(SEARCH("Leve",M80)))</formula>
    </cfRule>
    <cfRule type="containsText" dxfId="612" priority="145" operator="containsText" text="Catastrófico">
      <formula>NOT(ISERROR(SEARCH("Catastrófico",M80)))</formula>
    </cfRule>
    <cfRule type="containsText" dxfId="611" priority="146" operator="containsText" text="Mayor">
      <formula>NOT(ISERROR(SEARCH("Mayor",M80)))</formula>
    </cfRule>
    <cfRule type="containsText" dxfId="610" priority="147" operator="containsText" text="Alta">
      <formula>NOT(ISERROR(SEARCH("Alta",M80)))</formula>
    </cfRule>
    <cfRule type="containsText" dxfId="609" priority="148" operator="containsText" text="Moderado">
      <formula>NOT(ISERROR(SEARCH("Moderado",M80)))</formula>
    </cfRule>
  </conditionalFormatting>
  <conditionalFormatting sqref="M90">
    <cfRule type="containsText" dxfId="608" priority="113" operator="containsText" text="Menor">
      <formula>NOT(ISERROR(SEARCH("Menor",M90)))</formula>
    </cfRule>
    <cfRule type="containsText" dxfId="607" priority="114" operator="containsText" text="Leve">
      <formula>NOT(ISERROR(SEARCH("Leve",M90)))</formula>
    </cfRule>
    <cfRule type="containsText" dxfId="606" priority="112" operator="containsText" text="Moderado">
      <formula>NOT(ISERROR(SEARCH("Moderado",M90)))</formula>
    </cfRule>
    <cfRule type="containsText" dxfId="605" priority="111" operator="containsText" text="Alta">
      <formula>NOT(ISERROR(SEARCH("Alta",M90)))</formula>
    </cfRule>
    <cfRule type="containsText" dxfId="604" priority="110" operator="containsText" text="Mayor">
      <formula>NOT(ISERROR(SEARCH("Mayor",M90)))</formula>
    </cfRule>
    <cfRule type="containsText" dxfId="603" priority="109" operator="containsText" text="Catastrófico">
      <formula>NOT(ISERROR(SEARCH("Catastrófico",M90)))</formula>
    </cfRule>
  </conditionalFormatting>
  <conditionalFormatting sqref="N30">
    <cfRule type="containsText" dxfId="602" priority="539" operator="containsText" text="Bajo">
      <formula>NOT(ISERROR(SEARCH("Bajo",N30)))</formula>
    </cfRule>
    <cfRule type="containsText" dxfId="601" priority="537" operator="containsText" text="Extremo">
      <formula>NOT(ISERROR(SEARCH("Extremo",N30)))</formula>
    </cfRule>
    <cfRule type="containsText" dxfId="600" priority="538" operator="containsText" text="Alto">
      <formula>NOT(ISERROR(SEARCH("Alto",N30)))</formula>
    </cfRule>
    <cfRule type="containsText" dxfId="599" priority="540" operator="containsText" text="Moderado">
      <formula>NOT(ISERROR(SEARCH("Moderado",N30)))</formula>
    </cfRule>
  </conditionalFormatting>
  <conditionalFormatting sqref="N40">
    <cfRule type="containsText" dxfId="598" priority="69" operator="containsText" text="Bajo">
      <formula>NOT(ISERROR(SEARCH("Bajo",N40)))</formula>
    </cfRule>
    <cfRule type="containsText" dxfId="597" priority="68" operator="containsText" text="Alto">
      <formula>NOT(ISERROR(SEARCH("Alto",N40)))</formula>
    </cfRule>
    <cfRule type="containsText" dxfId="596" priority="67" operator="containsText" text="Extremo">
      <formula>NOT(ISERROR(SEARCH("Extremo",N40)))</formula>
    </cfRule>
    <cfRule type="containsText" dxfId="595" priority="70" operator="containsText" text="Moderado">
      <formula>NOT(ISERROR(SEARCH("Moderado",N40)))</formula>
    </cfRule>
  </conditionalFormatting>
  <conditionalFormatting sqref="N50">
    <cfRule type="containsText" dxfId="594" priority="32" operator="containsText" text="Moderado">
      <formula>NOT(ISERROR(SEARCH("Moderado",N50)))</formula>
    </cfRule>
    <cfRule type="containsText" dxfId="593" priority="31" operator="containsText" text="Bajo">
      <formula>NOT(ISERROR(SEARCH("Bajo",N50)))</formula>
    </cfRule>
    <cfRule type="containsText" dxfId="592" priority="30" operator="containsText" text="Alto">
      <formula>NOT(ISERROR(SEARCH("Alto",N50)))</formula>
    </cfRule>
    <cfRule type="containsText" dxfId="591" priority="29" operator="containsText" text="Extremo">
      <formula>NOT(ISERROR(SEARCH("Extremo",N50)))</formula>
    </cfRule>
  </conditionalFormatting>
  <conditionalFormatting sqref="N60">
    <cfRule type="containsText" dxfId="590" priority="102" operator="containsText" text="Moderado">
      <formula>NOT(ISERROR(SEARCH("Moderado",N60)))</formula>
    </cfRule>
    <cfRule type="containsText" dxfId="589" priority="101" operator="containsText" text="Bajo">
      <formula>NOT(ISERROR(SEARCH("Bajo",N60)))</formula>
    </cfRule>
    <cfRule type="containsText" dxfId="588" priority="99" operator="containsText" text="Extremo">
      <formula>NOT(ISERROR(SEARCH("Extremo",N60)))</formula>
    </cfRule>
    <cfRule type="containsText" dxfId="587" priority="100" operator="containsText" text="Alto">
      <formula>NOT(ISERROR(SEARCH("Alto",N60)))</formula>
    </cfRule>
  </conditionalFormatting>
  <conditionalFormatting sqref="N70">
    <cfRule type="containsText" dxfId="586" priority="282" operator="containsText" text="Extremo">
      <formula>NOT(ISERROR(SEARCH("Extremo",N70)))</formula>
    </cfRule>
    <cfRule type="containsText" dxfId="585" priority="283" operator="containsText" text="Alto">
      <formula>NOT(ISERROR(SEARCH("Alto",N70)))</formula>
    </cfRule>
    <cfRule type="containsText" dxfId="584" priority="284" operator="containsText" text="Bajo">
      <formula>NOT(ISERROR(SEARCH("Bajo",N70)))</formula>
    </cfRule>
    <cfRule type="containsText" dxfId="583" priority="285" operator="containsText" text="Moderado">
      <formula>NOT(ISERROR(SEARCH("Moderado",N70)))</formula>
    </cfRule>
  </conditionalFormatting>
  <conditionalFormatting sqref="N90">
    <cfRule type="containsText" dxfId="582" priority="117" operator="containsText" text="Bajo">
      <formula>NOT(ISERROR(SEARCH("Bajo",N90)))</formula>
    </cfRule>
    <cfRule type="containsText" dxfId="581" priority="116" operator="containsText" text="Alto">
      <formula>NOT(ISERROR(SEARCH("Alto",N90)))</formula>
    </cfRule>
    <cfRule type="containsText" dxfId="580" priority="115" operator="containsText" text="Extremo">
      <formula>NOT(ISERROR(SEARCH("Extremo",N90)))</formula>
    </cfRule>
    <cfRule type="containsText" dxfId="579" priority="118" operator="containsText" text="Moderado">
      <formula>NOT(ISERROR(SEARCH("Moderado",N90)))</formula>
    </cfRule>
  </conditionalFormatting>
  <conditionalFormatting sqref="N8:O8">
    <cfRule type="containsText" dxfId="578" priority="175" operator="containsText" text="3- Moderado">
      <formula>NOT(ISERROR(SEARCH("3- Moderado",N8)))</formula>
    </cfRule>
    <cfRule type="containsText" dxfId="577" priority="176" operator="containsText" text="6- Moderado">
      <formula>NOT(ISERROR(SEARCH("6- Moderado",N8)))</formula>
    </cfRule>
    <cfRule type="containsText" dxfId="576" priority="177" operator="containsText" text="4- Moderado">
      <formula>NOT(ISERROR(SEARCH("4- Moderado",N8)))</formula>
    </cfRule>
    <cfRule type="containsText" dxfId="575" priority="178" operator="containsText" text="3- Bajo">
      <formula>NOT(ISERROR(SEARCH("3- Bajo",N8)))</formula>
    </cfRule>
    <cfRule type="containsText" dxfId="574" priority="179" operator="containsText" text="4- Bajo">
      <formula>NOT(ISERROR(SEARCH("4- Bajo",N8)))</formula>
    </cfRule>
    <cfRule type="containsText" dxfId="573" priority="180" operator="containsText" text="1- Bajo">
      <formula>NOT(ISERROR(SEARCH("1- Bajo",N8)))</formula>
    </cfRule>
  </conditionalFormatting>
  <conditionalFormatting sqref="N10:O10 N20:O20">
    <cfRule type="containsText" dxfId="572" priority="1381" operator="containsText" text="Extremo">
      <formula>NOT(ISERROR(SEARCH("Extremo",N10)))</formula>
    </cfRule>
    <cfRule type="containsText" dxfId="571" priority="1382" operator="containsText" text="Alto">
      <formula>NOT(ISERROR(SEARCH("Alto",N10)))</formula>
    </cfRule>
    <cfRule type="containsText" dxfId="570" priority="1383" operator="containsText" text="Bajo">
      <formula>NOT(ISERROR(SEARCH("Bajo",N10)))</formula>
    </cfRule>
    <cfRule type="containsText" dxfId="569" priority="1384" operator="containsText" text="Moderado">
      <formula>NOT(ISERROR(SEARCH("Moderado",N10)))</formula>
    </cfRule>
  </conditionalFormatting>
  <conditionalFormatting sqref="N80:O80">
    <cfRule type="containsText" dxfId="568" priority="151" operator="containsText" text="Extremo">
      <formula>NOT(ISERROR(SEARCH("Extremo",N80)))</formula>
    </cfRule>
    <cfRule type="containsText" dxfId="567" priority="152" operator="containsText" text="Alto">
      <formula>NOT(ISERROR(SEARCH("Alto",N80)))</formula>
    </cfRule>
    <cfRule type="containsText" dxfId="566" priority="153" operator="containsText" text="Bajo">
      <formula>NOT(ISERROR(SEARCH("Bajo",N80)))</formula>
    </cfRule>
    <cfRule type="containsText" dxfId="565" priority="154" operator="containsText" text="Moderado">
      <formula>NOT(ISERROR(SEARCH("Moderado",N80)))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2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19"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53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3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63" operator="containsText" id="{01E962D7-A301-4E1F-98A2-78962EDFCB01}">
            <xm:f>NOT(ISERROR(SEARCH('8- Políticas de Administración '!$B$5,H40)))</xm:f>
            <xm:f>'8- Políticas de Administración '!$B$5</xm:f>
            <x14:dxf>
              <font>
                <color rgb="FF006100"/>
              </font>
              <fill>
                <patternFill>
                  <bgColor rgb="FFC6EFCE"/>
                </patternFill>
              </fill>
            </x14:dxf>
          </x14:cfRule>
          <x14:cfRule type="containsText" priority="64" operator="containsText" id="{5D1C2907-6F3F-4E94-92B2-C1A01B191366}">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6" operator="containsText" id="{45A0711B-A114-44D4-8BD9-776A4762D9FD}">
            <xm:f>NOT(ISERROR(SEARCH('8- Políticas de Administración '!$B$5,H50)))</xm:f>
            <xm:f>'8- Políticas de Administración '!$B$5</xm:f>
            <x14:dxf>
              <font>
                <color rgb="FF9C0006"/>
              </font>
              <fill>
                <patternFill>
                  <bgColor rgb="FFFFC7CE"/>
                </patternFill>
              </fill>
            </x14:dxf>
          </x14:cfRule>
          <x14:cfRule type="containsText" priority="25" operator="containsText" id="{300FB027-9006-4BCD-AD40-E2534FFA42D1}">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96" operator="containsText" id="{3CFC4926-2926-42CF-AABE-D3A4F81A9B4E}">
            <xm:f>NOT(ISERROR(SEARCH('8- Políticas de Administración '!$B$5,H60)))</xm:f>
            <xm:f>'8- Políticas de Administración '!$B$5</xm:f>
            <x14:dxf>
              <font>
                <color rgb="FF9C0006"/>
              </font>
              <fill>
                <patternFill>
                  <bgColor rgb="FFFFC7CE"/>
                </patternFill>
              </fill>
            </x14:dxf>
          </x14:cfRule>
          <x14:cfRule type="containsText" priority="95" operator="containsText" id="{A6AF76C8-57E2-42DB-BFEF-A0554B01F14C}">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279" operator="containsText" id="{C05DEBD8-5F62-4C3A-932D-505A9ABAE6DF}">
            <xm:f>NOT(ISERROR(SEARCH('8- Políticas de Administración '!$B$5,H70)))</xm:f>
            <xm:f>'8- Políticas de Administración '!$B$5</xm:f>
            <x14:dxf>
              <font>
                <color rgb="FF9C0006"/>
              </font>
              <fill>
                <patternFill>
                  <bgColor rgb="FFFFC7CE"/>
                </patternFill>
              </fill>
            </x14:dxf>
          </x14:cfRule>
          <x14:cfRule type="containsText" priority="278" operator="containsText" id="{D436F923-F977-49E8-A9BC-35019D59248C}">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I10:I99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topLeftCell="A63" zoomScale="98" zoomScaleNormal="98" zoomScalePageLayoutView="70" workbookViewId="0">
      <selection activeCell="E60" sqref="E60"/>
    </sheetView>
  </sheetViews>
  <sheetFormatPr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5"/>
      <c r="B1" s="476"/>
      <c r="C1" s="477"/>
      <c r="D1" s="45"/>
      <c r="E1" s="471" t="s">
        <v>416</v>
      </c>
      <c r="F1" s="472"/>
      <c r="G1" s="472"/>
      <c r="H1" s="472"/>
      <c r="I1" s="472"/>
      <c r="J1" s="472"/>
      <c r="K1" s="472"/>
      <c r="L1" s="472"/>
      <c r="M1" s="472"/>
      <c r="N1" s="472"/>
      <c r="O1" s="472"/>
      <c r="P1" s="472"/>
      <c r="Q1" s="472"/>
      <c r="R1" s="472"/>
      <c r="S1" s="472"/>
      <c r="T1" s="472"/>
      <c r="U1" s="472"/>
      <c r="V1" s="47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8"/>
      <c r="B2" s="432"/>
      <c r="C2" s="479"/>
      <c r="D2" s="45"/>
      <c r="E2" s="473"/>
      <c r="F2" s="474"/>
      <c r="G2" s="474"/>
      <c r="H2" s="474"/>
      <c r="I2" s="474"/>
      <c r="J2" s="474"/>
      <c r="K2" s="474"/>
      <c r="L2" s="474"/>
      <c r="M2" s="474"/>
      <c r="N2" s="474"/>
      <c r="O2" s="474"/>
      <c r="P2" s="474"/>
      <c r="Q2" s="474"/>
      <c r="R2" s="474"/>
      <c r="S2" s="474"/>
      <c r="T2" s="474"/>
      <c r="U2" s="474"/>
      <c r="V2" s="47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8"/>
      <c r="B3" s="432"/>
      <c r="C3" s="479"/>
      <c r="D3" s="152"/>
      <c r="E3" s="473"/>
      <c r="F3" s="474"/>
      <c r="G3" s="474"/>
      <c r="H3" s="474"/>
      <c r="I3" s="474"/>
      <c r="J3" s="474"/>
      <c r="K3" s="474"/>
      <c r="L3" s="474"/>
      <c r="M3" s="474"/>
      <c r="N3" s="474"/>
      <c r="O3" s="474"/>
      <c r="P3" s="474"/>
      <c r="Q3" s="474"/>
      <c r="R3" s="474"/>
      <c r="S3" s="474"/>
      <c r="T3" s="474"/>
      <c r="U3" s="474"/>
      <c r="V3" s="47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3" t="s">
        <v>335</v>
      </c>
      <c r="B4" s="433"/>
      <c r="C4" s="438" t="s">
        <v>5</v>
      </c>
      <c r="D4" s="438"/>
      <c r="E4" s="438"/>
      <c r="F4" s="438"/>
      <c r="G4" s="438"/>
      <c r="H4" s="438"/>
      <c r="I4" s="438"/>
      <c r="J4" s="438"/>
      <c r="K4" s="438"/>
      <c r="L4" s="438"/>
      <c r="M4" s="438"/>
      <c r="N4" s="438"/>
      <c r="O4" s="438"/>
      <c r="P4" s="438"/>
      <c r="Q4" s="438"/>
      <c r="R4" s="438"/>
      <c r="S4" s="438"/>
      <c r="T4" s="438"/>
      <c r="U4" s="438"/>
      <c r="V4" s="43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3" t="s">
        <v>337</v>
      </c>
      <c r="B5" s="433"/>
      <c r="C5" s="439" t="s">
        <v>338</v>
      </c>
      <c r="D5" s="439"/>
      <c r="E5" s="439"/>
      <c r="F5" s="439"/>
      <c r="G5" s="439"/>
      <c r="H5" s="439"/>
      <c r="I5" s="439"/>
      <c r="J5" s="439"/>
      <c r="K5" s="439"/>
      <c r="L5" s="439"/>
      <c r="M5" s="439"/>
      <c r="N5" s="439"/>
      <c r="O5" s="439"/>
      <c r="P5" s="439"/>
      <c r="Q5" s="439"/>
      <c r="R5" s="439"/>
      <c r="S5" s="439"/>
      <c r="T5" s="439"/>
      <c r="U5" s="439"/>
      <c r="V5" s="43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3" t="s">
        <v>339</v>
      </c>
      <c r="B6" s="433"/>
      <c r="C6" s="438" t="s">
        <v>340</v>
      </c>
      <c r="D6" s="438"/>
      <c r="E6" s="438"/>
      <c r="F6" s="438"/>
      <c r="G6" s="438"/>
      <c r="H6" s="438"/>
      <c r="I6" s="438"/>
      <c r="J6" s="438"/>
      <c r="K6" s="438"/>
      <c r="L6" s="438"/>
      <c r="M6" s="438"/>
      <c r="N6" s="438"/>
      <c r="O6" s="438"/>
      <c r="P6" s="438"/>
      <c r="Q6" s="438"/>
      <c r="R6" s="438"/>
      <c r="S6" s="438"/>
      <c r="T6" s="438"/>
      <c r="U6" s="438"/>
      <c r="V6" s="43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0" t="s">
        <v>341</v>
      </c>
      <c r="B7" s="480"/>
      <c r="C7" s="480"/>
      <c r="D7" s="481" t="s">
        <v>417</v>
      </c>
      <c r="E7" s="446"/>
      <c r="F7" s="446"/>
      <c r="G7" s="446"/>
      <c r="H7" s="446"/>
      <c r="I7" s="446"/>
      <c r="J7" s="446"/>
      <c r="K7" s="446"/>
      <c r="L7" s="446"/>
      <c r="M7" s="446"/>
      <c r="N7" s="446"/>
      <c r="O7" s="446"/>
      <c r="P7" s="446"/>
      <c r="Q7" s="446"/>
      <c r="R7" s="447"/>
      <c r="S7" s="128"/>
      <c r="T7" s="480" t="s">
        <v>418</v>
      </c>
      <c r="U7" s="480"/>
      <c r="V7" s="48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2" t="s">
        <v>346</v>
      </c>
      <c r="B8" s="483" t="s">
        <v>419</v>
      </c>
      <c r="C8" s="485" t="s">
        <v>342</v>
      </c>
      <c r="D8" s="487" t="s">
        <v>420</v>
      </c>
      <c r="E8" s="489" t="s">
        <v>310</v>
      </c>
      <c r="F8" s="490" t="s">
        <v>421</v>
      </c>
      <c r="G8" s="491"/>
      <c r="H8" s="491"/>
      <c r="I8" s="491"/>
      <c r="J8" s="491"/>
      <c r="K8" s="492"/>
      <c r="L8" s="490" t="s">
        <v>422</v>
      </c>
      <c r="M8" s="491"/>
      <c r="N8" s="491"/>
      <c r="O8" s="491"/>
      <c r="P8" s="491"/>
      <c r="Q8" s="491"/>
      <c r="R8" s="491"/>
      <c r="S8" s="492"/>
      <c r="T8" s="59"/>
      <c r="U8" s="60"/>
      <c r="V8" s="88" t="s">
        <v>423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4"/>
      <c r="B9" s="484"/>
      <c r="C9" s="486"/>
      <c r="D9" s="488"/>
      <c r="E9" s="426"/>
      <c r="F9" s="50" t="s">
        <v>312</v>
      </c>
      <c r="G9" s="50" t="s">
        <v>314</v>
      </c>
      <c r="H9" s="50" t="s">
        <v>424</v>
      </c>
      <c r="I9" s="50" t="s">
        <v>316</v>
      </c>
      <c r="J9" s="124" t="s">
        <v>425</v>
      </c>
      <c r="K9" s="50" t="s">
        <v>322</v>
      </c>
      <c r="L9" s="50" t="s">
        <v>426</v>
      </c>
      <c r="M9" s="121" t="s">
        <v>319</v>
      </c>
      <c r="N9" s="50" t="s">
        <v>427</v>
      </c>
      <c r="O9" s="50" t="s">
        <v>428</v>
      </c>
      <c r="P9" s="50" t="s">
        <v>429</v>
      </c>
      <c r="Q9" s="50" t="s">
        <v>430</v>
      </c>
      <c r="R9" s="124" t="s">
        <v>425</v>
      </c>
      <c r="S9" s="50" t="s">
        <v>431</v>
      </c>
      <c r="T9" s="53" t="s">
        <v>324</v>
      </c>
      <c r="U9" s="53" t="s">
        <v>326</v>
      </c>
      <c r="V9" s="54" t="s">
        <v>432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413">
        <f>'5- Identificación de Riesgos'!A10</f>
        <v>1</v>
      </c>
      <c r="B10" s="393"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c r="F10" s="161"/>
      <c r="G10" s="161"/>
      <c r="H10" s="161"/>
      <c r="I10" s="161"/>
      <c r="J10" s="167">
        <f>COUNTIF(F10:I10,"SI")/4</f>
        <v>0</v>
      </c>
      <c r="K10" s="464">
        <f>AVERAGE(J10:J19)</f>
        <v>0</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64">
        <f>AVERAGE(R10:R19)</f>
        <v>0</v>
      </c>
      <c r="T10" s="39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9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6" t="str">
        <f>CONCATENATE(VLOOKUP((LEFT(T10,LEN(T10)-4)&amp;LEFT(U10,LEN(U10)-4)),'9- Matriz de Calor '!$D$18:$E$42,2,0)," - ",RIGHT(T10,1)*RIGHT(U10,1))</f>
        <v>Moderado - 4</v>
      </c>
    </row>
    <row r="11" spans="1:278" ht="30">
      <c r="A11" s="414"/>
      <c r="B11" s="394"/>
      <c r="C11" s="179" t="str">
        <f>'5- Identificación de Riesgos'!D11</f>
        <v xml:space="preserve">2. Falta de oportunidad en el suministro de información </v>
      </c>
      <c r="D11" s="169"/>
      <c r="E11" s="180"/>
      <c r="F11" s="159"/>
      <c r="G11" s="159"/>
      <c r="H11" s="159"/>
      <c r="I11" s="159"/>
      <c r="J11" s="165">
        <f t="shared" ref="J11:J29" si="0">COUNTIF(F11:I11,"SI")/4</f>
        <v>0</v>
      </c>
      <c r="K11" s="465"/>
      <c r="L11" s="159" t="str">
        <f>'5- Identificación de Riesgos'!I11</f>
        <v>Incumplimiento de las metas establecidas</v>
      </c>
      <c r="M11" s="180"/>
      <c r="N11" s="159"/>
      <c r="O11" s="159"/>
      <c r="P11" s="159"/>
      <c r="Q11" s="159"/>
      <c r="R11" s="165">
        <f t="shared" ref="R11:R29" si="1">SUM(COUNTIF(N11,"SI")*25%,COUNTIF(O11,"SI")*40%,COUNTIF(P11,"SI")*25%,COUNTIF(Q11,"SI")*10%)</f>
        <v>0</v>
      </c>
      <c r="S11" s="465"/>
      <c r="T11" s="391"/>
      <c r="U11" s="394"/>
      <c r="V11" s="397"/>
    </row>
    <row r="12" spans="1:278" ht="60">
      <c r="A12" s="414"/>
      <c r="B12" s="394"/>
      <c r="C12" s="179" t="str">
        <f>'5- Identificación de Riesgos'!D12</f>
        <v xml:space="preserve">3. Insuficiente planta de personal para adelantar los procesos y actividades relacionadas con los procesos de administración de la carrera judicial
</v>
      </c>
      <c r="D12" s="169"/>
      <c r="E12" s="180"/>
      <c r="F12" s="159"/>
      <c r="G12" s="159"/>
      <c r="H12" s="159"/>
      <c r="I12" s="159"/>
      <c r="J12" s="165">
        <f t="shared" si="0"/>
        <v>0</v>
      </c>
      <c r="K12" s="465"/>
      <c r="L12" s="159">
        <f>'5- Identificación de Riesgos'!I12</f>
        <v>0</v>
      </c>
      <c r="M12" s="180"/>
      <c r="N12" s="159"/>
      <c r="O12" s="159"/>
      <c r="P12" s="159"/>
      <c r="Q12" s="159"/>
      <c r="R12" s="165">
        <f t="shared" si="1"/>
        <v>0</v>
      </c>
      <c r="S12" s="465"/>
      <c r="T12" s="391"/>
      <c r="U12" s="394"/>
      <c r="V12" s="397"/>
    </row>
    <row r="13" spans="1:278">
      <c r="A13" s="414"/>
      <c r="B13" s="394"/>
      <c r="C13" s="179" t="str">
        <f>'5- Identificación de Riesgos'!D13</f>
        <v>4. Alto volumen de carga labor</v>
      </c>
      <c r="D13" s="169"/>
      <c r="E13" s="180"/>
      <c r="F13" s="159"/>
      <c r="G13" s="159"/>
      <c r="H13" s="159"/>
      <c r="I13" s="159"/>
      <c r="J13" s="165">
        <f t="shared" si="0"/>
        <v>0</v>
      </c>
      <c r="K13" s="465"/>
      <c r="L13" s="159">
        <f>'5- Identificación de Riesgos'!I13</f>
        <v>0</v>
      </c>
      <c r="M13" s="180"/>
      <c r="N13" s="159"/>
      <c r="O13" s="159"/>
      <c r="P13" s="159"/>
      <c r="Q13" s="159"/>
      <c r="R13" s="165">
        <f t="shared" si="1"/>
        <v>0</v>
      </c>
      <c r="S13" s="465"/>
      <c r="T13" s="391"/>
      <c r="U13" s="394"/>
      <c r="V13" s="397"/>
    </row>
    <row r="14" spans="1:278">
      <c r="A14" s="414"/>
      <c r="B14" s="394"/>
      <c r="C14" s="179" t="str">
        <f>'5- Identificación de Riesgos'!D14</f>
        <v xml:space="preserve">5. Fallas en los sistemas de información </v>
      </c>
      <c r="D14" s="169"/>
      <c r="E14" s="180"/>
      <c r="F14" s="159"/>
      <c r="G14" s="159"/>
      <c r="H14" s="159"/>
      <c r="I14" s="159"/>
      <c r="J14" s="165">
        <f t="shared" si="0"/>
        <v>0</v>
      </c>
      <c r="K14" s="465"/>
      <c r="L14" s="159">
        <f>'5- Identificación de Riesgos'!I14</f>
        <v>0</v>
      </c>
      <c r="M14" s="180"/>
      <c r="N14" s="159"/>
      <c r="O14" s="159"/>
      <c r="P14" s="159"/>
      <c r="Q14" s="159"/>
      <c r="R14" s="165">
        <f t="shared" si="1"/>
        <v>0</v>
      </c>
      <c r="S14" s="465"/>
      <c r="T14" s="391"/>
      <c r="U14" s="394"/>
      <c r="V14" s="397"/>
    </row>
    <row r="15" spans="1:278">
      <c r="A15" s="414"/>
      <c r="B15" s="394"/>
      <c r="C15" s="179">
        <f>'5- Identificación de Riesgos'!D15</f>
        <v>0</v>
      </c>
      <c r="D15" s="169"/>
      <c r="E15" s="180"/>
      <c r="F15" s="159"/>
      <c r="G15" s="159"/>
      <c r="H15" s="159"/>
      <c r="I15" s="159"/>
      <c r="J15" s="165">
        <f t="shared" si="0"/>
        <v>0</v>
      </c>
      <c r="K15" s="465"/>
      <c r="L15" s="159">
        <f>'5- Identificación de Riesgos'!I15</f>
        <v>0</v>
      </c>
      <c r="M15" s="185"/>
      <c r="N15" s="159"/>
      <c r="O15" s="159"/>
      <c r="P15" s="159"/>
      <c r="Q15" s="159"/>
      <c r="R15" s="165">
        <f t="shared" si="1"/>
        <v>0</v>
      </c>
      <c r="S15" s="465"/>
      <c r="T15" s="391"/>
      <c r="U15" s="394"/>
      <c r="V15" s="397"/>
    </row>
    <row r="16" spans="1:278">
      <c r="A16" s="414"/>
      <c r="B16" s="394"/>
      <c r="C16" s="179">
        <f>'5- Identificación de Riesgos'!D16</f>
        <v>0</v>
      </c>
      <c r="D16" s="169"/>
      <c r="E16" s="180"/>
      <c r="F16" s="159"/>
      <c r="G16" s="159"/>
      <c r="H16" s="159"/>
      <c r="I16" s="159"/>
      <c r="J16" s="165">
        <f t="shared" si="0"/>
        <v>0</v>
      </c>
      <c r="K16" s="465"/>
      <c r="L16" s="159">
        <f>'5- Identificación de Riesgos'!I16</f>
        <v>0</v>
      </c>
      <c r="M16" s="185"/>
      <c r="N16" s="159"/>
      <c r="O16" s="159"/>
      <c r="P16" s="159"/>
      <c r="Q16" s="159"/>
      <c r="R16" s="165">
        <f t="shared" si="1"/>
        <v>0</v>
      </c>
      <c r="S16" s="465"/>
      <c r="T16" s="391"/>
      <c r="U16" s="394"/>
      <c r="V16" s="397"/>
    </row>
    <row r="17" spans="1:22">
      <c r="A17" s="414"/>
      <c r="B17" s="394"/>
      <c r="C17" s="179">
        <f>'5- Identificación de Riesgos'!D17</f>
        <v>0</v>
      </c>
      <c r="D17" s="169"/>
      <c r="E17" s="180"/>
      <c r="F17" s="159"/>
      <c r="G17" s="159"/>
      <c r="H17" s="159"/>
      <c r="I17" s="159"/>
      <c r="J17" s="165">
        <f t="shared" si="0"/>
        <v>0</v>
      </c>
      <c r="K17" s="465"/>
      <c r="L17" s="159">
        <f>'5- Identificación de Riesgos'!I17</f>
        <v>0</v>
      </c>
      <c r="M17" s="185"/>
      <c r="N17" s="159"/>
      <c r="O17" s="159"/>
      <c r="P17" s="159"/>
      <c r="Q17" s="159"/>
      <c r="R17" s="165">
        <f t="shared" si="1"/>
        <v>0</v>
      </c>
      <c r="S17" s="465"/>
      <c r="T17" s="391"/>
      <c r="U17" s="394"/>
      <c r="V17" s="397"/>
    </row>
    <row r="18" spans="1:22">
      <c r="A18" s="414"/>
      <c r="B18" s="394"/>
      <c r="C18" s="179">
        <f>'5- Identificación de Riesgos'!D18</f>
        <v>0</v>
      </c>
      <c r="D18" s="169"/>
      <c r="E18" s="180"/>
      <c r="F18" s="159"/>
      <c r="G18" s="159"/>
      <c r="H18" s="159"/>
      <c r="I18" s="159"/>
      <c r="J18" s="165">
        <f t="shared" si="0"/>
        <v>0</v>
      </c>
      <c r="K18" s="465"/>
      <c r="L18" s="159">
        <f>'5- Identificación de Riesgos'!I18</f>
        <v>0</v>
      </c>
      <c r="M18" s="185"/>
      <c r="N18" s="159"/>
      <c r="O18" s="159"/>
      <c r="P18" s="159"/>
      <c r="Q18" s="159"/>
      <c r="R18" s="165">
        <f t="shared" si="1"/>
        <v>0</v>
      </c>
      <c r="S18" s="465"/>
      <c r="T18" s="391"/>
      <c r="U18" s="394"/>
      <c r="V18" s="397"/>
    </row>
    <row r="19" spans="1:22" ht="15.75" thickBot="1">
      <c r="A19" s="415"/>
      <c r="B19" s="395"/>
      <c r="C19" s="181">
        <f>'5- Identificación de Riesgos'!D19</f>
        <v>0</v>
      </c>
      <c r="D19" s="171"/>
      <c r="E19" s="182"/>
      <c r="F19" s="160"/>
      <c r="G19" s="160"/>
      <c r="H19" s="160"/>
      <c r="I19" s="160"/>
      <c r="J19" s="166">
        <f t="shared" si="0"/>
        <v>0</v>
      </c>
      <c r="K19" s="466"/>
      <c r="L19" s="160">
        <f>'5- Identificación de Riesgos'!I19</f>
        <v>0</v>
      </c>
      <c r="M19" s="186"/>
      <c r="N19" s="160"/>
      <c r="O19" s="160"/>
      <c r="P19" s="160"/>
      <c r="Q19" s="160"/>
      <c r="R19" s="166">
        <f t="shared" si="1"/>
        <v>0</v>
      </c>
      <c r="S19" s="466"/>
      <c r="T19" s="392"/>
      <c r="U19" s="395"/>
      <c r="V19" s="398"/>
    </row>
    <row r="20" spans="1:22" ht="60">
      <c r="A20" s="413">
        <f>'5- Identificación de Riesgos'!A20</f>
        <v>2</v>
      </c>
      <c r="B20" s="393" t="str">
        <f>'5- Identificación de Riesgos'!B20</f>
        <v xml:space="preserve">Gestionar  traslados de personal que no se ajusten a las condiciones requeridas  </v>
      </c>
      <c r="C20" s="177" t="str">
        <f>'5- Identificación de Riesgos'!D20</f>
        <v>1. Información imprecisa presentada por los nominadores, Consejos Seccionales de la Judicatura y Direcciones Seccionales</v>
      </c>
      <c r="D20" s="168"/>
      <c r="E20" s="178"/>
      <c r="F20" s="161"/>
      <c r="G20" s="161"/>
      <c r="H20" s="161"/>
      <c r="I20" s="161"/>
      <c r="J20" s="167">
        <f t="shared" si="0"/>
        <v>0</v>
      </c>
      <c r="K20" s="464">
        <f>AVERAGE(J20:J29)</f>
        <v>0</v>
      </c>
      <c r="L20" s="161" t="str">
        <f>'5- Identificación de Riesgos'!I20</f>
        <v>Afectación de reputacion,imagén,  credibilidad, satisfacción de usuarios y PI</v>
      </c>
      <c r="M20" s="187"/>
      <c r="N20" s="161"/>
      <c r="O20" s="161"/>
      <c r="P20" s="161"/>
      <c r="Q20" s="161"/>
      <c r="R20" s="167">
        <f t="shared" si="1"/>
        <v>0</v>
      </c>
      <c r="S20" s="464">
        <f t="shared" ref="S20" si="2">AVERAGE(R20:R29)</f>
        <v>0</v>
      </c>
      <c r="T20" s="3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6" t="str">
        <f>CONCATENATE(VLOOKUP((LEFT(T20,LEN(T20)-4)&amp;LEFT(U20,LEN(U20)-4)),'9- Matriz de Calor '!$D$18:$E$42,2,0)," - ",RIGHT(T20,1)*RIGHT(U20,1))</f>
        <v>Bajo - 1</v>
      </c>
    </row>
    <row r="21" spans="1:22" ht="45">
      <c r="A21" s="414"/>
      <c r="B21" s="394"/>
      <c r="C21" s="179" t="str">
        <f>'5- Identificación de Riesgos'!D21</f>
        <v>2. Insuficiente planta de personal para adelantar los procesos y actividades relacionadas con los procesos de administración de la carrera judicial.</v>
      </c>
      <c r="D21" s="169"/>
      <c r="E21" s="180"/>
      <c r="F21" s="159"/>
      <c r="G21" s="159"/>
      <c r="H21" s="159"/>
      <c r="I21" s="159"/>
      <c r="J21" s="165">
        <f t="shared" si="0"/>
        <v>0</v>
      </c>
      <c r="K21" s="465"/>
      <c r="L21" s="159">
        <f>'5- Identificación de Riesgos'!I21</f>
        <v>0</v>
      </c>
      <c r="M21" s="185"/>
      <c r="N21" s="159"/>
      <c r="O21" s="159"/>
      <c r="P21" s="159"/>
      <c r="Q21" s="159"/>
      <c r="R21" s="165">
        <f t="shared" si="1"/>
        <v>0</v>
      </c>
      <c r="S21" s="465"/>
      <c r="T21" s="391"/>
      <c r="U21" s="394"/>
      <c r="V21" s="397"/>
    </row>
    <row r="22" spans="1:22">
      <c r="A22" s="414"/>
      <c r="B22" s="394"/>
      <c r="C22" s="179" t="str">
        <f>'5- Identificación de Riesgos'!D22</f>
        <v>3. Desconocimiento del procedimiento de traslados</v>
      </c>
      <c r="D22" s="169"/>
      <c r="E22" s="180"/>
      <c r="F22" s="159"/>
      <c r="G22" s="159"/>
      <c r="H22" s="159"/>
      <c r="I22" s="159"/>
      <c r="J22" s="165">
        <f t="shared" si="0"/>
        <v>0</v>
      </c>
      <c r="K22" s="465"/>
      <c r="L22" s="159">
        <f>'5- Identificación de Riesgos'!I22</f>
        <v>0</v>
      </c>
      <c r="M22" s="185"/>
      <c r="N22" s="159"/>
      <c r="O22" s="159"/>
      <c r="P22" s="159"/>
      <c r="Q22" s="159"/>
      <c r="R22" s="165">
        <f t="shared" si="1"/>
        <v>0</v>
      </c>
      <c r="S22" s="465"/>
      <c r="T22" s="391"/>
      <c r="U22" s="394"/>
      <c r="V22" s="397"/>
    </row>
    <row r="23" spans="1:22" ht="30">
      <c r="A23" s="414"/>
      <c r="B23" s="394"/>
      <c r="C23" s="261" t="str">
        <f>'5- Identificación de Riesgos'!D23</f>
        <v>4. Carencia de una herramienta o mecanismo de seguimiento y control adecuado para minimizar el error</v>
      </c>
      <c r="D23" s="169"/>
      <c r="E23" s="179"/>
      <c r="F23" s="159"/>
      <c r="G23" s="159"/>
      <c r="H23" s="159"/>
      <c r="I23" s="159"/>
      <c r="J23" s="165">
        <f t="shared" si="0"/>
        <v>0</v>
      </c>
      <c r="K23" s="465"/>
      <c r="L23" s="159">
        <f>'5- Identificación de Riesgos'!I23</f>
        <v>0</v>
      </c>
      <c r="M23" s="185"/>
      <c r="N23" s="159"/>
      <c r="O23" s="159"/>
      <c r="P23" s="159"/>
      <c r="Q23" s="159"/>
      <c r="R23" s="165">
        <f t="shared" si="1"/>
        <v>0</v>
      </c>
      <c r="S23" s="465"/>
      <c r="T23" s="391"/>
      <c r="U23" s="394"/>
      <c r="V23" s="397"/>
    </row>
    <row r="24" spans="1:22" ht="45">
      <c r="A24" s="414"/>
      <c r="B24" s="394"/>
      <c r="C24" s="284" t="str">
        <f>'5- Identificación de Riesgos'!D24</f>
        <v>5. Incremento de solicitudes vía correo electrónico como principal canal de comunicación conocido por los usuarios.</v>
      </c>
      <c r="D24" s="169"/>
      <c r="E24" s="169"/>
      <c r="F24" s="159"/>
      <c r="G24" s="159"/>
      <c r="H24" s="159"/>
      <c r="I24" s="159"/>
      <c r="J24" s="165">
        <f t="shared" si="0"/>
        <v>0</v>
      </c>
      <c r="K24" s="465"/>
      <c r="L24" s="159">
        <f>'5- Identificación de Riesgos'!I24</f>
        <v>0</v>
      </c>
      <c r="M24" s="185"/>
      <c r="N24" s="159"/>
      <c r="O24" s="159"/>
      <c r="P24" s="159"/>
      <c r="Q24" s="159"/>
      <c r="R24" s="165">
        <f t="shared" si="1"/>
        <v>0</v>
      </c>
      <c r="S24" s="465"/>
      <c r="T24" s="391"/>
      <c r="U24" s="394"/>
      <c r="V24" s="397"/>
    </row>
    <row r="25" spans="1:22">
      <c r="A25" s="414"/>
      <c r="B25" s="394"/>
      <c r="C25" s="179">
        <f>'5- Identificación de Riesgos'!D25</f>
        <v>0</v>
      </c>
      <c r="D25" s="169"/>
      <c r="E25" s="180"/>
      <c r="F25" s="159"/>
      <c r="G25" s="159"/>
      <c r="H25" s="159"/>
      <c r="I25" s="159"/>
      <c r="J25" s="165">
        <f t="shared" si="0"/>
        <v>0</v>
      </c>
      <c r="K25" s="465"/>
      <c r="L25" s="159">
        <f>'5- Identificación de Riesgos'!I25</f>
        <v>0</v>
      </c>
      <c r="M25" s="185"/>
      <c r="N25" s="159"/>
      <c r="O25" s="159"/>
      <c r="P25" s="159"/>
      <c r="Q25" s="159"/>
      <c r="R25" s="165">
        <f t="shared" si="1"/>
        <v>0</v>
      </c>
      <c r="S25" s="465"/>
      <c r="T25" s="391"/>
      <c r="U25" s="394"/>
      <c r="V25" s="397"/>
    </row>
    <row r="26" spans="1:22">
      <c r="A26" s="414"/>
      <c r="B26" s="394"/>
      <c r="C26" s="179">
        <f>'5- Identificación de Riesgos'!D26</f>
        <v>0</v>
      </c>
      <c r="D26" s="169"/>
      <c r="E26" s="180"/>
      <c r="F26" s="159"/>
      <c r="G26" s="159"/>
      <c r="H26" s="159"/>
      <c r="I26" s="159"/>
      <c r="J26" s="165">
        <f t="shared" si="0"/>
        <v>0</v>
      </c>
      <c r="K26" s="465"/>
      <c r="L26" s="159">
        <f>'5- Identificación de Riesgos'!I26</f>
        <v>0</v>
      </c>
      <c r="M26" s="185"/>
      <c r="N26" s="159"/>
      <c r="O26" s="159"/>
      <c r="P26" s="159"/>
      <c r="Q26" s="159"/>
      <c r="R26" s="165">
        <f t="shared" si="1"/>
        <v>0</v>
      </c>
      <c r="S26" s="465"/>
      <c r="T26" s="391"/>
      <c r="U26" s="394"/>
      <c r="V26" s="397"/>
    </row>
    <row r="27" spans="1:22">
      <c r="A27" s="414"/>
      <c r="B27" s="394"/>
      <c r="C27" s="179">
        <f>'5- Identificación de Riesgos'!D27</f>
        <v>0</v>
      </c>
      <c r="D27" s="169"/>
      <c r="E27" s="180"/>
      <c r="F27" s="159"/>
      <c r="G27" s="159"/>
      <c r="H27" s="159"/>
      <c r="I27" s="159"/>
      <c r="J27" s="165">
        <f t="shared" si="0"/>
        <v>0</v>
      </c>
      <c r="K27" s="465"/>
      <c r="L27" s="159">
        <f>'5- Identificación de Riesgos'!I27</f>
        <v>0</v>
      </c>
      <c r="M27" s="185"/>
      <c r="N27" s="159"/>
      <c r="O27" s="159"/>
      <c r="P27" s="159"/>
      <c r="Q27" s="159"/>
      <c r="R27" s="165">
        <f t="shared" si="1"/>
        <v>0</v>
      </c>
      <c r="S27" s="465"/>
      <c r="T27" s="391"/>
      <c r="U27" s="394"/>
      <c r="V27" s="397"/>
    </row>
    <row r="28" spans="1:22">
      <c r="A28" s="414"/>
      <c r="B28" s="394"/>
      <c r="C28" s="179">
        <f>'5- Identificación de Riesgos'!D28</f>
        <v>0</v>
      </c>
      <c r="D28" s="169"/>
      <c r="E28" s="180"/>
      <c r="F28" s="159"/>
      <c r="G28" s="159"/>
      <c r="H28" s="159"/>
      <c r="I28" s="159"/>
      <c r="J28" s="165">
        <f t="shared" si="0"/>
        <v>0</v>
      </c>
      <c r="K28" s="465"/>
      <c r="L28" s="159">
        <f>'5- Identificación de Riesgos'!I28</f>
        <v>0</v>
      </c>
      <c r="M28" s="185"/>
      <c r="N28" s="159"/>
      <c r="O28" s="159"/>
      <c r="P28" s="159"/>
      <c r="Q28" s="159"/>
      <c r="R28" s="165">
        <f t="shared" si="1"/>
        <v>0</v>
      </c>
      <c r="S28" s="465"/>
      <c r="T28" s="391"/>
      <c r="U28" s="394"/>
      <c r="V28" s="397"/>
    </row>
    <row r="29" spans="1:22" ht="15.75" thickBot="1">
      <c r="A29" s="415"/>
      <c r="B29" s="395"/>
      <c r="C29" s="181">
        <f>'5- Identificación de Riesgos'!D29</f>
        <v>0</v>
      </c>
      <c r="D29" s="171"/>
      <c r="E29" s="183"/>
      <c r="F29" s="160"/>
      <c r="G29" s="160"/>
      <c r="H29" s="160"/>
      <c r="I29" s="160"/>
      <c r="J29" s="166">
        <f t="shared" si="0"/>
        <v>0</v>
      </c>
      <c r="K29" s="466"/>
      <c r="L29" s="160">
        <f>'5- Identificación de Riesgos'!I29</f>
        <v>0</v>
      </c>
      <c r="M29" s="186"/>
      <c r="N29" s="160"/>
      <c r="O29" s="160"/>
      <c r="P29" s="160"/>
      <c r="Q29" s="160"/>
      <c r="R29" s="166">
        <f t="shared" si="1"/>
        <v>0</v>
      </c>
      <c r="S29" s="466"/>
      <c r="T29" s="392"/>
      <c r="U29" s="395"/>
      <c r="V29" s="398"/>
    </row>
    <row r="30" spans="1:22" ht="60">
      <c r="A30" s="413">
        <f>'5- Identificación de Riesgos'!A30</f>
        <v>3</v>
      </c>
      <c r="B30" s="393" t="str">
        <f>'5- Identificación de Riesgos'!B30</f>
        <v xml:space="preserve">Imposibilidad de optimizar la cobertura de la carrera judicial </v>
      </c>
      <c r="C30" s="177" t="str">
        <f>'5- Identificación de Riesgos'!D30</f>
        <v xml:space="preserve">1. Falta de oportunidad u omisión por parte de los nominadores de reportar las vacantes dentro de los términos establecidos en la Ley. </v>
      </c>
      <c r="D30" s="168"/>
      <c r="E30" s="178"/>
      <c r="F30" s="161"/>
      <c r="G30" s="161"/>
      <c r="H30" s="161"/>
      <c r="I30" s="161"/>
      <c r="J30" s="167">
        <f t="shared" ref="J30:J79" si="3">COUNTIF(F30:I30,"SI")/4</f>
        <v>0</v>
      </c>
      <c r="K30" s="464">
        <f>AVERAGE(J30:J39)</f>
        <v>6.25E-2</v>
      </c>
      <c r="L30" s="161" t="str">
        <f>'5- Identificación de Riesgos'!I30</f>
        <v>Afectación de reputacion,imagén,  credibilidad, satisfacción de usuarios y PI</v>
      </c>
      <c r="M30" s="187"/>
      <c r="N30" s="161"/>
      <c r="O30" s="161"/>
      <c r="P30" s="161"/>
      <c r="Q30" s="161"/>
      <c r="R30" s="167">
        <f t="shared" ref="R30:R79" si="4">SUM(COUNTIF(N30,"SI")*25%,COUNTIF(O30,"SI")*40%,COUNTIF(P30,"SI")*25%,COUNTIF(Q30,"SI")*10%)</f>
        <v>0</v>
      </c>
      <c r="S30" s="464">
        <f t="shared" ref="S30" si="5">AVERAGE(R30:R39)</f>
        <v>0</v>
      </c>
      <c r="T30" s="39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6" t="str">
        <f>CONCATENATE(VLOOKUP((LEFT(T30,LEN(T30)-4)&amp;LEFT(U30,LEN(U30)-4)),'9- Matriz de Calor '!$D$18:$E$42,2,0)," - ",RIGHT(T30,1)*RIGHT(U30,1))</f>
        <v>Bajo - 2</v>
      </c>
    </row>
    <row r="31" spans="1:22" ht="30">
      <c r="A31" s="414"/>
      <c r="B31" s="394"/>
      <c r="C31" s="179" t="str">
        <f>'5- Identificación de Riesgos'!D31</f>
        <v>2. No agotamiento de las listas de elegibles formuladas para proveer las vacantes de los empleados.</v>
      </c>
      <c r="D31" s="169"/>
      <c r="E31" s="180"/>
      <c r="F31" s="159"/>
      <c r="G31" s="159"/>
      <c r="H31" s="159"/>
      <c r="I31" s="159"/>
      <c r="J31" s="165">
        <f t="shared" si="3"/>
        <v>0</v>
      </c>
      <c r="K31" s="465"/>
      <c r="L31" s="159" t="str">
        <f>'5- Identificación de Riesgos'!I31</f>
        <v>Incumplimiento de las metas establecidas</v>
      </c>
      <c r="M31" s="185"/>
      <c r="N31" s="159"/>
      <c r="O31" s="159"/>
      <c r="P31" s="159"/>
      <c r="Q31" s="159"/>
      <c r="R31" s="165">
        <f t="shared" si="4"/>
        <v>0</v>
      </c>
      <c r="S31" s="465"/>
      <c r="T31" s="391"/>
      <c r="U31" s="394"/>
      <c r="V31" s="397"/>
    </row>
    <row r="32" spans="1:22" ht="45">
      <c r="A32" s="414"/>
      <c r="B32" s="394"/>
      <c r="C32" s="179" t="str">
        <f>'5- Identificación de Riesgos'!D32</f>
        <v>3. Abstención de integrantes de registros de elegibles para optar por sedes vacantes en cargos de carrera que presentan estabilidades laborales reforzadas.</v>
      </c>
      <c r="D32" s="169"/>
      <c r="E32" s="180"/>
      <c r="F32" s="159"/>
      <c r="G32" s="159"/>
      <c r="H32" s="159"/>
      <c r="I32" s="159"/>
      <c r="J32" s="165">
        <f t="shared" si="3"/>
        <v>0</v>
      </c>
      <c r="K32" s="465"/>
      <c r="L32" s="159">
        <f>'5- Identificación de Riesgos'!I32</f>
        <v>0</v>
      </c>
      <c r="M32" s="185"/>
      <c r="N32" s="159"/>
      <c r="O32" s="159"/>
      <c r="P32" s="159"/>
      <c r="Q32" s="159"/>
      <c r="R32" s="165">
        <f t="shared" si="4"/>
        <v>0</v>
      </c>
      <c r="S32" s="465"/>
      <c r="T32" s="391"/>
      <c r="U32" s="394"/>
      <c r="V32" s="397"/>
    </row>
    <row r="33" spans="1:22" ht="43.5" customHeight="1">
      <c r="A33" s="414"/>
      <c r="B33" s="394"/>
      <c r="C33" s="179" t="str">
        <f>'5- Identificación de Riesgos'!D33</f>
        <v xml:space="preserve">4. Declinación de nombramientos de los integrantes de las listas de candidatos o de elegibles. </v>
      </c>
      <c r="D33" s="169"/>
      <c r="E33" s="180" t="s">
        <v>433</v>
      </c>
      <c r="F33" s="159" t="s">
        <v>434</v>
      </c>
      <c r="G33" s="159" t="s">
        <v>435</v>
      </c>
      <c r="H33" s="159" t="s">
        <v>434</v>
      </c>
      <c r="I33" s="159" t="s">
        <v>434</v>
      </c>
      <c r="J33" s="165">
        <f t="shared" si="3"/>
        <v>0.25</v>
      </c>
      <c r="K33" s="465"/>
      <c r="L33" s="159">
        <f>'5- Identificación de Riesgos'!I33</f>
        <v>0</v>
      </c>
      <c r="M33" s="185"/>
      <c r="N33" s="159"/>
      <c r="O33" s="159"/>
      <c r="P33" s="159"/>
      <c r="Q33" s="159"/>
      <c r="R33" s="165">
        <f t="shared" si="4"/>
        <v>0</v>
      </c>
      <c r="S33" s="465"/>
      <c r="T33" s="391"/>
      <c r="U33" s="394"/>
      <c r="V33" s="397"/>
    </row>
    <row r="34" spans="1:22">
      <c r="A34" s="414"/>
      <c r="B34" s="394"/>
      <c r="C34" s="179" t="str">
        <f>'5- Identificación de Riesgos'!D34</f>
        <v>5. No publicación en la pagina Web de las vacantes</v>
      </c>
      <c r="D34" s="169"/>
      <c r="E34" s="169"/>
      <c r="F34" s="159"/>
      <c r="G34" s="159"/>
      <c r="H34" s="159"/>
      <c r="I34" s="159"/>
      <c r="J34" s="165"/>
      <c r="K34" s="465"/>
      <c r="L34" s="159">
        <f>'5- Identificación de Riesgos'!I34</f>
        <v>0</v>
      </c>
      <c r="M34" s="185"/>
      <c r="N34" s="159"/>
      <c r="O34" s="159"/>
      <c r="P34" s="159"/>
      <c r="Q34" s="159"/>
      <c r="R34" s="165">
        <f t="shared" si="4"/>
        <v>0</v>
      </c>
      <c r="S34" s="465"/>
      <c r="T34" s="391"/>
      <c r="U34" s="394"/>
      <c r="V34" s="397"/>
    </row>
    <row r="35" spans="1:22">
      <c r="A35" s="414"/>
      <c r="B35" s="394"/>
      <c r="C35" s="179">
        <f>'5- Identificación de Riesgos'!D35</f>
        <v>0</v>
      </c>
      <c r="D35" s="169"/>
      <c r="E35" s="180"/>
      <c r="F35" s="159"/>
      <c r="G35" s="159"/>
      <c r="H35" s="159"/>
      <c r="I35" s="159"/>
      <c r="J35" s="165"/>
      <c r="K35" s="465"/>
      <c r="L35" s="159">
        <f>'5- Identificación de Riesgos'!I35</f>
        <v>0</v>
      </c>
      <c r="M35" s="185"/>
      <c r="N35" s="159"/>
      <c r="O35" s="159"/>
      <c r="P35" s="159"/>
      <c r="Q35" s="159"/>
      <c r="R35" s="165">
        <f t="shared" si="4"/>
        <v>0</v>
      </c>
      <c r="S35" s="465"/>
      <c r="T35" s="391"/>
      <c r="U35" s="394"/>
      <c r="V35" s="397"/>
    </row>
    <row r="36" spans="1:22">
      <c r="A36" s="414"/>
      <c r="B36" s="394"/>
      <c r="C36" s="179">
        <f>'5- Identificación de Riesgos'!D36</f>
        <v>0</v>
      </c>
      <c r="D36" s="169"/>
      <c r="E36" s="180"/>
      <c r="F36" s="159"/>
      <c r="G36" s="159"/>
      <c r="H36" s="159"/>
      <c r="I36" s="159"/>
      <c r="J36" s="165"/>
      <c r="K36" s="465"/>
      <c r="L36" s="159">
        <f>'5- Identificación de Riesgos'!I36</f>
        <v>0</v>
      </c>
      <c r="M36" s="185"/>
      <c r="N36" s="159"/>
      <c r="O36" s="159"/>
      <c r="P36" s="159"/>
      <c r="Q36" s="159"/>
      <c r="R36" s="165">
        <f t="shared" si="4"/>
        <v>0</v>
      </c>
      <c r="S36" s="465"/>
      <c r="T36" s="391"/>
      <c r="U36" s="394"/>
      <c r="V36" s="397"/>
    </row>
    <row r="37" spans="1:22">
      <c r="A37" s="414"/>
      <c r="B37" s="394"/>
      <c r="C37" s="179">
        <f>'5- Identificación de Riesgos'!D37</f>
        <v>0</v>
      </c>
      <c r="D37" s="169"/>
      <c r="E37" s="180"/>
      <c r="F37" s="159"/>
      <c r="G37" s="159"/>
      <c r="H37" s="159"/>
      <c r="I37" s="159"/>
      <c r="J37" s="165"/>
      <c r="K37" s="465"/>
      <c r="L37" s="159">
        <f>'5- Identificación de Riesgos'!I37</f>
        <v>0</v>
      </c>
      <c r="M37" s="185"/>
      <c r="N37" s="159"/>
      <c r="O37" s="159"/>
      <c r="P37" s="159"/>
      <c r="Q37" s="159"/>
      <c r="R37" s="165">
        <f t="shared" si="4"/>
        <v>0</v>
      </c>
      <c r="S37" s="465"/>
      <c r="T37" s="391"/>
      <c r="U37" s="394"/>
      <c r="V37" s="397"/>
    </row>
    <row r="38" spans="1:22">
      <c r="A38" s="414"/>
      <c r="B38" s="394"/>
      <c r="C38" s="179">
        <f>'5- Identificación de Riesgos'!D38</f>
        <v>0</v>
      </c>
      <c r="D38" s="169"/>
      <c r="E38" s="180"/>
      <c r="F38" s="159"/>
      <c r="G38" s="159"/>
      <c r="H38" s="159"/>
      <c r="I38" s="159"/>
      <c r="J38" s="165"/>
      <c r="K38" s="465"/>
      <c r="L38" s="159">
        <f>'5- Identificación de Riesgos'!I38</f>
        <v>0</v>
      </c>
      <c r="M38" s="185"/>
      <c r="N38" s="159"/>
      <c r="O38" s="159"/>
      <c r="P38" s="159"/>
      <c r="Q38" s="159"/>
      <c r="R38" s="165">
        <f t="shared" si="4"/>
        <v>0</v>
      </c>
      <c r="S38" s="465"/>
      <c r="T38" s="391"/>
      <c r="U38" s="394"/>
      <c r="V38" s="397"/>
    </row>
    <row r="39" spans="1:22" ht="15.75" thickBot="1">
      <c r="A39" s="415"/>
      <c r="B39" s="395"/>
      <c r="C39" s="181">
        <f>'5- Identificación de Riesgos'!D39</f>
        <v>0</v>
      </c>
      <c r="D39" s="171"/>
      <c r="E39" s="183"/>
      <c r="F39" s="160"/>
      <c r="G39" s="160"/>
      <c r="H39" s="160"/>
      <c r="I39" s="160"/>
      <c r="J39" s="166"/>
      <c r="K39" s="466"/>
      <c r="L39" s="160">
        <f>'5- Identificación de Riesgos'!I39</f>
        <v>0</v>
      </c>
      <c r="M39" s="186"/>
      <c r="N39" s="160"/>
      <c r="O39" s="160"/>
      <c r="P39" s="160"/>
      <c r="Q39" s="160"/>
      <c r="R39" s="166">
        <f t="shared" si="4"/>
        <v>0</v>
      </c>
      <c r="S39" s="466"/>
      <c r="T39" s="392"/>
      <c r="U39" s="395"/>
      <c r="V39" s="398"/>
    </row>
    <row r="40" spans="1:22" ht="60">
      <c r="A40" s="413">
        <v>4</v>
      </c>
      <c r="B40" s="393" t="str">
        <f>'5- Identificación de Riesgos'!B40</f>
        <v xml:space="preserve">Incumplimiento de los  términos y requisitos de ley en la atención  de los requerimientos de la ciudadanía </v>
      </c>
      <c r="C40" s="177" t="str">
        <f>'5- Identificación de Riesgos'!D40</f>
        <v xml:space="preserve">1. Problemas de conectividad. </v>
      </c>
      <c r="D40" s="168"/>
      <c r="E40" s="178"/>
      <c r="F40" s="161"/>
      <c r="G40" s="161"/>
      <c r="H40" s="161"/>
      <c r="I40" s="161"/>
      <c r="J40" s="167">
        <f t="shared" ref="J40:J69" si="6">COUNTIF(F40:I40,"SI")/4</f>
        <v>0</v>
      </c>
      <c r="K40" s="464">
        <f>AVERAGE(J40:J49)</f>
        <v>0</v>
      </c>
      <c r="L40" s="161" t="str">
        <f>'5- Identificación de Riesgos'!I30</f>
        <v>Afectación de reputacion,imagén,  credibilidad, satisfacción de usuarios y PI</v>
      </c>
      <c r="M40" s="187"/>
      <c r="N40" s="161"/>
      <c r="O40" s="161"/>
      <c r="P40" s="161"/>
      <c r="Q40" s="161"/>
      <c r="R40" s="167">
        <f t="shared" ref="R40:R69" si="7">SUM(COUNTIF(N40,"SI")*25%,COUNTIF(O40,"SI")*40%,COUNTIF(P40,"SI")*25%,COUNTIF(Q40,"SI")*10%)</f>
        <v>0</v>
      </c>
      <c r="S40" s="464">
        <f>AVERAGE(R40:R49)</f>
        <v>0</v>
      </c>
      <c r="T40" s="39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6" t="str">
        <f>CONCATENATE(VLOOKUP((LEFT(T40,LEN(T40)-4)&amp;LEFT(U40,LEN(U40)-4)),'9- Matriz de Calor '!$D$18:$E$42,2,0)," - ",RIGHT(T40,1)*RIGHT(U40,1))</f>
        <v>Bajo - 2</v>
      </c>
    </row>
    <row r="41" spans="1:22" ht="30">
      <c r="A41" s="414"/>
      <c r="B41" s="394"/>
      <c r="C41" s="179" t="str">
        <f>'5- Identificación de Riesgos'!D41</f>
        <v>2. Desconocimiento de los canales de comunicación dispuestos para tales fines.</v>
      </c>
      <c r="D41" s="169"/>
      <c r="E41" s="180"/>
      <c r="F41" s="159"/>
      <c r="G41" s="159"/>
      <c r="H41" s="159"/>
      <c r="I41" s="159"/>
      <c r="J41" s="165">
        <f t="shared" si="6"/>
        <v>0</v>
      </c>
      <c r="K41" s="465"/>
      <c r="L41" s="159" t="str">
        <f>'5- Identificación de Riesgos'!I31</f>
        <v>Incumplimiento de las metas establecidas</v>
      </c>
      <c r="M41" s="185"/>
      <c r="N41" s="159"/>
      <c r="O41" s="159"/>
      <c r="P41" s="159"/>
      <c r="Q41" s="159"/>
      <c r="R41" s="165">
        <f t="shared" si="7"/>
        <v>0</v>
      </c>
      <c r="S41" s="465"/>
      <c r="T41" s="391"/>
      <c r="U41" s="394"/>
      <c r="V41" s="397"/>
    </row>
    <row r="42" spans="1:22" ht="45">
      <c r="A42" s="414"/>
      <c r="B42" s="394"/>
      <c r="C42" s="179" t="str">
        <f>'5- Identificación de Riesgos'!D42</f>
        <v xml:space="preserve">3. Demoras en la distribución de las comunicaciones oficiales 
</v>
      </c>
      <c r="D42" s="169"/>
      <c r="E42" s="180"/>
      <c r="F42" s="159"/>
      <c r="G42" s="159"/>
      <c r="H42" s="159"/>
      <c r="I42" s="159"/>
      <c r="J42" s="165">
        <f t="shared" si="6"/>
        <v>0</v>
      </c>
      <c r="K42" s="465"/>
      <c r="L42" s="159">
        <f>'5- Identificación de Riesgos'!I32</f>
        <v>0</v>
      </c>
      <c r="M42" s="185"/>
      <c r="N42" s="159"/>
      <c r="O42" s="159"/>
      <c r="P42" s="159"/>
      <c r="Q42" s="159"/>
      <c r="R42" s="165">
        <f t="shared" si="7"/>
        <v>0</v>
      </c>
      <c r="S42" s="465"/>
      <c r="T42" s="391"/>
      <c r="U42" s="394"/>
      <c r="V42" s="397"/>
    </row>
    <row r="43" spans="1:22">
      <c r="A43" s="414"/>
      <c r="B43" s="394"/>
      <c r="C43" s="179">
        <f>'5- Identificación de Riesgos'!D43</f>
        <v>0</v>
      </c>
      <c r="D43" s="169"/>
      <c r="E43" s="180"/>
      <c r="F43" s="159"/>
      <c r="G43" s="159"/>
      <c r="H43" s="159"/>
      <c r="I43" s="159"/>
      <c r="J43" s="165">
        <f t="shared" si="6"/>
        <v>0</v>
      </c>
      <c r="K43" s="465"/>
      <c r="L43" s="159">
        <f>'5- Identificación de Riesgos'!I33</f>
        <v>0</v>
      </c>
      <c r="M43" s="185"/>
      <c r="N43" s="159"/>
      <c r="O43" s="159"/>
      <c r="P43" s="159"/>
      <c r="Q43" s="159"/>
      <c r="R43" s="165">
        <f t="shared" si="7"/>
        <v>0</v>
      </c>
      <c r="S43" s="465"/>
      <c r="T43" s="391"/>
      <c r="U43" s="394"/>
      <c r="V43" s="397"/>
    </row>
    <row r="44" spans="1:22">
      <c r="A44" s="414"/>
      <c r="B44" s="394"/>
      <c r="C44" s="179">
        <f>'5- Identificación de Riesgos'!D44</f>
        <v>0</v>
      </c>
      <c r="D44" s="169"/>
      <c r="E44" s="169"/>
      <c r="F44" s="159"/>
      <c r="G44" s="159"/>
      <c r="H44" s="159"/>
      <c r="I44" s="159"/>
      <c r="J44" s="165">
        <f t="shared" si="6"/>
        <v>0</v>
      </c>
      <c r="K44" s="465"/>
      <c r="L44" s="159">
        <f>'5- Identificación de Riesgos'!I34</f>
        <v>0</v>
      </c>
      <c r="M44" s="185"/>
      <c r="N44" s="159"/>
      <c r="O44" s="159"/>
      <c r="P44" s="159"/>
      <c r="Q44" s="159"/>
      <c r="R44" s="165">
        <f t="shared" si="7"/>
        <v>0</v>
      </c>
      <c r="S44" s="465"/>
      <c r="T44" s="391"/>
      <c r="U44" s="394"/>
      <c r="V44" s="397"/>
    </row>
    <row r="45" spans="1:22">
      <c r="A45" s="414"/>
      <c r="B45" s="394"/>
      <c r="C45" s="179">
        <f>'5- Identificación de Riesgos'!D45</f>
        <v>0</v>
      </c>
      <c r="D45" s="169"/>
      <c r="E45" s="180"/>
      <c r="F45" s="159"/>
      <c r="G45" s="159"/>
      <c r="H45" s="159"/>
      <c r="I45" s="159"/>
      <c r="J45" s="165">
        <f t="shared" si="6"/>
        <v>0</v>
      </c>
      <c r="K45" s="465"/>
      <c r="L45" s="159">
        <f>'5- Identificación de Riesgos'!I35</f>
        <v>0</v>
      </c>
      <c r="M45" s="185"/>
      <c r="N45" s="159"/>
      <c r="O45" s="159"/>
      <c r="P45" s="159"/>
      <c r="Q45" s="159"/>
      <c r="R45" s="165">
        <f t="shared" si="7"/>
        <v>0</v>
      </c>
      <c r="S45" s="465"/>
      <c r="T45" s="391"/>
      <c r="U45" s="394"/>
      <c r="V45" s="397"/>
    </row>
    <row r="46" spans="1:22">
      <c r="A46" s="414"/>
      <c r="B46" s="394"/>
      <c r="C46" s="179">
        <f>'5- Identificación de Riesgos'!D46</f>
        <v>0</v>
      </c>
      <c r="D46" s="169"/>
      <c r="E46" s="180"/>
      <c r="F46" s="159"/>
      <c r="G46" s="159"/>
      <c r="H46" s="159"/>
      <c r="I46" s="159"/>
      <c r="J46" s="165">
        <f t="shared" si="6"/>
        <v>0</v>
      </c>
      <c r="K46" s="465"/>
      <c r="L46" s="159">
        <f>'5- Identificación de Riesgos'!I36</f>
        <v>0</v>
      </c>
      <c r="M46" s="185"/>
      <c r="N46" s="159"/>
      <c r="O46" s="159"/>
      <c r="P46" s="159"/>
      <c r="Q46" s="159"/>
      <c r="R46" s="165">
        <f t="shared" si="7"/>
        <v>0</v>
      </c>
      <c r="S46" s="465"/>
      <c r="T46" s="391"/>
      <c r="U46" s="394"/>
      <c r="V46" s="397"/>
    </row>
    <row r="47" spans="1:22">
      <c r="A47" s="414"/>
      <c r="B47" s="394"/>
      <c r="C47" s="179">
        <f>'5- Identificación de Riesgos'!D47</f>
        <v>0</v>
      </c>
      <c r="D47" s="169"/>
      <c r="E47" s="180"/>
      <c r="F47" s="159"/>
      <c r="G47" s="159"/>
      <c r="H47" s="159"/>
      <c r="I47" s="159"/>
      <c r="J47" s="165">
        <f t="shared" si="6"/>
        <v>0</v>
      </c>
      <c r="K47" s="465"/>
      <c r="L47" s="159">
        <f>'5- Identificación de Riesgos'!I37</f>
        <v>0</v>
      </c>
      <c r="M47" s="185"/>
      <c r="N47" s="159"/>
      <c r="O47" s="159"/>
      <c r="P47" s="159"/>
      <c r="Q47" s="159"/>
      <c r="R47" s="165">
        <f t="shared" si="7"/>
        <v>0</v>
      </c>
      <c r="S47" s="465"/>
      <c r="T47" s="391"/>
      <c r="U47" s="394"/>
      <c r="V47" s="397"/>
    </row>
    <row r="48" spans="1:22">
      <c r="A48" s="414"/>
      <c r="B48" s="394"/>
      <c r="C48" s="179">
        <f>'5- Identificación de Riesgos'!D48</f>
        <v>0</v>
      </c>
      <c r="D48" s="169"/>
      <c r="E48" s="180"/>
      <c r="F48" s="159"/>
      <c r="G48" s="159"/>
      <c r="H48" s="159"/>
      <c r="I48" s="159"/>
      <c r="J48" s="165">
        <f t="shared" si="6"/>
        <v>0</v>
      </c>
      <c r="K48" s="465"/>
      <c r="L48" s="159">
        <f>'5- Identificación de Riesgos'!I38</f>
        <v>0</v>
      </c>
      <c r="M48" s="185"/>
      <c r="N48" s="159"/>
      <c r="O48" s="159"/>
      <c r="P48" s="159"/>
      <c r="Q48" s="159"/>
      <c r="R48" s="165">
        <f t="shared" si="7"/>
        <v>0</v>
      </c>
      <c r="S48" s="465"/>
      <c r="T48" s="391"/>
      <c r="U48" s="394"/>
      <c r="V48" s="397"/>
    </row>
    <row r="49" spans="1:22" ht="15.75" thickBot="1">
      <c r="A49" s="415"/>
      <c r="B49" s="395"/>
      <c r="C49" s="181">
        <f>'5- Identificación de Riesgos'!D49</f>
        <v>0</v>
      </c>
      <c r="D49" s="171"/>
      <c r="E49" s="183"/>
      <c r="F49" s="160"/>
      <c r="G49" s="160"/>
      <c r="H49" s="160"/>
      <c r="I49" s="160"/>
      <c r="J49" s="166">
        <f t="shared" si="6"/>
        <v>0</v>
      </c>
      <c r="K49" s="466"/>
      <c r="L49" s="160">
        <f>'5- Identificación de Riesgos'!I39</f>
        <v>0</v>
      </c>
      <c r="M49" s="186"/>
      <c r="N49" s="160"/>
      <c r="O49" s="160"/>
      <c r="P49" s="160"/>
      <c r="Q49" s="160"/>
      <c r="R49" s="166">
        <f t="shared" si="7"/>
        <v>0</v>
      </c>
      <c r="S49" s="466"/>
      <c r="T49" s="392"/>
      <c r="U49" s="395"/>
      <c r="V49" s="398"/>
    </row>
    <row r="50" spans="1:22" ht="60">
      <c r="A50" s="413">
        <v>5</v>
      </c>
      <c r="B50" s="393" t="str">
        <f>'5- Identificación de Riesgos'!B50</f>
        <v>Desactualización de la base seccional de escalafón de carrera judicial</v>
      </c>
      <c r="C50" s="177" t="str">
        <f>'5- Identificación de Riesgos'!D50</f>
        <v>1. Uso indebido de las herramientas (one drive)</v>
      </c>
      <c r="D50" s="168"/>
      <c r="E50" s="178"/>
      <c r="F50" s="161"/>
      <c r="G50" s="161"/>
      <c r="H50" s="161"/>
      <c r="I50" s="161"/>
      <c r="J50" s="167">
        <f t="shared" si="6"/>
        <v>0</v>
      </c>
      <c r="K50" s="464">
        <f>AVERAGE(J50:J59)</f>
        <v>2.5000000000000001E-2</v>
      </c>
      <c r="L50" s="161" t="str">
        <f>'5- Identificación de Riesgos'!I40</f>
        <v>Afectación de reputacion,imagén,  credibilidad, satisfacción de usuarios y PI</v>
      </c>
      <c r="M50" s="187"/>
      <c r="N50" s="161"/>
      <c r="O50" s="161"/>
      <c r="P50" s="161"/>
      <c r="Q50" s="161"/>
      <c r="R50" s="167">
        <f t="shared" si="7"/>
        <v>0</v>
      </c>
      <c r="S50" s="464">
        <f>AVERAGE(R50:R59)</f>
        <v>0</v>
      </c>
      <c r="T50" s="39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9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6" t="str">
        <f>CONCATENATE(VLOOKUP((LEFT(T50,LEN(T50)-4)&amp;LEFT(U50,LEN(U50)-4)),'9- Matriz de Calor '!$D$18:$E$42,2,0)," - ",RIGHT(T50,1)*RIGHT(U50,1))</f>
        <v>Bajo - 2</v>
      </c>
    </row>
    <row r="51" spans="1:22" ht="45.75">
      <c r="A51" s="414"/>
      <c r="B51" s="394"/>
      <c r="C51" s="179" t="str">
        <f>'5- Identificación de Riesgos'!D51</f>
        <v xml:space="preserve">2. Bases de información desactualizada , interesados y nominadores no reportan la información a tiempo y con los soportes para tales fines. </v>
      </c>
      <c r="D51" s="169"/>
      <c r="E51" s="180" t="s">
        <v>436</v>
      </c>
      <c r="F51" s="159" t="s">
        <v>434</v>
      </c>
      <c r="G51" s="159" t="s">
        <v>435</v>
      </c>
      <c r="H51" s="159" t="s">
        <v>434</v>
      </c>
      <c r="I51" s="159" t="s">
        <v>434</v>
      </c>
      <c r="J51" s="165">
        <f t="shared" si="6"/>
        <v>0.25</v>
      </c>
      <c r="K51" s="465"/>
      <c r="L51" s="159">
        <f>'5- Identificación de Riesgos'!I41</f>
        <v>0</v>
      </c>
      <c r="M51" s="185"/>
      <c r="N51" s="159"/>
      <c r="O51" s="159"/>
      <c r="P51" s="159"/>
      <c r="Q51" s="159"/>
      <c r="R51" s="165">
        <f t="shared" si="7"/>
        <v>0</v>
      </c>
      <c r="S51" s="465"/>
      <c r="T51" s="391"/>
      <c r="U51" s="394"/>
      <c r="V51" s="397"/>
    </row>
    <row r="52" spans="1:22" ht="45">
      <c r="A52" s="414"/>
      <c r="B52" s="394"/>
      <c r="C52" s="179" t="str">
        <f>'5- Identificación de Riesgos'!D52</f>
        <v xml:space="preserve">3. Demoras en la distribución de las novedades y/o incompletas
</v>
      </c>
      <c r="D52" s="169"/>
      <c r="E52" s="180"/>
      <c r="F52" s="159"/>
      <c r="G52" s="159"/>
      <c r="H52" s="159"/>
      <c r="I52" s="159"/>
      <c r="J52" s="165">
        <f t="shared" si="6"/>
        <v>0</v>
      </c>
      <c r="K52" s="465"/>
      <c r="L52" s="159">
        <f>'5- Identificación de Riesgos'!I42</f>
        <v>0</v>
      </c>
      <c r="M52" s="185"/>
      <c r="N52" s="159"/>
      <c r="O52" s="159"/>
      <c r="P52" s="159"/>
      <c r="Q52" s="159"/>
      <c r="R52" s="165">
        <f t="shared" si="7"/>
        <v>0</v>
      </c>
      <c r="S52" s="465"/>
      <c r="T52" s="391"/>
      <c r="U52" s="394"/>
      <c r="V52" s="397"/>
    </row>
    <row r="53" spans="1:22">
      <c r="A53" s="414"/>
      <c r="B53" s="394"/>
      <c r="C53" s="179">
        <f>'5- Identificación de Riesgos'!D53</f>
        <v>0</v>
      </c>
      <c r="D53" s="169"/>
      <c r="E53" s="180"/>
      <c r="F53" s="159"/>
      <c r="G53" s="159"/>
      <c r="H53" s="159"/>
      <c r="I53" s="159"/>
      <c r="J53" s="165">
        <f t="shared" si="6"/>
        <v>0</v>
      </c>
      <c r="K53" s="465"/>
      <c r="L53" s="159">
        <f>'5- Identificación de Riesgos'!I43</f>
        <v>0</v>
      </c>
      <c r="M53" s="185"/>
      <c r="N53" s="159"/>
      <c r="O53" s="159"/>
      <c r="P53" s="159"/>
      <c r="Q53" s="159"/>
      <c r="R53" s="165">
        <f t="shared" si="7"/>
        <v>0</v>
      </c>
      <c r="S53" s="465"/>
      <c r="T53" s="391"/>
      <c r="U53" s="394"/>
      <c r="V53" s="397"/>
    </row>
    <row r="54" spans="1:22">
      <c r="A54" s="414"/>
      <c r="B54" s="394"/>
      <c r="C54" s="179">
        <f>'5- Identificación de Riesgos'!D54</f>
        <v>0</v>
      </c>
      <c r="D54" s="169"/>
      <c r="E54" s="169"/>
      <c r="F54" s="159"/>
      <c r="G54" s="159"/>
      <c r="H54" s="159"/>
      <c r="I54" s="159"/>
      <c r="J54" s="165">
        <f t="shared" si="6"/>
        <v>0</v>
      </c>
      <c r="K54" s="465"/>
      <c r="L54" s="159">
        <f>'5- Identificación de Riesgos'!I44</f>
        <v>0</v>
      </c>
      <c r="M54" s="185"/>
      <c r="N54" s="159"/>
      <c r="O54" s="159"/>
      <c r="P54" s="159"/>
      <c r="Q54" s="159"/>
      <c r="R54" s="165">
        <f t="shared" si="7"/>
        <v>0</v>
      </c>
      <c r="S54" s="465"/>
      <c r="T54" s="391"/>
      <c r="U54" s="394"/>
      <c r="V54" s="397"/>
    </row>
    <row r="55" spans="1:22">
      <c r="A55" s="414"/>
      <c r="B55" s="394"/>
      <c r="C55" s="179">
        <f>'5- Identificación de Riesgos'!D55</f>
        <v>0</v>
      </c>
      <c r="D55" s="169"/>
      <c r="E55" s="180"/>
      <c r="F55" s="159"/>
      <c r="G55" s="159"/>
      <c r="H55" s="159"/>
      <c r="I55" s="159"/>
      <c r="J55" s="165">
        <f t="shared" si="6"/>
        <v>0</v>
      </c>
      <c r="K55" s="465"/>
      <c r="L55" s="159">
        <f>'5- Identificación de Riesgos'!I45</f>
        <v>0</v>
      </c>
      <c r="M55" s="185"/>
      <c r="N55" s="159"/>
      <c r="O55" s="159"/>
      <c r="P55" s="159"/>
      <c r="Q55" s="159"/>
      <c r="R55" s="165">
        <f t="shared" si="7"/>
        <v>0</v>
      </c>
      <c r="S55" s="465"/>
      <c r="T55" s="391"/>
      <c r="U55" s="394"/>
      <c r="V55" s="397"/>
    </row>
    <row r="56" spans="1:22">
      <c r="A56" s="414"/>
      <c r="B56" s="394"/>
      <c r="C56" s="179">
        <f>'5- Identificación de Riesgos'!D56</f>
        <v>0</v>
      </c>
      <c r="D56" s="169"/>
      <c r="E56" s="180"/>
      <c r="F56" s="159"/>
      <c r="G56" s="159"/>
      <c r="H56" s="159"/>
      <c r="I56" s="159"/>
      <c r="J56" s="165">
        <f t="shared" si="6"/>
        <v>0</v>
      </c>
      <c r="K56" s="465"/>
      <c r="L56" s="159">
        <f>'5- Identificación de Riesgos'!I46</f>
        <v>0</v>
      </c>
      <c r="M56" s="185"/>
      <c r="N56" s="159"/>
      <c r="O56" s="159"/>
      <c r="P56" s="159"/>
      <c r="Q56" s="159"/>
      <c r="R56" s="165">
        <f t="shared" si="7"/>
        <v>0</v>
      </c>
      <c r="S56" s="465"/>
      <c r="T56" s="391"/>
      <c r="U56" s="394"/>
      <c r="V56" s="397"/>
    </row>
    <row r="57" spans="1:22">
      <c r="A57" s="414"/>
      <c r="B57" s="394"/>
      <c r="C57" s="179">
        <f>'5- Identificación de Riesgos'!D57</f>
        <v>0</v>
      </c>
      <c r="D57" s="169"/>
      <c r="E57" s="180"/>
      <c r="F57" s="159"/>
      <c r="G57" s="159"/>
      <c r="H57" s="159"/>
      <c r="I57" s="159"/>
      <c r="J57" s="165">
        <f t="shared" si="6"/>
        <v>0</v>
      </c>
      <c r="K57" s="465"/>
      <c r="L57" s="159">
        <f>'5- Identificación de Riesgos'!I47</f>
        <v>0</v>
      </c>
      <c r="M57" s="185"/>
      <c r="N57" s="159"/>
      <c r="O57" s="159"/>
      <c r="P57" s="159"/>
      <c r="Q57" s="159"/>
      <c r="R57" s="165">
        <f t="shared" si="7"/>
        <v>0</v>
      </c>
      <c r="S57" s="465"/>
      <c r="T57" s="391"/>
      <c r="U57" s="394"/>
      <c r="V57" s="397"/>
    </row>
    <row r="58" spans="1:22">
      <c r="A58" s="414"/>
      <c r="B58" s="394"/>
      <c r="C58" s="179">
        <f>'5- Identificación de Riesgos'!D58</f>
        <v>0</v>
      </c>
      <c r="D58" s="169"/>
      <c r="E58" s="180"/>
      <c r="F58" s="159"/>
      <c r="G58" s="159"/>
      <c r="H58" s="159"/>
      <c r="I58" s="159"/>
      <c r="J58" s="165">
        <f t="shared" si="6"/>
        <v>0</v>
      </c>
      <c r="K58" s="465"/>
      <c r="L58" s="159">
        <f>'5- Identificación de Riesgos'!I48</f>
        <v>0</v>
      </c>
      <c r="M58" s="185"/>
      <c r="N58" s="159"/>
      <c r="O58" s="159"/>
      <c r="P58" s="159"/>
      <c r="Q58" s="159"/>
      <c r="R58" s="165">
        <f t="shared" si="7"/>
        <v>0</v>
      </c>
      <c r="S58" s="465"/>
      <c r="T58" s="391"/>
      <c r="U58" s="394"/>
      <c r="V58" s="397"/>
    </row>
    <row r="59" spans="1:22" ht="15.75" thickBot="1">
      <c r="A59" s="415"/>
      <c r="B59" s="395"/>
      <c r="C59" s="181">
        <f>'5- Identificación de Riesgos'!D59</f>
        <v>0</v>
      </c>
      <c r="D59" s="171"/>
      <c r="E59" s="183"/>
      <c r="F59" s="160"/>
      <c r="G59" s="160"/>
      <c r="H59" s="160"/>
      <c r="I59" s="160"/>
      <c r="J59" s="166">
        <f t="shared" si="6"/>
        <v>0</v>
      </c>
      <c r="K59" s="466"/>
      <c r="L59" s="160">
        <f>'5- Identificación de Riesgos'!I49</f>
        <v>0</v>
      </c>
      <c r="M59" s="186"/>
      <c r="N59" s="160"/>
      <c r="O59" s="160"/>
      <c r="P59" s="160"/>
      <c r="Q59" s="160"/>
      <c r="R59" s="166">
        <f t="shared" si="7"/>
        <v>0</v>
      </c>
      <c r="S59" s="466"/>
      <c r="T59" s="392"/>
      <c r="U59" s="395"/>
      <c r="V59" s="398"/>
    </row>
    <row r="60" spans="1:22" ht="60">
      <c r="A60" s="405">
        <v>6</v>
      </c>
      <c r="B60" s="393" t="str">
        <f>'5- Identificación de Riesgos'!B60</f>
        <v>Recibir dádivas o beneficios a nombre propio o de terceros para seleccionar o, rechazar aspirantes sin el lleno de los requisitos o asignar puntajes erróneos</v>
      </c>
      <c r="C60" s="177" t="str">
        <f>'5- Identificación de Riesgos'!D60</f>
        <v>1. Insuficientes programas de capacitación para la toma de conciencia debido al desconocimiento de la ley antisoborno (ISO 37001: 2016), Plan Anticorrupcion y de los Valores y Principios propios de la Entidad</v>
      </c>
      <c r="D60" s="168"/>
      <c r="E60" s="210" t="s">
        <v>437</v>
      </c>
      <c r="F60" s="161" t="s">
        <v>434</v>
      </c>
      <c r="G60" s="161" t="s">
        <v>435</v>
      </c>
      <c r="H60" s="161" t="s">
        <v>434</v>
      </c>
      <c r="I60" s="161" t="s">
        <v>434</v>
      </c>
      <c r="J60" s="167">
        <f t="shared" si="6"/>
        <v>0.25</v>
      </c>
      <c r="K60" s="464">
        <f>AVERAGE(J60:J69)</f>
        <v>0.125</v>
      </c>
      <c r="L60" s="161" t="str">
        <f>'5- Identificación de Riesgos'!I60</f>
        <v>Afectación de reputacion,imagén,  credibilidad, satisfacción de usuarios y PI</v>
      </c>
      <c r="M60" s="187"/>
      <c r="N60" s="161"/>
      <c r="O60" s="161"/>
      <c r="P60" s="161"/>
      <c r="Q60" s="161"/>
      <c r="R60" s="167">
        <f t="shared" si="7"/>
        <v>0</v>
      </c>
      <c r="S60" s="464">
        <f t="shared" ref="S60" si="8">AVERAGE(R60:R69)</f>
        <v>0</v>
      </c>
      <c r="T60" s="39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6" t="str">
        <f>CONCATENATE(VLOOKUP((LEFT(T60,LEN(T60)-4)&amp;LEFT(U60,LEN(U60)-4)),'9- Matriz de Calor '!$D$18:$E$42,2,0)," - ",RIGHT(T60,1)*RIGHT(U60,1))</f>
        <v>Alto  - 4</v>
      </c>
    </row>
    <row r="61" spans="1:22" ht="30">
      <c r="A61" s="406"/>
      <c r="B61" s="394"/>
      <c r="C61" s="179" t="str">
        <f>'5- Identificación de Riesgos'!D61</f>
        <v>2. Desconocimiento y no aplicación del código de ética y buen gobieno</v>
      </c>
      <c r="D61" s="169"/>
      <c r="E61" s="211" t="s">
        <v>438</v>
      </c>
      <c r="F61" s="159" t="s">
        <v>434</v>
      </c>
      <c r="G61" s="159" t="s">
        <v>434</v>
      </c>
      <c r="H61" s="159" t="s">
        <v>434</v>
      </c>
      <c r="I61" s="159" t="s">
        <v>434</v>
      </c>
      <c r="J61" s="165">
        <f t="shared" si="6"/>
        <v>0</v>
      </c>
      <c r="K61" s="465"/>
      <c r="L61" s="159">
        <f>'5- Identificación de Riesgos'!I61</f>
        <v>0</v>
      </c>
      <c r="M61" s="185"/>
      <c r="N61" s="159"/>
      <c r="O61" s="159"/>
      <c r="P61" s="159"/>
      <c r="Q61" s="159"/>
      <c r="R61" s="165">
        <f t="shared" si="7"/>
        <v>0</v>
      </c>
      <c r="S61" s="465"/>
      <c r="T61" s="391"/>
      <c r="U61" s="394"/>
      <c r="V61" s="397"/>
    </row>
    <row r="62" spans="1:22" ht="76.5">
      <c r="A62" s="406"/>
      <c r="B62" s="394"/>
      <c r="C62" s="179" t="str">
        <f>'5- Identificación de Riesgos'!D62</f>
        <v>3. Carencia de compromiso y transparencia de los servidore judiciales.</v>
      </c>
      <c r="D62" s="169"/>
      <c r="E62" s="211" t="s">
        <v>439</v>
      </c>
      <c r="F62" s="159" t="s">
        <v>435</v>
      </c>
      <c r="G62" s="159" t="s">
        <v>435</v>
      </c>
      <c r="H62" s="159" t="s">
        <v>435</v>
      </c>
      <c r="I62" s="159" t="s">
        <v>435</v>
      </c>
      <c r="J62" s="165">
        <f t="shared" si="6"/>
        <v>1</v>
      </c>
      <c r="K62" s="465"/>
      <c r="L62" s="159">
        <f>'5- Identificación de Riesgos'!I62</f>
        <v>0</v>
      </c>
      <c r="M62" s="185"/>
      <c r="N62" s="159"/>
      <c r="O62" s="159"/>
      <c r="P62" s="159"/>
      <c r="Q62" s="159"/>
      <c r="R62" s="165">
        <f t="shared" si="7"/>
        <v>0</v>
      </c>
      <c r="S62" s="465"/>
      <c r="T62" s="391"/>
      <c r="U62" s="394"/>
      <c r="V62" s="397"/>
    </row>
    <row r="63" spans="1:22">
      <c r="A63" s="406"/>
      <c r="B63" s="394"/>
      <c r="C63" s="179"/>
      <c r="D63" s="169"/>
      <c r="E63" s="180"/>
      <c r="F63" s="159"/>
      <c r="G63" s="159"/>
      <c r="H63" s="159"/>
      <c r="I63" s="159"/>
      <c r="J63" s="165">
        <f t="shared" si="6"/>
        <v>0</v>
      </c>
      <c r="K63" s="465"/>
      <c r="L63" s="159">
        <f>'5- Identificación de Riesgos'!I63</f>
        <v>0</v>
      </c>
      <c r="M63" s="185"/>
      <c r="N63" s="159"/>
      <c r="O63" s="159"/>
      <c r="P63" s="159"/>
      <c r="Q63" s="159"/>
      <c r="R63" s="165">
        <f t="shared" si="7"/>
        <v>0</v>
      </c>
      <c r="S63" s="465"/>
      <c r="T63" s="391"/>
      <c r="U63" s="394"/>
      <c r="V63" s="397"/>
    </row>
    <row r="64" spans="1:22" ht="30">
      <c r="A64" s="406"/>
      <c r="B64" s="394"/>
      <c r="C64" s="179" t="str">
        <f>'5- Identificación de Riesgos'!D63</f>
        <v>4. Deficiencia de controles en el trámite de los documentos</v>
      </c>
      <c r="D64" s="169"/>
      <c r="E64" s="169"/>
      <c r="F64" s="159"/>
      <c r="G64" s="159"/>
      <c r="H64" s="159"/>
      <c r="I64" s="159"/>
      <c r="J64" s="165">
        <f t="shared" si="6"/>
        <v>0</v>
      </c>
      <c r="K64" s="465"/>
      <c r="L64" s="159">
        <f>'5- Identificación de Riesgos'!I64</f>
        <v>0</v>
      </c>
      <c r="M64" s="185"/>
      <c r="N64" s="159"/>
      <c r="O64" s="159"/>
      <c r="P64" s="159"/>
      <c r="Q64" s="159"/>
      <c r="R64" s="165">
        <f t="shared" si="7"/>
        <v>0</v>
      </c>
      <c r="S64" s="465"/>
      <c r="T64" s="391"/>
      <c r="U64" s="394"/>
      <c r="V64" s="397"/>
    </row>
    <row r="65" spans="1:22">
      <c r="A65" s="406"/>
      <c r="B65" s="394"/>
      <c r="C65" s="179">
        <f>'5- Identificación de Riesgos'!D65</f>
        <v>0</v>
      </c>
      <c r="D65" s="169"/>
      <c r="E65" s="180"/>
      <c r="F65" s="159"/>
      <c r="G65" s="159"/>
      <c r="H65" s="159"/>
      <c r="I65" s="159"/>
      <c r="J65" s="165">
        <f t="shared" si="6"/>
        <v>0</v>
      </c>
      <c r="K65" s="465"/>
      <c r="L65" s="159">
        <f>'5- Identificación de Riesgos'!I65</f>
        <v>0</v>
      </c>
      <c r="M65" s="185"/>
      <c r="N65" s="159"/>
      <c r="O65" s="159"/>
      <c r="P65" s="159"/>
      <c r="Q65" s="159"/>
      <c r="R65" s="165">
        <f t="shared" si="7"/>
        <v>0</v>
      </c>
      <c r="S65" s="465"/>
      <c r="T65" s="391"/>
      <c r="U65" s="394"/>
      <c r="V65" s="397"/>
    </row>
    <row r="66" spans="1:22">
      <c r="A66" s="406"/>
      <c r="B66" s="394"/>
      <c r="C66" s="179">
        <f>'5- Identificación de Riesgos'!D66</f>
        <v>0</v>
      </c>
      <c r="D66" s="169"/>
      <c r="E66" s="180"/>
      <c r="F66" s="159"/>
      <c r="G66" s="159"/>
      <c r="H66" s="159"/>
      <c r="I66" s="159"/>
      <c r="J66" s="165">
        <f t="shared" si="6"/>
        <v>0</v>
      </c>
      <c r="K66" s="465"/>
      <c r="L66" s="159">
        <f>'5- Identificación de Riesgos'!I66</f>
        <v>0</v>
      </c>
      <c r="M66" s="185"/>
      <c r="N66" s="159"/>
      <c r="O66" s="159"/>
      <c r="P66" s="159"/>
      <c r="Q66" s="159"/>
      <c r="R66" s="165">
        <f t="shared" si="7"/>
        <v>0</v>
      </c>
      <c r="S66" s="465"/>
      <c r="T66" s="391"/>
      <c r="U66" s="394"/>
      <c r="V66" s="397"/>
    </row>
    <row r="67" spans="1:22">
      <c r="A67" s="406"/>
      <c r="B67" s="394"/>
      <c r="C67" s="179">
        <f>'5- Identificación de Riesgos'!D67</f>
        <v>0</v>
      </c>
      <c r="D67" s="169"/>
      <c r="E67" s="180"/>
      <c r="F67" s="159"/>
      <c r="G67" s="159"/>
      <c r="H67" s="159"/>
      <c r="I67" s="159"/>
      <c r="J67" s="165">
        <f t="shared" si="6"/>
        <v>0</v>
      </c>
      <c r="K67" s="465"/>
      <c r="L67" s="159">
        <f>'5- Identificación de Riesgos'!I67</f>
        <v>0</v>
      </c>
      <c r="M67" s="185"/>
      <c r="N67" s="159"/>
      <c r="O67" s="159"/>
      <c r="P67" s="159"/>
      <c r="Q67" s="159"/>
      <c r="R67" s="165">
        <f t="shared" si="7"/>
        <v>0</v>
      </c>
      <c r="S67" s="465"/>
      <c r="T67" s="391"/>
      <c r="U67" s="394"/>
      <c r="V67" s="397"/>
    </row>
    <row r="68" spans="1:22">
      <c r="A68" s="406"/>
      <c r="B68" s="394"/>
      <c r="C68" s="179">
        <f>'5- Identificación de Riesgos'!D68</f>
        <v>0</v>
      </c>
      <c r="D68" s="169"/>
      <c r="E68" s="180"/>
      <c r="F68" s="159"/>
      <c r="G68" s="159"/>
      <c r="H68" s="159"/>
      <c r="I68" s="159"/>
      <c r="J68" s="165">
        <f t="shared" si="6"/>
        <v>0</v>
      </c>
      <c r="K68" s="465"/>
      <c r="L68" s="159">
        <f>'5- Identificación de Riesgos'!I68</f>
        <v>0</v>
      </c>
      <c r="M68" s="185"/>
      <c r="N68" s="159"/>
      <c r="O68" s="159"/>
      <c r="P68" s="159"/>
      <c r="Q68" s="159"/>
      <c r="R68" s="165">
        <f t="shared" si="7"/>
        <v>0</v>
      </c>
      <c r="S68" s="465"/>
      <c r="T68" s="391"/>
      <c r="U68" s="394"/>
      <c r="V68" s="397"/>
    </row>
    <row r="69" spans="1:22" ht="15.75" thickBot="1">
      <c r="A69" s="407"/>
      <c r="B69" s="395"/>
      <c r="C69" s="181">
        <f>'5- Identificación de Riesgos'!D69</f>
        <v>0</v>
      </c>
      <c r="D69" s="171"/>
      <c r="E69" s="183"/>
      <c r="F69" s="160"/>
      <c r="G69" s="160"/>
      <c r="H69" s="160"/>
      <c r="I69" s="160"/>
      <c r="J69" s="166">
        <f t="shared" si="6"/>
        <v>0</v>
      </c>
      <c r="K69" s="466"/>
      <c r="L69" s="160">
        <f>'5- Identificación de Riesgos'!I69</f>
        <v>0</v>
      </c>
      <c r="M69" s="186"/>
      <c r="N69" s="160"/>
      <c r="O69" s="160"/>
      <c r="P69" s="160"/>
      <c r="Q69" s="160"/>
      <c r="R69" s="166">
        <f t="shared" si="7"/>
        <v>0</v>
      </c>
      <c r="S69" s="466"/>
      <c r="T69" s="392"/>
      <c r="U69" s="395"/>
      <c r="V69" s="398"/>
    </row>
    <row r="70" spans="1:22" ht="60">
      <c r="A70" s="405">
        <v>7</v>
      </c>
      <c r="B70" s="393" t="str">
        <f>'5- Identificación de Riesgos'!B70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177" t="str">
        <f>'5- Identificación de Riesgos'!D70</f>
        <v>1. Falta de ética de los servidores públicos (Debilidades en principios y valores)</v>
      </c>
      <c r="D70" s="168"/>
      <c r="E70" s="210" t="s">
        <v>437</v>
      </c>
      <c r="F70" s="161" t="s">
        <v>434</v>
      </c>
      <c r="G70" s="161" t="s">
        <v>435</v>
      </c>
      <c r="H70" s="161" t="s">
        <v>434</v>
      </c>
      <c r="I70" s="161" t="s">
        <v>434</v>
      </c>
      <c r="J70" s="167">
        <f t="shared" si="3"/>
        <v>0.25</v>
      </c>
      <c r="K70" s="464">
        <f>AVERAGE(J70:J79)</f>
        <v>0.125</v>
      </c>
      <c r="L70" s="161" t="str">
        <f>'5- Identificación de Riesgos'!I70</f>
        <v>Afectación de reputacion,imagén,  credibilidad, satisfacción de usuarios y PI</v>
      </c>
      <c r="M70" s="187"/>
      <c r="N70" s="161"/>
      <c r="O70" s="161"/>
      <c r="P70" s="161"/>
      <c r="Q70" s="161"/>
      <c r="R70" s="167">
        <f t="shared" si="4"/>
        <v>0</v>
      </c>
      <c r="S70" s="464">
        <f t="shared" ref="S70" si="9">AVERAGE(R70:R79)</f>
        <v>0</v>
      </c>
      <c r="T70" s="39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96" t="str">
        <f>CONCATENATE(VLOOKUP((LEFT(T70,LEN(T70)-4)&amp;LEFT(U70,LEN(U70)-4)),'9- Matriz de Calor '!$D$18:$E$42,2,0)," - ",RIGHT(T70,1)*RIGHT(U70,1))</f>
        <v>Alto  - 4</v>
      </c>
    </row>
    <row r="71" spans="1:22" ht="30">
      <c r="A71" s="406"/>
      <c r="B71" s="394"/>
      <c r="C71" s="179" t="str">
        <f>'5- Identificación de Riesgos'!D71</f>
        <v>2. Falta de ética de terceros interesados  (Debilidades principios y valores)</v>
      </c>
      <c r="D71" s="169"/>
      <c r="E71" s="211" t="s">
        <v>438</v>
      </c>
      <c r="F71" s="159" t="s">
        <v>434</v>
      </c>
      <c r="G71" s="159" t="s">
        <v>434</v>
      </c>
      <c r="H71" s="159" t="s">
        <v>434</v>
      </c>
      <c r="I71" s="159" t="s">
        <v>434</v>
      </c>
      <c r="J71" s="165">
        <f t="shared" si="3"/>
        <v>0</v>
      </c>
      <c r="K71" s="465"/>
      <c r="L71" s="159">
        <f>'5- Identificación de Riesgos'!I71</f>
        <v>0</v>
      </c>
      <c r="M71" s="185"/>
      <c r="N71" s="159"/>
      <c r="O71" s="159"/>
      <c r="P71" s="159"/>
      <c r="Q71" s="159"/>
      <c r="R71" s="165">
        <f t="shared" si="4"/>
        <v>0</v>
      </c>
      <c r="S71" s="465"/>
      <c r="T71" s="391"/>
      <c r="U71" s="394"/>
      <c r="V71" s="397"/>
    </row>
    <row r="72" spans="1:22" ht="76.5">
      <c r="A72" s="406"/>
      <c r="B72" s="394"/>
      <c r="C72" s="179" t="str">
        <f>'5- Identificación de Riesgos'!D72</f>
        <v>3. Debilidades en los procedimientos de control de proveedores (operador)</v>
      </c>
      <c r="D72" s="169"/>
      <c r="E72" s="211" t="s">
        <v>439</v>
      </c>
      <c r="F72" s="159" t="s">
        <v>435</v>
      </c>
      <c r="G72" s="159" t="s">
        <v>435</v>
      </c>
      <c r="H72" s="159" t="s">
        <v>435</v>
      </c>
      <c r="I72" s="159" t="s">
        <v>435</v>
      </c>
      <c r="J72" s="165">
        <f t="shared" si="3"/>
        <v>1</v>
      </c>
      <c r="K72" s="465"/>
      <c r="L72" s="159">
        <f>'5- Identificación de Riesgos'!I72</f>
        <v>0</v>
      </c>
      <c r="M72" s="185"/>
      <c r="N72" s="159"/>
      <c r="O72" s="159"/>
      <c r="P72" s="159"/>
      <c r="Q72" s="159"/>
      <c r="R72" s="165">
        <f t="shared" si="4"/>
        <v>0</v>
      </c>
      <c r="S72" s="465"/>
      <c r="T72" s="391"/>
      <c r="U72" s="394"/>
      <c r="V72" s="397"/>
    </row>
    <row r="73" spans="1:22">
      <c r="A73" s="406"/>
      <c r="B73" s="394"/>
      <c r="C73" s="179"/>
      <c r="D73" s="169"/>
      <c r="E73" s="180"/>
      <c r="F73" s="159"/>
      <c r="G73" s="159"/>
      <c r="H73" s="159"/>
      <c r="I73" s="159"/>
      <c r="J73" s="165">
        <f t="shared" si="3"/>
        <v>0</v>
      </c>
      <c r="K73" s="465"/>
      <c r="L73" s="159">
        <f>'5- Identificación de Riesgos'!I73</f>
        <v>0</v>
      </c>
      <c r="M73" s="185"/>
      <c r="N73" s="159"/>
      <c r="O73" s="159"/>
      <c r="P73" s="159"/>
      <c r="Q73" s="159"/>
      <c r="R73" s="165">
        <f t="shared" si="4"/>
        <v>0</v>
      </c>
      <c r="S73" s="465"/>
      <c r="T73" s="391"/>
      <c r="U73" s="394"/>
      <c r="V73" s="397"/>
    </row>
    <row r="74" spans="1:22">
      <c r="A74" s="406"/>
      <c r="B74" s="394"/>
      <c r="C74" s="179">
        <f>'5- Identificación de Riesgos'!D73</f>
        <v>0</v>
      </c>
      <c r="D74" s="169"/>
      <c r="E74" s="169"/>
      <c r="F74" s="159"/>
      <c r="G74" s="159"/>
      <c r="H74" s="159"/>
      <c r="I74" s="159"/>
      <c r="J74" s="165">
        <f t="shared" si="3"/>
        <v>0</v>
      </c>
      <c r="K74" s="465"/>
      <c r="L74" s="159">
        <f>'5- Identificación de Riesgos'!I74</f>
        <v>0</v>
      </c>
      <c r="M74" s="185"/>
      <c r="N74" s="159"/>
      <c r="O74" s="159"/>
      <c r="P74" s="159"/>
      <c r="Q74" s="159"/>
      <c r="R74" s="165">
        <f t="shared" si="4"/>
        <v>0</v>
      </c>
      <c r="S74" s="465"/>
      <c r="T74" s="391"/>
      <c r="U74" s="394"/>
      <c r="V74" s="397"/>
    </row>
    <row r="75" spans="1:22">
      <c r="A75" s="406"/>
      <c r="B75" s="394"/>
      <c r="C75" s="179">
        <f>'5- Identificación de Riesgos'!D75</f>
        <v>0</v>
      </c>
      <c r="D75" s="169"/>
      <c r="E75" s="180"/>
      <c r="F75" s="159"/>
      <c r="G75" s="159"/>
      <c r="H75" s="159"/>
      <c r="I75" s="159"/>
      <c r="J75" s="165">
        <f t="shared" si="3"/>
        <v>0</v>
      </c>
      <c r="K75" s="465"/>
      <c r="L75" s="159">
        <f>'5- Identificación de Riesgos'!I75</f>
        <v>0</v>
      </c>
      <c r="M75" s="185"/>
      <c r="N75" s="159"/>
      <c r="O75" s="159"/>
      <c r="P75" s="159"/>
      <c r="Q75" s="159"/>
      <c r="R75" s="165">
        <f t="shared" si="4"/>
        <v>0</v>
      </c>
      <c r="S75" s="465"/>
      <c r="T75" s="391"/>
      <c r="U75" s="394"/>
      <c r="V75" s="397"/>
    </row>
    <row r="76" spans="1:22">
      <c r="A76" s="406"/>
      <c r="B76" s="394"/>
      <c r="C76" s="179">
        <f>'5- Identificación de Riesgos'!D76</f>
        <v>0</v>
      </c>
      <c r="D76" s="169"/>
      <c r="E76" s="180"/>
      <c r="F76" s="159"/>
      <c r="G76" s="159"/>
      <c r="H76" s="159"/>
      <c r="I76" s="159"/>
      <c r="J76" s="165">
        <f t="shared" si="3"/>
        <v>0</v>
      </c>
      <c r="K76" s="465"/>
      <c r="L76" s="159">
        <f>'5- Identificación de Riesgos'!I76</f>
        <v>0</v>
      </c>
      <c r="M76" s="185"/>
      <c r="N76" s="159"/>
      <c r="O76" s="159"/>
      <c r="P76" s="159"/>
      <c r="Q76" s="159"/>
      <c r="R76" s="165">
        <f t="shared" si="4"/>
        <v>0</v>
      </c>
      <c r="S76" s="465"/>
      <c r="T76" s="391"/>
      <c r="U76" s="394"/>
      <c r="V76" s="397"/>
    </row>
    <row r="77" spans="1:22">
      <c r="A77" s="406"/>
      <c r="B77" s="394"/>
      <c r="C77" s="179">
        <f>'5- Identificación de Riesgos'!D77</f>
        <v>0</v>
      </c>
      <c r="D77" s="169"/>
      <c r="E77" s="180"/>
      <c r="F77" s="159"/>
      <c r="G77" s="159"/>
      <c r="H77" s="159"/>
      <c r="I77" s="159"/>
      <c r="J77" s="165">
        <f t="shared" si="3"/>
        <v>0</v>
      </c>
      <c r="K77" s="465"/>
      <c r="L77" s="159">
        <f>'5- Identificación de Riesgos'!I77</f>
        <v>0</v>
      </c>
      <c r="M77" s="185"/>
      <c r="N77" s="159"/>
      <c r="O77" s="159"/>
      <c r="P77" s="159"/>
      <c r="Q77" s="159"/>
      <c r="R77" s="165">
        <f t="shared" si="4"/>
        <v>0</v>
      </c>
      <c r="S77" s="465"/>
      <c r="T77" s="391"/>
      <c r="U77" s="394"/>
      <c r="V77" s="397"/>
    </row>
    <row r="78" spans="1:22">
      <c r="A78" s="406"/>
      <c r="B78" s="394"/>
      <c r="C78" s="179">
        <f>'5- Identificación de Riesgos'!D78</f>
        <v>0</v>
      </c>
      <c r="D78" s="169"/>
      <c r="E78" s="180"/>
      <c r="F78" s="159"/>
      <c r="G78" s="159"/>
      <c r="H78" s="159"/>
      <c r="I78" s="159"/>
      <c r="J78" s="165">
        <f t="shared" si="3"/>
        <v>0</v>
      </c>
      <c r="K78" s="465"/>
      <c r="L78" s="159">
        <f>'5- Identificación de Riesgos'!I78</f>
        <v>0</v>
      </c>
      <c r="M78" s="185"/>
      <c r="N78" s="159"/>
      <c r="O78" s="159"/>
      <c r="P78" s="159"/>
      <c r="Q78" s="159"/>
      <c r="R78" s="165">
        <f t="shared" si="4"/>
        <v>0</v>
      </c>
      <c r="S78" s="465"/>
      <c r="T78" s="391"/>
      <c r="U78" s="394"/>
      <c r="V78" s="397"/>
    </row>
    <row r="79" spans="1:22" ht="15.75" thickBot="1">
      <c r="A79" s="407"/>
      <c r="B79" s="395"/>
      <c r="C79" s="181">
        <f>'5- Identificación de Riesgos'!D79</f>
        <v>0</v>
      </c>
      <c r="D79" s="171"/>
      <c r="E79" s="183"/>
      <c r="F79" s="160"/>
      <c r="G79" s="160"/>
      <c r="H79" s="160"/>
      <c r="I79" s="160"/>
      <c r="J79" s="166">
        <f t="shared" si="3"/>
        <v>0</v>
      </c>
      <c r="K79" s="466"/>
      <c r="L79" s="160">
        <f>'5- Identificación de Riesgos'!I79</f>
        <v>0</v>
      </c>
      <c r="M79" s="186"/>
      <c r="N79" s="160"/>
      <c r="O79" s="160"/>
      <c r="P79" s="160"/>
      <c r="Q79" s="160"/>
      <c r="R79" s="166">
        <f t="shared" si="4"/>
        <v>0</v>
      </c>
      <c r="S79" s="466"/>
      <c r="T79" s="392"/>
      <c r="U79" s="395"/>
      <c r="V79" s="398"/>
    </row>
    <row r="80" spans="1:22" ht="60">
      <c r="A80" s="467">
        <v>8</v>
      </c>
      <c r="B80" s="404"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184" t="str">
        <f>'5- Identificación de Riesgos'!D80</f>
        <v>1. Falta de ética de los servidores públicos (Debilidades en principios y valores)</v>
      </c>
      <c r="D80" s="157"/>
      <c r="E80" s="210" t="s">
        <v>437</v>
      </c>
      <c r="F80" s="158" t="s">
        <v>434</v>
      </c>
      <c r="G80" s="158" t="s">
        <v>435</v>
      </c>
      <c r="H80" s="158" t="s">
        <v>434</v>
      </c>
      <c r="I80" s="158" t="s">
        <v>434</v>
      </c>
      <c r="J80" s="164">
        <f t="shared" ref="J80:J89" si="10">COUNTIF(F80:I80,"SI")/4</f>
        <v>0.25</v>
      </c>
      <c r="K80" s="470">
        <f>AVERAGE(J80:J89)</f>
        <v>0.125</v>
      </c>
      <c r="L80" s="158" t="str">
        <f>'5- Identificación de Riesgos'!I90</f>
        <v>Afectación de reputacion,imagén,  credibilidad, satisfacción de usuarios y PI</v>
      </c>
      <c r="M80" s="188"/>
      <c r="N80" s="158"/>
      <c r="O80" s="158"/>
      <c r="P80" s="158"/>
      <c r="Q80" s="158"/>
      <c r="R80" s="164">
        <f t="shared" ref="R80:R89" si="11">SUM(COUNTIF(N80,"SI")*25%,COUNTIF(O80,"SI")*40%,COUNTIF(P80,"SI")*25%,COUNTIF(Q80,"SI")*10%)</f>
        <v>0</v>
      </c>
      <c r="S80" s="470">
        <f t="shared" ref="S80" si="12">AVERAGE(R80:R89)</f>
        <v>0</v>
      </c>
      <c r="T80" s="39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96" t="str">
        <f>CONCATENATE(VLOOKUP((LEFT(T80,LEN(T80)-4)&amp;LEFT(U80,LEN(U80)-4)),'9- Matriz de Calor '!$D$18:$E$42,2,0)," - ",RIGHT(T80,1)*RIGHT(U80,1))</f>
        <v>Alto  - 4</v>
      </c>
    </row>
    <row r="81" spans="1:22" ht="30">
      <c r="A81" s="468"/>
      <c r="B81" s="394"/>
      <c r="C81" s="179" t="str">
        <f>'5- Identificación de Riesgos'!D81</f>
        <v>2. Falta de ética de terceros interesados  (Debilidades principios y valores)</v>
      </c>
      <c r="D81" s="169"/>
      <c r="E81" s="211" t="s">
        <v>438</v>
      </c>
      <c r="F81" s="159" t="s">
        <v>434</v>
      </c>
      <c r="G81" s="159" t="s">
        <v>434</v>
      </c>
      <c r="H81" s="159" t="s">
        <v>434</v>
      </c>
      <c r="I81" s="159" t="s">
        <v>434</v>
      </c>
      <c r="J81" s="165">
        <f t="shared" si="10"/>
        <v>0</v>
      </c>
      <c r="K81" s="465"/>
      <c r="L81" s="159">
        <f>'5- Identificación de Riesgos'!I91</f>
        <v>0</v>
      </c>
      <c r="M81" s="185"/>
      <c r="N81" s="159"/>
      <c r="O81" s="159"/>
      <c r="P81" s="159"/>
      <c r="Q81" s="159"/>
      <c r="R81" s="165">
        <f t="shared" si="11"/>
        <v>0</v>
      </c>
      <c r="S81" s="465"/>
      <c r="T81" s="391"/>
      <c r="U81" s="394"/>
      <c r="V81" s="397"/>
    </row>
    <row r="82" spans="1:22" ht="76.5">
      <c r="A82" s="468"/>
      <c r="B82" s="394"/>
      <c r="C82" s="179" t="str">
        <f>'5- Identificación de Riesgos'!D82</f>
        <v>3. Debilidades en los controles de los procedimientos en los procesos de selección.</v>
      </c>
      <c r="D82" s="169"/>
      <c r="E82" s="212" t="s">
        <v>440</v>
      </c>
      <c r="F82" s="159" t="s">
        <v>435</v>
      </c>
      <c r="G82" s="159" t="s">
        <v>435</v>
      </c>
      <c r="H82" s="159" t="s">
        <v>435</v>
      </c>
      <c r="I82" s="159" t="s">
        <v>435</v>
      </c>
      <c r="J82" s="165">
        <f t="shared" si="10"/>
        <v>1</v>
      </c>
      <c r="K82" s="465"/>
      <c r="L82" s="159">
        <f>'5- Identificación de Riesgos'!I92</f>
        <v>0</v>
      </c>
      <c r="M82" s="185"/>
      <c r="N82" s="159"/>
      <c r="O82" s="159"/>
      <c r="P82" s="159"/>
      <c r="Q82" s="159"/>
      <c r="R82" s="165">
        <f t="shared" si="11"/>
        <v>0</v>
      </c>
      <c r="S82" s="465"/>
      <c r="T82" s="391"/>
      <c r="U82" s="394"/>
      <c r="V82" s="397"/>
    </row>
    <row r="83" spans="1:22">
      <c r="A83" s="468"/>
      <c r="B83" s="394"/>
      <c r="C83" s="179">
        <f>'5- Identificación de Riesgos'!D83</f>
        <v>0</v>
      </c>
      <c r="D83" s="169"/>
      <c r="E83" s="180"/>
      <c r="F83" s="159"/>
      <c r="G83" s="159"/>
      <c r="H83" s="159"/>
      <c r="I83" s="159"/>
      <c r="J83" s="165">
        <f t="shared" si="10"/>
        <v>0</v>
      </c>
      <c r="K83" s="465"/>
      <c r="L83" s="159">
        <f>'5- Identificación de Riesgos'!I93</f>
        <v>0</v>
      </c>
      <c r="M83" s="185"/>
      <c r="N83" s="159"/>
      <c r="O83" s="159"/>
      <c r="P83" s="159"/>
      <c r="Q83" s="159"/>
      <c r="R83" s="165">
        <f t="shared" si="11"/>
        <v>0</v>
      </c>
      <c r="S83" s="465"/>
      <c r="T83" s="391"/>
      <c r="U83" s="394"/>
      <c r="V83" s="397"/>
    </row>
    <row r="84" spans="1:22">
      <c r="A84" s="468"/>
      <c r="B84" s="394"/>
      <c r="C84" s="179">
        <f>'5- Identificación de Riesgos'!D84</f>
        <v>0</v>
      </c>
      <c r="D84" s="169"/>
      <c r="E84" s="169"/>
      <c r="F84" s="159"/>
      <c r="G84" s="159"/>
      <c r="H84" s="159"/>
      <c r="I84" s="159"/>
      <c r="J84" s="165">
        <f t="shared" si="10"/>
        <v>0</v>
      </c>
      <c r="K84" s="465"/>
      <c r="L84" s="159">
        <f>'5- Identificación de Riesgos'!I94</f>
        <v>0</v>
      </c>
      <c r="M84" s="185"/>
      <c r="N84" s="159"/>
      <c r="O84" s="159"/>
      <c r="P84" s="159"/>
      <c r="Q84" s="159"/>
      <c r="R84" s="165">
        <f t="shared" si="11"/>
        <v>0</v>
      </c>
      <c r="S84" s="465"/>
      <c r="T84" s="391"/>
      <c r="U84" s="394"/>
      <c r="V84" s="397"/>
    </row>
    <row r="85" spans="1:22">
      <c r="A85" s="468"/>
      <c r="B85" s="394"/>
      <c r="C85" s="179">
        <f>'5- Identificación de Riesgos'!D85</f>
        <v>0</v>
      </c>
      <c r="D85" s="169"/>
      <c r="E85" s="180"/>
      <c r="F85" s="159"/>
      <c r="G85" s="159"/>
      <c r="H85" s="159"/>
      <c r="I85" s="159"/>
      <c r="J85" s="165">
        <f t="shared" si="10"/>
        <v>0</v>
      </c>
      <c r="K85" s="465"/>
      <c r="L85" s="159">
        <f>'5- Identificación de Riesgos'!I95</f>
        <v>0</v>
      </c>
      <c r="M85" s="185"/>
      <c r="N85" s="159"/>
      <c r="O85" s="159"/>
      <c r="P85" s="159"/>
      <c r="Q85" s="159"/>
      <c r="R85" s="165">
        <f t="shared" si="11"/>
        <v>0</v>
      </c>
      <c r="S85" s="465"/>
      <c r="T85" s="391"/>
      <c r="U85" s="394"/>
      <c r="V85" s="397"/>
    </row>
    <row r="86" spans="1:22">
      <c r="A86" s="468"/>
      <c r="B86" s="394"/>
      <c r="C86" s="179">
        <f>'5- Identificación de Riesgos'!D86</f>
        <v>0</v>
      </c>
      <c r="D86" s="169"/>
      <c r="E86" s="180"/>
      <c r="F86" s="159"/>
      <c r="G86" s="159"/>
      <c r="H86" s="159"/>
      <c r="I86" s="159"/>
      <c r="J86" s="165">
        <f t="shared" si="10"/>
        <v>0</v>
      </c>
      <c r="K86" s="465"/>
      <c r="L86" s="159">
        <f>'5- Identificación de Riesgos'!I96</f>
        <v>0</v>
      </c>
      <c r="M86" s="185"/>
      <c r="N86" s="159"/>
      <c r="O86" s="159"/>
      <c r="P86" s="159"/>
      <c r="Q86" s="159"/>
      <c r="R86" s="165">
        <f t="shared" si="11"/>
        <v>0</v>
      </c>
      <c r="S86" s="465"/>
      <c r="T86" s="391"/>
      <c r="U86" s="394"/>
      <c r="V86" s="397"/>
    </row>
    <row r="87" spans="1:22">
      <c r="A87" s="468"/>
      <c r="B87" s="394"/>
      <c r="C87" s="179">
        <f>'5- Identificación de Riesgos'!D87</f>
        <v>0</v>
      </c>
      <c r="D87" s="169"/>
      <c r="E87" s="180"/>
      <c r="F87" s="159"/>
      <c r="G87" s="159"/>
      <c r="H87" s="159"/>
      <c r="I87" s="159"/>
      <c r="J87" s="165">
        <f t="shared" si="10"/>
        <v>0</v>
      </c>
      <c r="K87" s="465"/>
      <c r="L87" s="159">
        <f>'5- Identificación de Riesgos'!I97</f>
        <v>0</v>
      </c>
      <c r="M87" s="185"/>
      <c r="N87" s="159"/>
      <c r="O87" s="159"/>
      <c r="P87" s="159"/>
      <c r="Q87" s="159"/>
      <c r="R87" s="165">
        <f t="shared" si="11"/>
        <v>0</v>
      </c>
      <c r="S87" s="465"/>
      <c r="T87" s="391"/>
      <c r="U87" s="394"/>
      <c r="V87" s="397"/>
    </row>
    <row r="88" spans="1:22">
      <c r="A88" s="468"/>
      <c r="B88" s="394"/>
      <c r="C88" s="179">
        <f>'5- Identificación de Riesgos'!D88</f>
        <v>0</v>
      </c>
      <c r="D88" s="169"/>
      <c r="E88" s="180"/>
      <c r="F88" s="159"/>
      <c r="G88" s="159"/>
      <c r="H88" s="159"/>
      <c r="I88" s="159"/>
      <c r="J88" s="165">
        <f t="shared" si="10"/>
        <v>0</v>
      </c>
      <c r="K88" s="465"/>
      <c r="L88" s="159">
        <f>'5- Identificación de Riesgos'!I98</f>
        <v>0</v>
      </c>
      <c r="M88" s="185"/>
      <c r="N88" s="159"/>
      <c r="O88" s="159"/>
      <c r="P88" s="159"/>
      <c r="Q88" s="159"/>
      <c r="R88" s="165">
        <f t="shared" si="11"/>
        <v>0</v>
      </c>
      <c r="S88" s="465"/>
      <c r="T88" s="391"/>
      <c r="U88" s="394"/>
      <c r="V88" s="397"/>
    </row>
    <row r="89" spans="1:22" ht="15.75" thickBot="1">
      <c r="A89" s="469"/>
      <c r="B89" s="395"/>
      <c r="C89" s="181">
        <f>'5- Identificación de Riesgos'!D89</f>
        <v>0</v>
      </c>
      <c r="D89" s="171"/>
      <c r="E89" s="183"/>
      <c r="F89" s="160"/>
      <c r="G89" s="160"/>
      <c r="H89" s="160"/>
      <c r="I89" s="160"/>
      <c r="J89" s="166">
        <f t="shared" si="10"/>
        <v>0</v>
      </c>
      <c r="K89" s="466"/>
      <c r="L89" s="160">
        <f>'5- Identificación de Riesgos'!I99</f>
        <v>0</v>
      </c>
      <c r="M89" s="186"/>
      <c r="N89" s="160"/>
      <c r="O89" s="160"/>
      <c r="P89" s="160"/>
      <c r="Q89" s="160"/>
      <c r="R89" s="166">
        <f t="shared" si="11"/>
        <v>0</v>
      </c>
      <c r="S89" s="466"/>
      <c r="T89" s="392"/>
      <c r="U89" s="395"/>
      <c r="V89" s="398"/>
    </row>
    <row r="90" spans="1:22" ht="38.25">
      <c r="A90" s="467">
        <v>9</v>
      </c>
      <c r="B90" s="404" t="str">
        <f>'5- Identificación de Riesgos'!B90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184" t="str">
        <f>'5- Identificación de Riesgos'!D90</f>
        <v>1. Falta de ética de los servidores públicos (Debilidades en principios y valores)</v>
      </c>
      <c r="D90" s="157"/>
      <c r="E90" s="210" t="s">
        <v>441</v>
      </c>
      <c r="F90" s="158" t="s">
        <v>434</v>
      </c>
      <c r="G90" s="158" t="s">
        <v>435</v>
      </c>
      <c r="H90" s="158" t="s">
        <v>434</v>
      </c>
      <c r="I90" s="158" t="s">
        <v>434</v>
      </c>
      <c r="J90" s="164">
        <f t="shared" ref="J90:J99" si="13">COUNTIF(F90:I90,"SI")/4</f>
        <v>0.25</v>
      </c>
      <c r="K90" s="470">
        <f>AVERAGE(J90:J99)</f>
        <v>0.125</v>
      </c>
      <c r="L90" s="158">
        <f>'5- Identificación de Riesgos'!I100</f>
        <v>0</v>
      </c>
      <c r="M90" s="188"/>
      <c r="N90" s="158"/>
      <c r="O90" s="158"/>
      <c r="P90" s="158"/>
      <c r="Q90" s="158"/>
      <c r="R90" s="164">
        <f t="shared" ref="R90:R99" si="14">SUM(COUNTIF(N90,"SI")*25%,COUNTIF(O90,"SI")*40%,COUNTIF(P90,"SI")*25%,COUNTIF(Q90,"SI")*10%)</f>
        <v>0</v>
      </c>
      <c r="S90" s="470">
        <f>AVERAGE(R90:R99)</f>
        <v>0</v>
      </c>
      <c r="T90" s="390"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93" t="str">
        <f>CONCATENATE(VLOOKUP((LEFT(T90,LEN(T90)-4)&amp;LEFT(U90,LEN(U90)-4)),'9- Matriz de Calor '!$D$18:$E$42,2,0)," - ",RIGHT(T90,1)*RIGHT(U90,1))</f>
        <v>Bajo - 1</v>
      </c>
    </row>
    <row r="91" spans="1:22" ht="30">
      <c r="A91" s="468"/>
      <c r="B91" s="394"/>
      <c r="C91" s="179" t="str">
        <f>'5- Identificación de Riesgos'!D91</f>
        <v>2. Falta de ética de terceros interesados  (Debilidades principios y valores)</v>
      </c>
      <c r="D91" s="169"/>
      <c r="E91" s="211" t="s">
        <v>438</v>
      </c>
      <c r="F91" s="159" t="s">
        <v>434</v>
      </c>
      <c r="G91" s="159" t="s">
        <v>434</v>
      </c>
      <c r="H91" s="159" t="s">
        <v>434</v>
      </c>
      <c r="I91" s="159" t="s">
        <v>434</v>
      </c>
      <c r="J91" s="165">
        <f t="shared" si="13"/>
        <v>0</v>
      </c>
      <c r="K91" s="465"/>
      <c r="L91" s="159">
        <f>'5- Identificación de Riesgos'!I101</f>
        <v>0</v>
      </c>
      <c r="M91" s="185"/>
      <c r="N91" s="159"/>
      <c r="O91" s="159"/>
      <c r="P91" s="159"/>
      <c r="Q91" s="159"/>
      <c r="R91" s="165">
        <f t="shared" si="14"/>
        <v>0</v>
      </c>
      <c r="S91" s="465"/>
      <c r="T91" s="391"/>
      <c r="U91" s="394"/>
      <c r="V91" s="494"/>
    </row>
    <row r="92" spans="1:22" ht="51">
      <c r="A92" s="468"/>
      <c r="B92" s="394"/>
      <c r="C92" s="179" t="str">
        <f>'5- Identificación de Riesgos'!D92</f>
        <v>3. Debilidades en los procedimientos de control de proveedores (operador)</v>
      </c>
      <c r="D92" s="169"/>
      <c r="E92" s="211" t="s">
        <v>442</v>
      </c>
      <c r="F92" s="159" t="s">
        <v>435</v>
      </c>
      <c r="G92" s="159" t="s">
        <v>435</v>
      </c>
      <c r="H92" s="159" t="s">
        <v>435</v>
      </c>
      <c r="I92" s="159" t="s">
        <v>435</v>
      </c>
      <c r="J92" s="165">
        <f t="shared" si="13"/>
        <v>1</v>
      </c>
      <c r="K92" s="465"/>
      <c r="L92" s="159">
        <f>'5- Identificación de Riesgos'!I102</f>
        <v>0</v>
      </c>
      <c r="M92" s="185"/>
      <c r="N92" s="159"/>
      <c r="O92" s="159"/>
      <c r="P92" s="159"/>
      <c r="Q92" s="159"/>
      <c r="R92" s="165">
        <f t="shared" si="14"/>
        <v>0</v>
      </c>
      <c r="S92" s="465"/>
      <c r="T92" s="391"/>
      <c r="U92" s="394"/>
      <c r="V92" s="494"/>
    </row>
    <row r="93" spans="1:22">
      <c r="A93" s="468"/>
      <c r="B93" s="394"/>
      <c r="C93" s="179">
        <f>'5- Identificación de Riesgos'!D93</f>
        <v>0</v>
      </c>
      <c r="D93" s="169"/>
      <c r="E93" s="180"/>
      <c r="F93" s="159"/>
      <c r="G93" s="159"/>
      <c r="H93" s="159"/>
      <c r="I93" s="159"/>
      <c r="J93" s="165">
        <f t="shared" si="13"/>
        <v>0</v>
      </c>
      <c r="K93" s="465"/>
      <c r="L93" s="159">
        <f>'5- Identificación de Riesgos'!I103</f>
        <v>0</v>
      </c>
      <c r="M93" s="185"/>
      <c r="N93" s="159"/>
      <c r="O93" s="159"/>
      <c r="P93" s="159"/>
      <c r="Q93" s="159"/>
      <c r="R93" s="165">
        <f t="shared" si="14"/>
        <v>0</v>
      </c>
      <c r="S93" s="465"/>
      <c r="T93" s="391"/>
      <c r="U93" s="394"/>
      <c r="V93" s="494"/>
    </row>
    <row r="94" spans="1:22">
      <c r="A94" s="468"/>
      <c r="B94" s="394"/>
      <c r="C94" s="179">
        <f>'5- Identificación de Riesgos'!D94</f>
        <v>0</v>
      </c>
      <c r="D94" s="169"/>
      <c r="E94" s="169"/>
      <c r="F94" s="159"/>
      <c r="G94" s="159"/>
      <c r="H94" s="159"/>
      <c r="I94" s="159"/>
      <c r="J94" s="165">
        <f t="shared" si="13"/>
        <v>0</v>
      </c>
      <c r="K94" s="465"/>
      <c r="L94" s="159">
        <f>'5- Identificación de Riesgos'!I104</f>
        <v>0</v>
      </c>
      <c r="M94" s="185"/>
      <c r="N94" s="159"/>
      <c r="O94" s="159"/>
      <c r="P94" s="159"/>
      <c r="Q94" s="159"/>
      <c r="R94" s="165">
        <f t="shared" si="14"/>
        <v>0</v>
      </c>
      <c r="S94" s="465"/>
      <c r="T94" s="391"/>
      <c r="U94" s="394"/>
      <c r="V94" s="494"/>
    </row>
    <row r="95" spans="1:22">
      <c r="A95" s="468"/>
      <c r="B95" s="394"/>
      <c r="C95" s="179">
        <f>'5- Identificación de Riesgos'!D95</f>
        <v>0</v>
      </c>
      <c r="D95" s="169"/>
      <c r="E95" s="180"/>
      <c r="F95" s="159"/>
      <c r="G95" s="159"/>
      <c r="H95" s="159"/>
      <c r="I95" s="159"/>
      <c r="J95" s="165">
        <f t="shared" si="13"/>
        <v>0</v>
      </c>
      <c r="K95" s="465"/>
      <c r="L95" s="159">
        <f>'5- Identificación de Riesgos'!I105</f>
        <v>0</v>
      </c>
      <c r="M95" s="185"/>
      <c r="N95" s="159"/>
      <c r="O95" s="159"/>
      <c r="P95" s="159"/>
      <c r="Q95" s="159"/>
      <c r="R95" s="165">
        <f t="shared" si="14"/>
        <v>0</v>
      </c>
      <c r="S95" s="465"/>
      <c r="T95" s="391"/>
      <c r="U95" s="394"/>
      <c r="V95" s="494"/>
    </row>
    <row r="96" spans="1:22">
      <c r="A96" s="468"/>
      <c r="B96" s="394"/>
      <c r="C96" s="179">
        <f>'5- Identificación de Riesgos'!D96</f>
        <v>0</v>
      </c>
      <c r="D96" s="169"/>
      <c r="E96" s="180"/>
      <c r="F96" s="159"/>
      <c r="G96" s="159"/>
      <c r="H96" s="159"/>
      <c r="I96" s="159"/>
      <c r="J96" s="165">
        <f t="shared" si="13"/>
        <v>0</v>
      </c>
      <c r="K96" s="465"/>
      <c r="L96" s="159">
        <f>'5- Identificación de Riesgos'!I106</f>
        <v>0</v>
      </c>
      <c r="M96" s="185"/>
      <c r="N96" s="159"/>
      <c r="O96" s="159"/>
      <c r="P96" s="159"/>
      <c r="Q96" s="159"/>
      <c r="R96" s="165">
        <f t="shared" si="14"/>
        <v>0</v>
      </c>
      <c r="S96" s="465"/>
      <c r="T96" s="391"/>
      <c r="U96" s="394"/>
      <c r="V96" s="494"/>
    </row>
    <row r="97" spans="1:22">
      <c r="A97" s="468"/>
      <c r="B97" s="394"/>
      <c r="C97" s="179">
        <f>'5- Identificación de Riesgos'!D97</f>
        <v>0</v>
      </c>
      <c r="D97" s="169"/>
      <c r="E97" s="180"/>
      <c r="F97" s="159"/>
      <c r="G97" s="159"/>
      <c r="H97" s="159"/>
      <c r="I97" s="159"/>
      <c r="J97" s="165">
        <f t="shared" si="13"/>
        <v>0</v>
      </c>
      <c r="K97" s="465"/>
      <c r="L97" s="159">
        <f>'5- Identificación de Riesgos'!I107</f>
        <v>0</v>
      </c>
      <c r="M97" s="185"/>
      <c r="N97" s="159"/>
      <c r="O97" s="159"/>
      <c r="P97" s="159"/>
      <c r="Q97" s="159"/>
      <c r="R97" s="165">
        <f t="shared" si="14"/>
        <v>0</v>
      </c>
      <c r="S97" s="465"/>
      <c r="T97" s="391"/>
      <c r="U97" s="394"/>
      <c r="V97" s="494"/>
    </row>
    <row r="98" spans="1:22">
      <c r="A98" s="468"/>
      <c r="B98" s="394"/>
      <c r="C98" s="179">
        <f>'5- Identificación de Riesgos'!D98</f>
        <v>0</v>
      </c>
      <c r="D98" s="169"/>
      <c r="E98" s="180"/>
      <c r="F98" s="159"/>
      <c r="G98" s="159"/>
      <c r="H98" s="159"/>
      <c r="I98" s="159"/>
      <c r="J98" s="165">
        <f t="shared" si="13"/>
        <v>0</v>
      </c>
      <c r="K98" s="465"/>
      <c r="L98" s="159">
        <f>'5- Identificación de Riesgos'!I108</f>
        <v>0</v>
      </c>
      <c r="M98" s="185"/>
      <c r="N98" s="159"/>
      <c r="O98" s="159"/>
      <c r="P98" s="159"/>
      <c r="Q98" s="159"/>
      <c r="R98" s="165">
        <f t="shared" si="14"/>
        <v>0</v>
      </c>
      <c r="S98" s="465"/>
      <c r="T98" s="391"/>
      <c r="U98" s="394"/>
      <c r="V98" s="494"/>
    </row>
    <row r="99" spans="1:22" ht="15.75" thickBot="1">
      <c r="A99" s="469"/>
      <c r="B99" s="395"/>
      <c r="C99" s="181">
        <f>'5- Identificación de Riesgos'!D99</f>
        <v>0</v>
      </c>
      <c r="D99" s="171"/>
      <c r="E99" s="183"/>
      <c r="F99" s="160"/>
      <c r="G99" s="160"/>
      <c r="H99" s="160"/>
      <c r="I99" s="160"/>
      <c r="J99" s="166">
        <f t="shared" si="13"/>
        <v>0</v>
      </c>
      <c r="K99" s="466"/>
      <c r="L99" s="160">
        <f>'5- Identificación de Riesgos'!I109</f>
        <v>0</v>
      </c>
      <c r="M99" s="186"/>
      <c r="N99" s="160"/>
      <c r="O99" s="160"/>
      <c r="P99" s="160"/>
      <c r="Q99" s="160"/>
      <c r="R99" s="166">
        <f t="shared" si="14"/>
        <v>0</v>
      </c>
      <c r="S99" s="466"/>
      <c r="T99" s="392"/>
      <c r="U99" s="395"/>
      <c r="V99" s="495"/>
    </row>
  </sheetData>
  <mergeCells count="81">
    <mergeCell ref="A60:A69"/>
    <mergeCell ref="B60:B69"/>
    <mergeCell ref="K60:K69"/>
    <mergeCell ref="S60:S69"/>
    <mergeCell ref="T60:T69"/>
    <mergeCell ref="U60:U69"/>
    <mergeCell ref="V60:V69"/>
    <mergeCell ref="U90:U99"/>
    <mergeCell ref="V90:V99"/>
    <mergeCell ref="A90:A99"/>
    <mergeCell ref="B90:B99"/>
    <mergeCell ref="K90:K99"/>
    <mergeCell ref="S90:S99"/>
    <mergeCell ref="T90:T99"/>
    <mergeCell ref="T70:T79"/>
    <mergeCell ref="U70:U79"/>
    <mergeCell ref="V70:V79"/>
    <mergeCell ref="A70:A79"/>
    <mergeCell ref="B70:B79"/>
    <mergeCell ref="K70:K79"/>
    <mergeCell ref="S70:S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U80:U89"/>
    <mergeCell ref="V80:V89"/>
    <mergeCell ref="A80:A89"/>
    <mergeCell ref="B80:B89"/>
    <mergeCell ref="K80:K89"/>
    <mergeCell ref="S80:S89"/>
    <mergeCell ref="T80:T89"/>
    <mergeCell ref="U50:U59"/>
    <mergeCell ref="V50:V59"/>
    <mergeCell ref="A50:A59"/>
    <mergeCell ref="B50:B59"/>
    <mergeCell ref="K50:K59"/>
    <mergeCell ref="S50:S59"/>
    <mergeCell ref="T50:T59"/>
  </mergeCells>
  <conditionalFormatting sqref="T10">
    <cfRule type="containsText" dxfId="552" priority="917" operator="containsText" text="Baja">
      <formula>NOT(ISERROR(SEARCH("Baja",T10)))</formula>
    </cfRule>
    <cfRule type="containsText" dxfId="551" priority="916" operator="containsText" text="Media">
      <formula>NOT(ISERROR(SEARCH("Media",T10)))</formula>
    </cfRule>
    <cfRule type="containsText" dxfId="550" priority="915" operator="containsText" text="Alta">
      <formula>NOT(ISERROR(SEARCH("Alta",T10)))</formula>
    </cfRule>
    <cfRule type="containsText" dxfId="549" priority="907" operator="containsText" text="Media">
      <formula>NOT(ISERROR(SEARCH("Media",T10)))</formula>
    </cfRule>
    <cfRule type="containsText" dxfId="548" priority="914" operator="containsText" text="Muy bajo">
      <formula>NOT(ISERROR(SEARCH("Muy bajo",T10)))</formula>
    </cfRule>
    <cfRule type="containsText" dxfId="547" priority="913" operator="containsText" text="Muy Baja'Tabla probabilidad'!">
      <formula>NOT(ISERROR(SEARCH("Muy Baja'Tabla probabilidad'!",T10)))</formula>
    </cfRule>
    <cfRule type="containsText" dxfId="546" priority="912" operator="containsText" text="Muy Baja">
      <formula>NOT(ISERROR(SEARCH("Muy Baja",T10)))</formula>
    </cfRule>
    <cfRule type="containsText" dxfId="545" priority="911" operator="containsText" text="Muy Baja">
      <formula>NOT(ISERROR(SEARCH("Muy Baja",T10)))</formula>
    </cfRule>
    <cfRule type="containsText" dxfId="544" priority="910" operator="containsText" text="Muy Baja">
      <formula>NOT(ISERROR(SEARCH("Muy Baja",T10)))</formula>
    </cfRule>
    <cfRule type="containsText" dxfId="543" priority="909" operator="containsText" text="Baja">
      <formula>NOT(ISERROR(SEARCH("Baja",T10)))</formula>
    </cfRule>
    <cfRule type="containsText" dxfId="542" priority="908" operator="containsText" text="Muy Baja">
      <formula>NOT(ISERROR(SEARCH("Muy Baja",T10)))</formula>
    </cfRule>
    <cfRule type="cellIs" dxfId="541" priority="922" operator="between">
      <formula>0</formula>
      <formula>2</formula>
    </cfRule>
    <cfRule type="containsText" dxfId="540" priority="900" operator="containsText" text="Muy Baja">
      <formula>NOT(ISERROR(SEARCH("Muy Baja",T10)))</formula>
    </cfRule>
    <cfRule type="containsText" dxfId="539" priority="901" operator="containsText" text="Baja">
      <formula>NOT(ISERROR(SEARCH("Baja",T10)))</formula>
    </cfRule>
    <cfRule type="containsText" dxfId="538" priority="902" operator="containsText" text="Muy Alta">
      <formula>NOT(ISERROR(SEARCH("Muy Alta",T10)))</formula>
    </cfRule>
    <cfRule type="containsText" dxfId="537" priority="904" operator="containsText" text="Alta">
      <formula>NOT(ISERROR(SEARCH("Alta",T10)))</formula>
    </cfRule>
    <cfRule type="containsText" dxfId="536" priority="905" operator="containsText" text="Media">
      <formula>NOT(ISERROR(SEARCH("Media",T10)))</formula>
    </cfRule>
    <cfRule type="containsText" dxfId="535" priority="906" operator="containsText" text="Media">
      <formula>NOT(ISERROR(SEARCH("Media",T10)))</formula>
    </cfRule>
    <cfRule type="cellIs" dxfId="534" priority="921" operator="between">
      <formula>1</formula>
      <formula>2</formula>
    </cfRule>
    <cfRule type="containsText" dxfId="533" priority="918" operator="containsText" text="Muy baja">
      <formula>NOT(ISERROR(SEARCH("Muy baja",T10)))</formula>
    </cfRule>
  </conditionalFormatting>
  <conditionalFormatting sqref="T20">
    <cfRule type="containsText" dxfId="532" priority="342" operator="containsText" text="Muy Baja">
      <formula>NOT(ISERROR(SEARCH("Muy Baja",T20)))</formula>
    </cfRule>
    <cfRule type="containsText" dxfId="531" priority="341" operator="containsText" text="Muy Baja">
      <formula>NOT(ISERROR(SEARCH("Muy Baja",T20)))</formula>
    </cfRule>
    <cfRule type="containsText" dxfId="530" priority="340" operator="containsText" text="Muy Baja">
      <formula>NOT(ISERROR(SEARCH("Muy Baja",T20)))</formula>
    </cfRule>
    <cfRule type="containsText" dxfId="529" priority="339" operator="containsText" text="Baja">
      <formula>NOT(ISERROR(SEARCH("Baja",T20)))</formula>
    </cfRule>
    <cfRule type="containsText" dxfId="528" priority="338" operator="containsText" text="Muy Baja">
      <formula>NOT(ISERROR(SEARCH("Muy Baja",T20)))</formula>
    </cfRule>
    <cfRule type="containsText" dxfId="527" priority="337" operator="containsText" text="Media">
      <formula>NOT(ISERROR(SEARCH("Media",T20)))</formula>
    </cfRule>
    <cfRule type="containsText" dxfId="526" priority="336" operator="containsText" text="Media">
      <formula>NOT(ISERROR(SEARCH("Media",T20)))</formula>
    </cfRule>
    <cfRule type="containsText" dxfId="525" priority="333" operator="containsText" text="Muy Alta">
      <formula>NOT(ISERROR(SEARCH("Muy Alta",T20)))</formula>
    </cfRule>
    <cfRule type="containsText" dxfId="524" priority="334" operator="containsText" text="Alta">
      <formula>NOT(ISERROR(SEARCH("Alta",T20)))</formula>
    </cfRule>
    <cfRule type="containsText" dxfId="523" priority="332" operator="containsText" text="Baja">
      <formula>NOT(ISERROR(SEARCH("Baja",T20)))</formula>
    </cfRule>
    <cfRule type="containsText" dxfId="522" priority="331" operator="containsText" text="Muy Baja">
      <formula>NOT(ISERROR(SEARCH("Muy Baja",T20)))</formula>
    </cfRule>
    <cfRule type="containsText" dxfId="521" priority="335" operator="containsText" text="Media">
      <formula>NOT(ISERROR(SEARCH("Media",T20)))</formula>
    </cfRule>
    <cfRule type="cellIs" dxfId="520" priority="352" operator="between">
      <formula>0</formula>
      <formula>2</formula>
    </cfRule>
    <cfRule type="cellIs" dxfId="519" priority="351" operator="between">
      <formula>1</formula>
      <formula>2</formula>
    </cfRule>
    <cfRule type="containsText" dxfId="518" priority="348" operator="containsText" text="Muy baja">
      <formula>NOT(ISERROR(SEARCH("Muy baja",T20)))</formula>
    </cfRule>
    <cfRule type="containsText" dxfId="517" priority="347" operator="containsText" text="Baja">
      <formula>NOT(ISERROR(SEARCH("Baja",T20)))</formula>
    </cfRule>
    <cfRule type="containsText" dxfId="516" priority="346" operator="containsText" text="Media">
      <formula>NOT(ISERROR(SEARCH("Media",T20)))</formula>
    </cfRule>
    <cfRule type="containsText" dxfId="515" priority="345" operator="containsText" text="Alta">
      <formula>NOT(ISERROR(SEARCH("Alta",T20)))</formula>
    </cfRule>
    <cfRule type="containsText" dxfId="514" priority="344" operator="containsText" text="Muy bajo">
      <formula>NOT(ISERROR(SEARCH("Muy bajo",T20)))</formula>
    </cfRule>
    <cfRule type="containsText" dxfId="513" priority="343" operator="containsText" text="Muy Baja'Tabla probabilidad'!">
      <formula>NOT(ISERROR(SEARCH("Muy Baja'Tabla probabilidad'!",T20)))</formula>
    </cfRule>
  </conditionalFormatting>
  <conditionalFormatting sqref="T30">
    <cfRule type="containsText" dxfId="512" priority="316" operator="containsText" text="Muy baja">
      <formula>NOT(ISERROR(SEARCH("Muy baja",T30)))</formula>
    </cfRule>
    <cfRule type="containsText" dxfId="511" priority="315" operator="containsText" text="Baja">
      <formula>NOT(ISERROR(SEARCH("Baja",T30)))</formula>
    </cfRule>
    <cfRule type="containsText" dxfId="510" priority="314" operator="containsText" text="Media">
      <formula>NOT(ISERROR(SEARCH("Media",T30)))</formula>
    </cfRule>
    <cfRule type="containsText" dxfId="509" priority="313" operator="containsText" text="Alta">
      <formula>NOT(ISERROR(SEARCH("Alta",T30)))</formula>
    </cfRule>
    <cfRule type="containsText" dxfId="508" priority="312" operator="containsText" text="Muy bajo">
      <formula>NOT(ISERROR(SEARCH("Muy bajo",T30)))</formula>
    </cfRule>
    <cfRule type="containsText" dxfId="507" priority="311" operator="containsText" text="Muy Baja'Tabla probabilidad'!">
      <formula>NOT(ISERROR(SEARCH("Muy Baja'Tabla probabilidad'!",T30)))</formula>
    </cfRule>
    <cfRule type="containsText" dxfId="506" priority="310" operator="containsText" text="Muy Baja">
      <formula>NOT(ISERROR(SEARCH("Muy Baja",T30)))</formula>
    </cfRule>
    <cfRule type="containsText" dxfId="505" priority="308" operator="containsText" text="Muy Baja">
      <formula>NOT(ISERROR(SEARCH("Muy Baja",T30)))</formula>
    </cfRule>
    <cfRule type="containsText" dxfId="504" priority="306" operator="containsText" text="Muy Baja">
      <formula>NOT(ISERROR(SEARCH("Muy Baja",T30)))</formula>
    </cfRule>
    <cfRule type="containsText" dxfId="503" priority="309" operator="containsText" text="Muy Baja">
      <formula>NOT(ISERROR(SEARCH("Muy Baja",T30)))</formula>
    </cfRule>
    <cfRule type="containsText" dxfId="502" priority="301" operator="containsText" text="Muy Alta">
      <formula>NOT(ISERROR(SEARCH("Muy Alta",T30)))</formula>
    </cfRule>
    <cfRule type="containsText" dxfId="501" priority="302" operator="containsText" text="Alta">
      <formula>NOT(ISERROR(SEARCH("Alta",T30)))</formula>
    </cfRule>
    <cfRule type="containsText" dxfId="500" priority="303" operator="containsText" text="Media">
      <formula>NOT(ISERROR(SEARCH("Media",T30)))</formula>
    </cfRule>
    <cfRule type="containsText" dxfId="499" priority="307" operator="containsText" text="Baja">
      <formula>NOT(ISERROR(SEARCH("Baja",T30)))</formula>
    </cfRule>
    <cfRule type="containsText" dxfId="498" priority="305" operator="containsText" text="Media">
      <formula>NOT(ISERROR(SEARCH("Media",T30)))</formula>
    </cfRule>
    <cfRule type="containsText" dxfId="497" priority="304" operator="containsText" text="Media">
      <formula>NOT(ISERROR(SEARCH("Media",T30)))</formula>
    </cfRule>
    <cfRule type="containsText" dxfId="496" priority="299" operator="containsText" text="Muy Baja">
      <formula>NOT(ISERROR(SEARCH("Muy Baja",T30)))</formula>
    </cfRule>
    <cfRule type="containsText" dxfId="495" priority="300" operator="containsText" text="Baja">
      <formula>NOT(ISERROR(SEARCH("Baja",T30)))</formula>
    </cfRule>
    <cfRule type="cellIs" dxfId="494" priority="320" operator="between">
      <formula>0</formula>
      <formula>2</formula>
    </cfRule>
    <cfRule type="cellIs" dxfId="493" priority="319" operator="between">
      <formula>1</formula>
      <formula>2</formula>
    </cfRule>
  </conditionalFormatting>
  <conditionalFormatting sqref="T40 T70 T80 T90">
    <cfRule type="containsText" dxfId="492" priority="271" operator="containsText" text="Media">
      <formula>NOT(ISERROR(SEARCH("Media",T40)))</formula>
    </cfRule>
    <cfRule type="containsText" dxfId="491" priority="272" operator="containsText" text="Media">
      <formula>NOT(ISERROR(SEARCH("Media",T40)))</formula>
    </cfRule>
    <cfRule type="containsText" dxfId="490" priority="273" operator="containsText" text="Media">
      <formula>NOT(ISERROR(SEARCH("Media",T40)))</formula>
    </cfRule>
    <cfRule type="containsText" dxfId="489" priority="274" operator="containsText" text="Muy Baja">
      <formula>NOT(ISERROR(SEARCH("Muy Baja",T40)))</formula>
    </cfRule>
    <cfRule type="containsText" dxfId="488" priority="275" operator="containsText" text="Baja">
      <formula>NOT(ISERROR(SEARCH("Baja",T40)))</formula>
    </cfRule>
    <cfRule type="containsText" dxfId="487" priority="276" operator="containsText" text="Muy Baja">
      <formula>NOT(ISERROR(SEARCH("Muy Baja",T40)))</formula>
    </cfRule>
    <cfRule type="containsText" dxfId="486" priority="277" operator="containsText" text="Muy Baja">
      <formula>NOT(ISERROR(SEARCH("Muy Baja",T40)))</formula>
    </cfRule>
    <cfRule type="containsText" dxfId="485" priority="278" operator="containsText" text="Muy Baja">
      <formula>NOT(ISERROR(SEARCH("Muy Baja",T40)))</formula>
    </cfRule>
    <cfRule type="containsText" dxfId="484" priority="279" operator="containsText" text="Muy Baja'Tabla probabilidad'!">
      <formula>NOT(ISERROR(SEARCH("Muy Baja'Tabla probabilidad'!",T40)))</formula>
    </cfRule>
    <cfRule type="containsText" dxfId="483" priority="280" operator="containsText" text="Muy bajo">
      <formula>NOT(ISERROR(SEARCH("Muy bajo",T40)))</formula>
    </cfRule>
    <cfRule type="containsText" dxfId="482" priority="281" operator="containsText" text="Alta">
      <formula>NOT(ISERROR(SEARCH("Alta",T40)))</formula>
    </cfRule>
    <cfRule type="containsText" dxfId="481" priority="282" operator="containsText" text="Media">
      <formula>NOT(ISERROR(SEARCH("Media",T40)))</formula>
    </cfRule>
    <cfRule type="containsText" dxfId="480" priority="283" operator="containsText" text="Baja">
      <formula>NOT(ISERROR(SEARCH("Baja",T40)))</formula>
    </cfRule>
    <cfRule type="containsText" dxfId="479" priority="284" operator="containsText" text="Muy baja">
      <formula>NOT(ISERROR(SEARCH("Muy baja",T40)))</formula>
    </cfRule>
    <cfRule type="cellIs" dxfId="478" priority="287" operator="between">
      <formula>1</formula>
      <formula>2</formula>
    </cfRule>
    <cfRule type="cellIs" dxfId="477" priority="288" operator="between">
      <formula>0</formula>
      <formula>2</formula>
    </cfRule>
    <cfRule type="containsText" dxfId="476" priority="267" operator="containsText" text="Muy Baja">
      <formula>NOT(ISERROR(SEARCH("Muy Baja",T40)))</formula>
    </cfRule>
    <cfRule type="containsText" dxfId="475" priority="268" operator="containsText" text="Baja">
      <formula>NOT(ISERROR(SEARCH("Baja",T40)))</formula>
    </cfRule>
    <cfRule type="containsText" dxfId="474" priority="269" operator="containsText" text="Muy Alta">
      <formula>NOT(ISERROR(SEARCH("Muy Alta",T40)))</formula>
    </cfRule>
    <cfRule type="containsText" dxfId="473" priority="270" operator="containsText" text="Alta">
      <formula>NOT(ISERROR(SEARCH("Alta",T40)))</formula>
    </cfRule>
  </conditionalFormatting>
  <conditionalFormatting sqref="T50">
    <cfRule type="containsText" dxfId="472" priority="83" operator="containsText" text="Baja">
      <formula>NOT(ISERROR(SEARCH("Baja",T50)))</formula>
    </cfRule>
    <cfRule type="containsText" dxfId="471" priority="77" operator="containsText" text="Muy Alta">
      <formula>NOT(ISERROR(SEARCH("Muy Alta",T50)))</formula>
    </cfRule>
    <cfRule type="containsText" dxfId="470" priority="78" operator="containsText" text="Alta">
      <formula>NOT(ISERROR(SEARCH("Alta",T50)))</formula>
    </cfRule>
    <cfRule type="containsText" dxfId="469" priority="79" operator="containsText" text="Media">
      <formula>NOT(ISERROR(SEARCH("Media",T50)))</formula>
    </cfRule>
    <cfRule type="containsText" dxfId="468" priority="87" operator="containsText" text="Muy Baja'Tabla probabilidad'!">
      <formula>NOT(ISERROR(SEARCH("Muy Baja'Tabla probabilidad'!",T50)))</formula>
    </cfRule>
    <cfRule type="containsText" dxfId="467" priority="90" operator="containsText" text="Media">
      <formula>NOT(ISERROR(SEARCH("Media",T50)))</formula>
    </cfRule>
    <cfRule type="containsText" dxfId="466" priority="88" operator="containsText" text="Muy bajo">
      <formula>NOT(ISERROR(SEARCH("Muy bajo",T50)))</formula>
    </cfRule>
    <cfRule type="containsText" dxfId="465" priority="89" operator="containsText" text="Alta">
      <formula>NOT(ISERROR(SEARCH("Alta",T50)))</formula>
    </cfRule>
    <cfRule type="containsText" dxfId="464" priority="75" operator="containsText" text="Muy Baja">
      <formula>NOT(ISERROR(SEARCH("Muy Baja",T50)))</formula>
    </cfRule>
    <cfRule type="containsText" dxfId="463" priority="76" operator="containsText" text="Baja">
      <formula>NOT(ISERROR(SEARCH("Baja",T50)))</formula>
    </cfRule>
    <cfRule type="containsText" dxfId="462" priority="82" operator="containsText" text="Muy Baja">
      <formula>NOT(ISERROR(SEARCH("Muy Baja",T50)))</formula>
    </cfRule>
    <cfRule type="cellIs" dxfId="461" priority="95" operator="between">
      <formula>1</formula>
      <formula>2</formula>
    </cfRule>
    <cfRule type="cellIs" dxfId="460" priority="96" operator="between">
      <formula>0</formula>
      <formula>2</formula>
    </cfRule>
    <cfRule type="containsText" dxfId="459" priority="92" operator="containsText" text="Muy baja">
      <formula>NOT(ISERROR(SEARCH("Muy baja",T50)))</formula>
    </cfRule>
    <cfRule type="containsText" dxfId="458" priority="91" operator="containsText" text="Baja">
      <formula>NOT(ISERROR(SEARCH("Baja",T50)))</formula>
    </cfRule>
    <cfRule type="containsText" dxfId="457" priority="85" operator="containsText" text="Muy Baja">
      <formula>NOT(ISERROR(SEARCH("Muy Baja",T50)))</formula>
    </cfRule>
    <cfRule type="containsText" dxfId="456" priority="80" operator="containsText" text="Media">
      <formula>NOT(ISERROR(SEARCH("Media",T50)))</formula>
    </cfRule>
    <cfRule type="containsText" dxfId="455" priority="81" operator="containsText" text="Media">
      <formula>NOT(ISERROR(SEARCH("Media",T50)))</formula>
    </cfRule>
    <cfRule type="containsText" dxfId="454" priority="86" operator="containsText" text="Muy Baja">
      <formula>NOT(ISERROR(SEARCH("Muy Baja",T50)))</formula>
    </cfRule>
    <cfRule type="containsText" dxfId="453" priority="84" operator="containsText" text="Muy Baja">
      <formula>NOT(ISERROR(SEARCH("Muy Baja",T50)))</formula>
    </cfRule>
  </conditionalFormatting>
  <conditionalFormatting sqref="T60">
    <cfRule type="containsText" dxfId="452" priority="28" operator="containsText" text="Muy baja">
      <formula>NOT(ISERROR(SEARCH("Muy baja",T60)))</formula>
    </cfRule>
    <cfRule type="containsText" dxfId="451" priority="27" operator="containsText" text="Baja">
      <formula>NOT(ISERROR(SEARCH("Baja",T60)))</formula>
    </cfRule>
    <cfRule type="containsText" dxfId="450" priority="25" operator="containsText" text="Alta">
      <formula>NOT(ISERROR(SEARCH("Alta",T60)))</formula>
    </cfRule>
    <cfRule type="containsText" dxfId="449" priority="24" operator="containsText" text="Muy bajo">
      <formula>NOT(ISERROR(SEARCH("Muy bajo",T60)))</formula>
    </cfRule>
    <cfRule type="containsText" dxfId="448" priority="23" operator="containsText" text="Muy Baja'Tabla probabilidad'!">
      <formula>NOT(ISERROR(SEARCH("Muy Baja'Tabla probabilidad'!",T60)))</formula>
    </cfRule>
    <cfRule type="containsText" dxfId="447" priority="12" operator="containsText" text="Baja">
      <formula>NOT(ISERROR(SEARCH("Baja",T60)))</formula>
    </cfRule>
    <cfRule type="containsText" dxfId="446" priority="13" operator="containsText" text="Muy Alta">
      <formula>NOT(ISERROR(SEARCH("Muy Alta",T60)))</formula>
    </cfRule>
    <cfRule type="containsText" dxfId="445" priority="14" operator="containsText" text="Alta">
      <formula>NOT(ISERROR(SEARCH("Alta",T60)))</formula>
    </cfRule>
    <cfRule type="containsText" dxfId="444" priority="15" operator="containsText" text="Media">
      <formula>NOT(ISERROR(SEARCH("Media",T60)))</formula>
    </cfRule>
    <cfRule type="containsText" dxfId="443" priority="16" operator="containsText" text="Media">
      <formula>NOT(ISERROR(SEARCH("Media",T60)))</formula>
    </cfRule>
    <cfRule type="containsText" dxfId="442" priority="17" operator="containsText" text="Media">
      <formula>NOT(ISERROR(SEARCH("Media",T60)))</formula>
    </cfRule>
    <cfRule type="containsText" dxfId="441" priority="18" operator="containsText" text="Muy Baja">
      <formula>NOT(ISERROR(SEARCH("Muy Baja",T60)))</formula>
    </cfRule>
    <cfRule type="containsText" dxfId="440" priority="11" operator="containsText" text="Muy Baja">
      <formula>NOT(ISERROR(SEARCH("Muy Baja",T60)))</formula>
    </cfRule>
    <cfRule type="containsText" dxfId="439" priority="22" operator="containsText" text="Muy Baja">
      <formula>NOT(ISERROR(SEARCH("Muy Baja",T60)))</formula>
    </cfRule>
    <cfRule type="containsText" dxfId="438" priority="21" operator="containsText" text="Muy Baja">
      <formula>NOT(ISERROR(SEARCH("Muy Baja",T60)))</formula>
    </cfRule>
    <cfRule type="containsText" dxfId="437" priority="20" operator="containsText" text="Muy Baja">
      <formula>NOT(ISERROR(SEARCH("Muy Baja",T60)))</formula>
    </cfRule>
    <cfRule type="containsText" dxfId="436" priority="19" operator="containsText" text="Baja">
      <formula>NOT(ISERROR(SEARCH("Baja",T60)))</formula>
    </cfRule>
    <cfRule type="containsText" dxfId="435" priority="26" operator="containsText" text="Media">
      <formula>NOT(ISERROR(SEARCH("Media",T60)))</formula>
    </cfRule>
    <cfRule type="cellIs" dxfId="434" priority="32" operator="between">
      <formula>0</formula>
      <formula>2</formula>
    </cfRule>
    <cfRule type="cellIs" dxfId="433" priority="31" operator="between">
      <formula>1</formula>
      <formula>2</formula>
    </cfRule>
  </conditionalFormatting>
  <conditionalFormatting sqref="U10">
    <cfRule type="containsText" dxfId="432" priority="899" operator="containsText" text="Leve">
      <formula>NOT(ISERROR(SEARCH("Leve",U10)))</formula>
    </cfRule>
    <cfRule type="containsText" dxfId="431" priority="896" operator="containsText" text="Alta">
      <formula>NOT(ISERROR(SEARCH("Alta",U10)))</formula>
    </cfRule>
    <cfRule type="containsText" dxfId="430" priority="894" operator="containsText" text="Catastrófico">
      <formula>NOT(ISERROR(SEARCH("Catastrófico",U10)))</formula>
    </cfRule>
    <cfRule type="containsText" dxfId="429" priority="895" operator="containsText" text="Mayor">
      <formula>NOT(ISERROR(SEARCH("Mayor",U10)))</formula>
    </cfRule>
    <cfRule type="containsText" dxfId="428" priority="897" operator="containsText" text="Moderado">
      <formula>NOT(ISERROR(SEARCH("Moderado",U10)))</formula>
    </cfRule>
    <cfRule type="containsText" dxfId="427" priority="898" operator="containsText" text="Menor">
      <formula>NOT(ISERROR(SEARCH("Menor",U10)))</formula>
    </cfRule>
  </conditionalFormatting>
  <conditionalFormatting sqref="U20">
    <cfRule type="containsText" dxfId="426" priority="330" operator="containsText" text="Leve">
      <formula>NOT(ISERROR(SEARCH("Leve",U20)))</formula>
    </cfRule>
    <cfRule type="containsText" dxfId="425" priority="329" operator="containsText" text="Menor">
      <formula>NOT(ISERROR(SEARCH("Menor",U20)))</formula>
    </cfRule>
    <cfRule type="containsText" dxfId="424" priority="325" operator="containsText" text="Catastrófico">
      <formula>NOT(ISERROR(SEARCH("Catastrófico",U20)))</formula>
    </cfRule>
    <cfRule type="containsText" dxfId="423" priority="326" operator="containsText" text="Mayor">
      <formula>NOT(ISERROR(SEARCH("Mayor",U20)))</formula>
    </cfRule>
    <cfRule type="containsText" dxfId="422" priority="328" operator="containsText" text="Moderado">
      <formula>NOT(ISERROR(SEARCH("Moderado",U20)))</formula>
    </cfRule>
    <cfRule type="containsText" dxfId="421" priority="327" operator="containsText" text="Alta">
      <formula>NOT(ISERROR(SEARCH("Alta",U20)))</formula>
    </cfRule>
  </conditionalFormatting>
  <conditionalFormatting sqref="U30">
    <cfRule type="containsText" dxfId="420" priority="297" operator="containsText" text="Menor">
      <formula>NOT(ISERROR(SEARCH("Menor",U30)))</formula>
    </cfRule>
    <cfRule type="containsText" dxfId="419" priority="298" operator="containsText" text="Leve">
      <formula>NOT(ISERROR(SEARCH("Leve",U30)))</formula>
    </cfRule>
    <cfRule type="containsText" dxfId="418" priority="293" operator="containsText" text="Catastrófico">
      <formula>NOT(ISERROR(SEARCH("Catastrófico",U30)))</formula>
    </cfRule>
    <cfRule type="containsText" dxfId="417" priority="294" operator="containsText" text="Mayor">
      <formula>NOT(ISERROR(SEARCH("Mayor",U30)))</formula>
    </cfRule>
    <cfRule type="containsText" dxfId="416" priority="295" operator="containsText" text="Alta">
      <formula>NOT(ISERROR(SEARCH("Alta",U30)))</formula>
    </cfRule>
    <cfRule type="containsText" dxfId="415" priority="296" operator="containsText" text="Moderado">
      <formula>NOT(ISERROR(SEARCH("Moderado",U30)))</formula>
    </cfRule>
  </conditionalFormatting>
  <conditionalFormatting sqref="U40 U70 U80">
    <cfRule type="containsText" dxfId="414" priority="261" operator="containsText" text="Catastrófico">
      <formula>NOT(ISERROR(SEARCH("Catastrófico",U40)))</formula>
    </cfRule>
    <cfRule type="containsText" dxfId="413" priority="262" operator="containsText" text="Mayor">
      <formula>NOT(ISERROR(SEARCH("Mayor",U40)))</formula>
    </cfRule>
    <cfRule type="containsText" dxfId="412" priority="263" operator="containsText" text="Alta">
      <formula>NOT(ISERROR(SEARCH("Alta",U40)))</formula>
    </cfRule>
    <cfRule type="containsText" dxfId="411" priority="265" operator="containsText" text="Menor">
      <formula>NOT(ISERROR(SEARCH("Menor",U40)))</formula>
    </cfRule>
    <cfRule type="containsText" dxfId="410" priority="264" operator="containsText" text="Moderado">
      <formula>NOT(ISERROR(SEARCH("Moderado",U40)))</formula>
    </cfRule>
    <cfRule type="containsText" dxfId="409" priority="266" operator="containsText" text="Leve">
      <formula>NOT(ISERROR(SEARCH("Leve",U40)))</formula>
    </cfRule>
  </conditionalFormatting>
  <conditionalFormatting sqref="U50">
    <cfRule type="containsText" dxfId="408" priority="71" operator="containsText" text="Alta">
      <formula>NOT(ISERROR(SEARCH("Alta",U50)))</formula>
    </cfRule>
    <cfRule type="containsText" dxfId="407" priority="70" operator="containsText" text="Mayor">
      <formula>NOT(ISERROR(SEARCH("Mayor",U50)))</formula>
    </cfRule>
    <cfRule type="containsText" dxfId="406" priority="69" operator="containsText" text="Catastrófico">
      <formula>NOT(ISERROR(SEARCH("Catastrófico",U50)))</formula>
    </cfRule>
    <cfRule type="containsText" dxfId="405" priority="73" operator="containsText" text="Menor">
      <formula>NOT(ISERROR(SEARCH("Menor",U50)))</formula>
    </cfRule>
    <cfRule type="containsText" dxfId="404" priority="74" operator="containsText" text="Leve">
      <formula>NOT(ISERROR(SEARCH("Leve",U50)))</formula>
    </cfRule>
    <cfRule type="containsText" dxfId="403" priority="72" operator="containsText" text="Moderado">
      <formula>NOT(ISERROR(SEARCH("Moderado",U50)))</formula>
    </cfRule>
  </conditionalFormatting>
  <conditionalFormatting sqref="U60">
    <cfRule type="containsText" dxfId="402" priority="6" operator="containsText" text="Mayor">
      <formula>NOT(ISERROR(SEARCH("Mayor",U60)))</formula>
    </cfRule>
    <cfRule type="containsText" dxfId="401" priority="7" operator="containsText" text="Alta">
      <formula>NOT(ISERROR(SEARCH("Alta",U60)))</formula>
    </cfRule>
    <cfRule type="containsText" dxfId="400" priority="10" operator="containsText" text="Leve">
      <formula>NOT(ISERROR(SEARCH("Leve",U60)))</formula>
    </cfRule>
    <cfRule type="containsText" dxfId="399" priority="9" operator="containsText" text="Menor">
      <formula>NOT(ISERROR(SEARCH("Menor",U60)))</formula>
    </cfRule>
    <cfRule type="containsText" dxfId="398" priority="8" operator="containsText" text="Moderado">
      <formula>NOT(ISERROR(SEARCH("Moderado",U60)))</formula>
    </cfRule>
    <cfRule type="containsText" dxfId="397" priority="5" operator="containsText" text="Catastrófico">
      <formula>NOT(ISERROR(SEARCH("Catastrófico",U60)))</formula>
    </cfRule>
  </conditionalFormatting>
  <conditionalFormatting sqref="U90">
    <cfRule type="containsText" dxfId="396" priority="166" operator="containsText" text="Mayor">
      <formula>NOT(ISERROR(SEARCH("Mayor",U90)))</formula>
    </cfRule>
    <cfRule type="containsText" dxfId="395" priority="165" operator="containsText" text="Catastrófico">
      <formula>NOT(ISERROR(SEARCH("Catastrófico",U90)))</formula>
    </cfRule>
    <cfRule type="containsText" dxfId="394" priority="170" operator="containsText" text="Leve">
      <formula>NOT(ISERROR(SEARCH("Leve",U90)))</formula>
    </cfRule>
    <cfRule type="containsText" dxfId="393" priority="169" operator="containsText" text="Menor">
      <formula>NOT(ISERROR(SEARCH("Menor",U90)))</formula>
    </cfRule>
    <cfRule type="containsText" dxfId="392" priority="168" operator="containsText" text="Moderado">
      <formula>NOT(ISERROR(SEARCH("Moderado",U90)))</formula>
    </cfRule>
    <cfRule type="containsText" dxfId="391" priority="167" operator="containsText" text="Alta">
      <formula>NOT(ISERROR(SEARCH("Alta",U90)))</formula>
    </cfRule>
  </conditionalFormatting>
  <conditionalFormatting sqref="V10">
    <cfRule type="containsText" dxfId="390" priority="861" operator="containsText" text="Moderado">
      <formula>NOT(ISERROR(SEARCH("Moderado",V10)))</formula>
    </cfRule>
    <cfRule type="containsText" dxfId="389" priority="858" operator="containsText" text="Extremo">
      <formula>NOT(ISERROR(SEARCH("Extremo",V10)))</formula>
    </cfRule>
    <cfRule type="containsText" dxfId="388" priority="859" operator="containsText" text="Alto">
      <formula>NOT(ISERROR(SEARCH("Alto",V10)))</formula>
    </cfRule>
    <cfRule type="containsText" dxfId="387" priority="860" operator="containsText" text="Bajo">
      <formula>NOT(ISERROR(SEARCH("Bajo",V10)))</formula>
    </cfRule>
  </conditionalFormatting>
  <conditionalFormatting sqref="V20">
    <cfRule type="containsText" dxfId="386" priority="324" operator="containsText" text="Moderado">
      <formula>NOT(ISERROR(SEARCH("Moderado",V20)))</formula>
    </cfRule>
    <cfRule type="containsText" dxfId="385" priority="323" operator="containsText" text="Bajo">
      <formula>NOT(ISERROR(SEARCH("Bajo",V20)))</formula>
    </cfRule>
    <cfRule type="containsText" dxfId="384" priority="322" operator="containsText" text="Alto">
      <formula>NOT(ISERROR(SEARCH("Alto",V20)))</formula>
    </cfRule>
    <cfRule type="containsText" dxfId="383" priority="321" operator="containsText" text="Extremo">
      <formula>NOT(ISERROR(SEARCH("Extremo",V20)))</formula>
    </cfRule>
  </conditionalFormatting>
  <conditionalFormatting sqref="V30">
    <cfRule type="containsText" dxfId="382" priority="292" operator="containsText" text="Moderado">
      <formula>NOT(ISERROR(SEARCH("Moderado",V30)))</formula>
    </cfRule>
    <cfRule type="containsText" dxfId="381" priority="291" operator="containsText" text="Bajo">
      <formula>NOT(ISERROR(SEARCH("Bajo",V30)))</formula>
    </cfRule>
    <cfRule type="containsText" dxfId="380" priority="290" operator="containsText" text="Alto">
      <formula>NOT(ISERROR(SEARCH("Alto",V30)))</formula>
    </cfRule>
    <cfRule type="containsText" dxfId="379" priority="289" operator="containsText" text="Extremo">
      <formula>NOT(ISERROR(SEARCH("Extremo",V30)))</formula>
    </cfRule>
  </conditionalFormatting>
  <conditionalFormatting sqref="V40 V70 V80">
    <cfRule type="containsText" dxfId="378" priority="259" operator="containsText" text="Bajo">
      <formula>NOT(ISERROR(SEARCH("Bajo",V40)))</formula>
    </cfRule>
    <cfRule type="containsText" dxfId="377" priority="257" operator="containsText" text="Extremo">
      <formula>NOT(ISERROR(SEARCH("Extremo",V40)))</formula>
    </cfRule>
    <cfRule type="containsText" dxfId="376" priority="258" operator="containsText" text="Alto">
      <formula>NOT(ISERROR(SEARCH("Alto",V40)))</formula>
    </cfRule>
    <cfRule type="containsText" dxfId="375" priority="260" operator="containsText" text="Moderado">
      <formula>NOT(ISERROR(SEARCH("Moderado",V40)))</formula>
    </cfRule>
  </conditionalFormatting>
  <conditionalFormatting sqref="V50">
    <cfRule type="containsText" dxfId="374" priority="68" operator="containsText" text="Moderado">
      <formula>NOT(ISERROR(SEARCH("Moderado",V50)))</formula>
    </cfRule>
    <cfRule type="containsText" dxfId="373" priority="67" operator="containsText" text="Bajo">
      <formula>NOT(ISERROR(SEARCH("Bajo",V50)))</formula>
    </cfRule>
    <cfRule type="containsText" dxfId="372" priority="66" operator="containsText" text="Alto">
      <formula>NOT(ISERROR(SEARCH("Alto",V50)))</formula>
    </cfRule>
    <cfRule type="containsText" dxfId="371" priority="65" operator="containsText" text="Extremo">
      <formula>NOT(ISERROR(SEARCH("Extremo",V50)))</formula>
    </cfRule>
  </conditionalFormatting>
  <conditionalFormatting sqref="V60">
    <cfRule type="containsText" dxfId="370" priority="1" operator="containsText" text="Extremo">
      <formula>NOT(ISERROR(SEARCH("Extremo",V60)))</formula>
    </cfRule>
    <cfRule type="containsText" dxfId="369" priority="4" operator="containsText" text="Moderado">
      <formula>NOT(ISERROR(SEARCH("Moderado",V60)))</formula>
    </cfRule>
    <cfRule type="containsText" dxfId="368" priority="3" operator="containsText" text="Bajo">
      <formula>NOT(ISERROR(SEARCH("Bajo",V60)))</formula>
    </cfRule>
    <cfRule type="containsText" dxfId="367" priority="2" operator="containsText" text="Alto">
      <formula>NOT(ISERROR(SEARCH("Alto",V60)))</formula>
    </cfRule>
  </conditionalFormatting>
  <conditionalFormatting sqref="V90">
    <cfRule type="containsText" dxfId="366" priority="162" operator="containsText" text="Alto">
      <formula>NOT(ISERROR(SEARCH("Alto",V90)))</formula>
    </cfRule>
    <cfRule type="containsText" dxfId="365" priority="163" operator="containsText" text="Bajo">
      <formula>NOT(ISERROR(SEARCH("Bajo",V90)))</formula>
    </cfRule>
    <cfRule type="containsText" dxfId="364" priority="164" operator="containsText" text="Moderado">
      <formula>NOT(ISERROR(SEARCH("Moderado",V90)))</formula>
    </cfRule>
    <cfRule type="containsText" dxfId="363" priority="161" operator="containsText" text="Extremo">
      <formula>NOT(ISERROR(SEARCH("Extremo",V90)))</formula>
    </cfRule>
  </conditionalFormatting>
  <dataValidations count="2">
    <dataValidation allowBlank="1" showInputMessage="1" showErrorMessage="1" prompt="Enunciar cuál es el control" sqref="M10:M14 E25:E28 E10:E21 E90:E91 E33 E35:E38 E30:E31 E43 E45:E48 E40:E41 E73 E75:E78 E95:E98 E80:E83 E85:E88 E70:E71 E93 E53 E55:E58 E50:E51 E63 E65:E68 E60:E61" xr:uid="{00000000-0002-0000-0600-000000000000}"/>
    <dataValidation type="list" allowBlank="1" showInputMessage="1" showErrorMessage="1" sqref="F10:I99 N10:Q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919"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350"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349"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318" operator="containsText" id="{93C24DEF-C5D0-4E3D-AA8C-850166B19FA7}">
            <xm:f>NOT(ISERROR(SEARCH('8- Políticas de Administración '!$B$5,T30)))</xm:f>
            <xm:f>'8- Políticas de Administración '!$B$5</xm:f>
            <x14:dxf>
              <font>
                <color rgb="FF9C0006"/>
              </font>
              <fill>
                <patternFill>
                  <bgColor rgb="FFFFC7CE"/>
                </patternFill>
              </fill>
            </x14:dxf>
          </x14:cfRule>
          <x14:cfRule type="containsText" priority="317" operator="containsText" id="{A631BD51-ED20-4860-9432-13256CECBE98}">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285"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286" operator="containsText" id="{97503B69-D825-488F-A62E-9AC3CC94C85E}">
            <xm:f>NOT(ISERROR(SEARCH('8- Políticas de Administración '!$B$5,T40)))</xm:f>
            <xm:f>'8- Políticas de Administración '!$B$5</xm:f>
            <x14:dxf>
              <font>
                <color rgb="FF9C0006"/>
              </font>
              <fill>
                <patternFill>
                  <bgColor rgb="FFFFC7CE"/>
                </patternFill>
              </fill>
            </x14:dxf>
          </x14:cfRule>
          <xm:sqref>T40 T70 T80 T90</xm:sqref>
        </x14:conditionalFormatting>
        <x14:conditionalFormatting xmlns:xm="http://schemas.microsoft.com/office/excel/2006/main">
          <x14:cfRule type="containsText" priority="94" operator="containsText" id="{855B2F6E-6D7E-4CB1-8195-12FFB465020B}">
            <xm:f>NOT(ISERROR(SEARCH('8- Políticas de Administración '!$B$5,T50)))</xm:f>
            <xm:f>'8- Políticas de Administración '!$B$5</xm:f>
            <x14:dxf>
              <font>
                <color rgb="FF9C0006"/>
              </font>
              <fill>
                <patternFill>
                  <bgColor rgb="FFFFC7CE"/>
                </patternFill>
              </fill>
            </x14:dxf>
          </x14:cfRule>
          <x14:cfRule type="containsText" priority="93" operator="containsText" id="{C6421B67-4664-4DD8-8FCD-D8D02A66F36A}">
            <xm:f>NOT(ISERROR(SEARCH('8- Políticas de Administración '!$B$5,T50)))</xm:f>
            <xm:f>'8- Políticas de Administración '!$B$5</xm:f>
            <x14:dxf>
              <font>
                <color rgb="FF006100"/>
              </font>
              <fill>
                <patternFill>
                  <bgColor rgb="FFC6EFCE"/>
                </patternFill>
              </fill>
            </x14:dxf>
          </x14:cfRule>
          <xm:sqref>T50</xm:sqref>
        </x14:conditionalFormatting>
        <x14:conditionalFormatting xmlns:xm="http://schemas.microsoft.com/office/excel/2006/main">
          <x14:cfRule type="containsText" priority="29" operator="containsText" id="{C8CA4E8A-5D25-460E-905A-3AA9237CBB09}">
            <xm:f>NOT(ISERROR(SEARCH('8- Políticas de Administración '!$B$5,T60)))</xm:f>
            <xm:f>'8- Políticas de Administración '!$B$5</xm:f>
            <x14:dxf>
              <font>
                <color rgb="FF006100"/>
              </font>
              <fill>
                <patternFill>
                  <bgColor rgb="FFC6EFCE"/>
                </patternFill>
              </fill>
            </x14:dxf>
          </x14:cfRule>
          <x14:cfRule type="containsText" priority="30" operator="containsText" id="{50EF23CF-9A74-41BB-BF66-E08A77ECA08A}">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99"/>
  <sheetViews>
    <sheetView showGridLines="0" topLeftCell="A4" zoomScale="70" zoomScaleNormal="70" zoomScalePageLayoutView="70" workbookViewId="0">
      <selection activeCell="B10" sqref="B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0"/>
      <c r="B1" s="520"/>
      <c r="C1" s="520"/>
      <c r="D1" s="520"/>
      <c r="E1" s="520"/>
      <c r="F1" s="519" t="s">
        <v>443</v>
      </c>
      <c r="G1" s="519"/>
      <c r="H1" s="519"/>
      <c r="I1" s="519"/>
      <c r="J1" s="519"/>
      <c r="K1" s="519"/>
      <c r="L1" s="519"/>
      <c r="M1" s="519"/>
      <c r="N1" s="519"/>
      <c r="O1" s="519"/>
      <c r="P1" s="519"/>
      <c r="Q1" s="51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0"/>
      <c r="B2" s="520"/>
      <c r="C2" s="520"/>
      <c r="D2" s="520"/>
      <c r="E2" s="520"/>
      <c r="F2" s="519"/>
      <c r="G2" s="519"/>
      <c r="H2" s="519"/>
      <c r="I2" s="519"/>
      <c r="J2" s="519"/>
      <c r="K2" s="519"/>
      <c r="L2" s="519"/>
      <c r="M2" s="519"/>
      <c r="N2" s="519"/>
      <c r="O2" s="519"/>
      <c r="P2" s="519"/>
      <c r="Q2" s="51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0"/>
      <c r="B3" s="520"/>
      <c r="C3" s="520"/>
      <c r="D3" s="520"/>
      <c r="E3" s="520"/>
      <c r="F3" s="519"/>
      <c r="G3" s="519"/>
      <c r="H3" s="519"/>
      <c r="I3" s="519"/>
      <c r="J3" s="519"/>
      <c r="K3" s="519"/>
      <c r="L3" s="519"/>
      <c r="M3" s="519"/>
      <c r="N3" s="519"/>
      <c r="O3" s="519"/>
      <c r="P3" s="519"/>
      <c r="Q3" s="51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3" t="s">
        <v>335</v>
      </c>
      <c r="B4" s="433"/>
      <c r="C4" s="439" t="s">
        <v>5</v>
      </c>
      <c r="D4" s="439"/>
      <c r="E4" s="439"/>
      <c r="F4" s="439"/>
      <c r="G4" s="439"/>
      <c r="H4" s="439"/>
      <c r="I4" s="439"/>
      <c r="J4" s="439"/>
      <c r="K4" s="439"/>
      <c r="L4" s="439"/>
      <c r="M4" s="439"/>
      <c r="N4" s="439"/>
      <c r="O4" s="439"/>
      <c r="P4" s="439"/>
      <c r="Q4" s="43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3" t="s">
        <v>337</v>
      </c>
      <c r="B5" s="433"/>
      <c r="C5" s="439" t="s">
        <v>338</v>
      </c>
      <c r="D5" s="439"/>
      <c r="E5" s="439"/>
      <c r="F5" s="439"/>
      <c r="G5" s="439"/>
      <c r="H5" s="439"/>
      <c r="I5" s="439"/>
      <c r="J5" s="439"/>
      <c r="K5" s="439"/>
      <c r="L5" s="439"/>
      <c r="M5" s="439"/>
      <c r="N5" s="439"/>
      <c r="O5" s="439"/>
      <c r="P5" s="439"/>
      <c r="Q5" s="43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3" t="s">
        <v>339</v>
      </c>
      <c r="B6" s="433"/>
      <c r="C6" s="438" t="s">
        <v>340</v>
      </c>
      <c r="D6" s="438"/>
      <c r="E6" s="438"/>
      <c r="F6" s="438"/>
      <c r="G6" s="438"/>
      <c r="H6" s="438"/>
      <c r="I6" s="438"/>
      <c r="J6" s="438"/>
      <c r="K6" s="438"/>
      <c r="L6" s="438"/>
      <c r="M6" s="438"/>
      <c r="N6" s="438"/>
      <c r="O6" s="438"/>
      <c r="P6" s="438"/>
      <c r="Q6" s="43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0" t="s">
        <v>444</v>
      </c>
      <c r="B7" s="480"/>
      <c r="C7" s="480"/>
      <c r="D7" s="480"/>
      <c r="E7" s="480"/>
      <c r="F7" s="480" t="s">
        <v>356</v>
      </c>
      <c r="G7" s="480"/>
      <c r="H7" s="480"/>
      <c r="I7" s="89"/>
      <c r="J7" s="446" t="s">
        <v>445</v>
      </c>
      <c r="K7" s="446"/>
      <c r="L7" s="446"/>
      <c r="M7" s="446"/>
      <c r="N7" s="44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2" t="s">
        <v>346</v>
      </c>
      <c r="B8" s="483" t="s">
        <v>419</v>
      </c>
      <c r="C8" s="511" t="s">
        <v>348</v>
      </c>
      <c r="D8" s="513" t="s">
        <v>358</v>
      </c>
      <c r="E8" s="483" t="s">
        <v>342</v>
      </c>
      <c r="F8" s="505" t="s">
        <v>446</v>
      </c>
      <c r="G8" s="505" t="s">
        <v>447</v>
      </c>
      <c r="H8" s="505" t="s">
        <v>448</v>
      </c>
      <c r="I8" s="508"/>
      <c r="J8" s="505" t="s">
        <v>449</v>
      </c>
      <c r="K8" s="505" t="s">
        <v>450</v>
      </c>
      <c r="L8" s="505" t="s">
        <v>451</v>
      </c>
      <c r="M8" s="505" t="s">
        <v>452</v>
      </c>
      <c r="N8" s="505" t="s">
        <v>453</v>
      </c>
      <c r="O8" s="505" t="s">
        <v>454</v>
      </c>
      <c r="P8" s="505" t="s">
        <v>455</v>
      </c>
      <c r="Q8" s="505" t="s">
        <v>456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4"/>
      <c r="B9" s="484"/>
      <c r="C9" s="512"/>
      <c r="D9" s="514"/>
      <c r="E9" s="484"/>
      <c r="F9" s="506"/>
      <c r="G9" s="506"/>
      <c r="H9" s="506"/>
      <c r="I9" s="509"/>
      <c r="J9" s="506"/>
      <c r="K9" s="506"/>
      <c r="L9" s="506"/>
      <c r="M9" s="506"/>
      <c r="N9" s="506"/>
      <c r="O9" s="506"/>
      <c r="P9" s="506"/>
      <c r="Q9" s="50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13">
        <f>'5- Identificación de Riesgos'!A10</f>
        <v>1</v>
      </c>
      <c r="B10" s="393" t="str">
        <f>'5- Identificación de Riesgos'!B10</f>
        <v xml:space="preserve">Ejecutar procesos de selección en los cuales los resultados  no estén acordes con los  requisitos y principios  establecidos </v>
      </c>
      <c r="C10" s="393" t="str">
        <f>'5- Identificación de Riesgos'!C10</f>
        <v>Seleccionar personal mediante procesos en los cuales no se cumplan las etapas establecidas,  se  seleccionen  aspirantes que  no cumplen con los requisitos ,  se rechacen  aspirantes que cumplen o se que se asignen puntajes erróneos.</v>
      </c>
      <c r="D10" s="393" t="s">
        <v>366</v>
      </c>
      <c r="E10" s="189" t="str">
        <f>'5- Identificación de Riesgos'!D10</f>
        <v xml:space="preserve">1. Inadecuada revisión, validación y diligenciamiento de los formularios </v>
      </c>
      <c r="F10" s="390" t="str">
        <f>'5- Identificación de Riesgos'!H10</f>
        <v>Baja - 2</v>
      </c>
      <c r="G10" s="393" t="str">
        <f>'5- Identificación de Riesgos'!M10</f>
        <v>Menor - 2</v>
      </c>
      <c r="H10" s="393" t="str">
        <f>'5- Identificación de Riesgos'!N10</f>
        <v>Moderado - 4</v>
      </c>
      <c r="I10" s="510"/>
      <c r="J10" s="507" t="str">
        <f>'6- Valoración Controles'!T10</f>
        <v>Baja - 2</v>
      </c>
      <c r="K10" s="507" t="str">
        <f>'6- Valoración Controles'!U10</f>
        <v>Menor - 2</v>
      </c>
      <c r="L10" s="515" t="e">
        <f>AVERAGE(#REF!)</f>
        <v>#REF!</v>
      </c>
      <c r="M10" s="393" t="str">
        <f>'6- Valoración Controles'!V10</f>
        <v>Moderado - 4</v>
      </c>
      <c r="N10" s="393" t="s">
        <v>457</v>
      </c>
      <c r="O10" s="190"/>
      <c r="P10" s="190"/>
      <c r="Q10" s="191"/>
    </row>
    <row r="11" spans="1:269" ht="30">
      <c r="A11" s="414"/>
      <c r="B11" s="394"/>
      <c r="C11" s="394"/>
      <c r="D11" s="394"/>
      <c r="E11" s="192" t="str">
        <f>'5- Identificación de Riesgos'!D11</f>
        <v xml:space="preserve">2. Falta de oportunidad en el suministro de información </v>
      </c>
      <c r="F11" s="391"/>
      <c r="G11" s="498"/>
      <c r="H11" s="394"/>
      <c r="I11" s="503"/>
      <c r="J11" s="499"/>
      <c r="K11" s="499"/>
      <c r="L11" s="500"/>
      <c r="M11" s="394"/>
      <c r="N11" s="394"/>
      <c r="O11" s="193"/>
      <c r="P11" s="193">
        <v>5</v>
      </c>
      <c r="Q11" s="194"/>
    </row>
    <row r="12" spans="1:269" ht="75">
      <c r="A12" s="414"/>
      <c r="B12" s="394"/>
      <c r="C12" s="394"/>
      <c r="D12" s="394"/>
      <c r="E12" s="192" t="str">
        <f>'5- Identificación de Riesgos'!D12</f>
        <v xml:space="preserve">3. Insuficiente planta de personal para adelantar los procesos y actividades relacionadas con los procesos de administración de la carrera judicial
</v>
      </c>
      <c r="F12" s="391"/>
      <c r="G12" s="498"/>
      <c r="H12" s="394"/>
      <c r="I12" s="503"/>
      <c r="J12" s="499"/>
      <c r="K12" s="499"/>
      <c r="L12" s="500"/>
      <c r="M12" s="394"/>
      <c r="N12" s="394"/>
      <c r="O12" s="193"/>
      <c r="P12" s="193"/>
      <c r="Q12" s="194"/>
    </row>
    <row r="13" spans="1:269">
      <c r="A13" s="414"/>
      <c r="B13" s="394"/>
      <c r="C13" s="394"/>
      <c r="D13" s="394"/>
      <c r="E13" s="192" t="str">
        <f>'5- Identificación de Riesgos'!D13</f>
        <v>4. Alto volumen de carga labor</v>
      </c>
      <c r="F13" s="391"/>
      <c r="G13" s="498"/>
      <c r="H13" s="394"/>
      <c r="I13" s="503"/>
      <c r="J13" s="499"/>
      <c r="K13" s="499"/>
      <c r="L13" s="500"/>
      <c r="M13" s="394"/>
      <c r="N13" s="394"/>
      <c r="O13" s="193"/>
      <c r="P13" s="193"/>
      <c r="Q13" s="194"/>
    </row>
    <row r="14" spans="1:269">
      <c r="A14" s="414"/>
      <c r="B14" s="394"/>
      <c r="C14" s="394"/>
      <c r="D14" s="394"/>
      <c r="E14" s="192" t="str">
        <f>'5- Identificación de Riesgos'!D14</f>
        <v xml:space="preserve">5. Fallas en los sistemas de información </v>
      </c>
      <c r="F14" s="391"/>
      <c r="G14" s="498"/>
      <c r="H14" s="394"/>
      <c r="I14" s="503"/>
      <c r="J14" s="499"/>
      <c r="K14" s="499"/>
      <c r="L14" s="500"/>
      <c r="M14" s="394"/>
      <c r="N14" s="394"/>
      <c r="O14" s="193"/>
      <c r="P14" s="193"/>
      <c r="Q14" s="194"/>
    </row>
    <row r="15" spans="1:269">
      <c r="A15" s="414"/>
      <c r="B15" s="394"/>
      <c r="C15" s="394"/>
      <c r="D15" s="394"/>
      <c r="E15" s="192">
        <f>'5- Identificación de Riesgos'!D15</f>
        <v>0</v>
      </c>
      <c r="F15" s="391"/>
      <c r="G15" s="498"/>
      <c r="H15" s="394"/>
      <c r="I15" s="503"/>
      <c r="J15" s="499"/>
      <c r="K15" s="499"/>
      <c r="L15" s="500"/>
      <c r="M15" s="394"/>
      <c r="N15" s="394"/>
      <c r="O15" s="193"/>
      <c r="P15" s="193"/>
      <c r="Q15" s="194"/>
    </row>
    <row r="16" spans="1:269">
      <c r="A16" s="414"/>
      <c r="B16" s="394"/>
      <c r="C16" s="394"/>
      <c r="D16" s="394"/>
      <c r="E16" s="192">
        <f>'5- Identificación de Riesgos'!D16</f>
        <v>0</v>
      </c>
      <c r="F16" s="391"/>
      <c r="G16" s="498"/>
      <c r="H16" s="394"/>
      <c r="I16" s="503"/>
      <c r="J16" s="499"/>
      <c r="K16" s="499"/>
      <c r="L16" s="500"/>
      <c r="M16" s="394"/>
      <c r="N16" s="394"/>
      <c r="O16" s="193"/>
      <c r="P16" s="193"/>
      <c r="Q16" s="194"/>
    </row>
    <row r="17" spans="1:17">
      <c r="A17" s="414"/>
      <c r="B17" s="394"/>
      <c r="C17" s="394"/>
      <c r="D17" s="394"/>
      <c r="E17" s="192">
        <f>'5- Identificación de Riesgos'!D17</f>
        <v>0</v>
      </c>
      <c r="F17" s="391"/>
      <c r="G17" s="498"/>
      <c r="H17" s="394"/>
      <c r="I17" s="503"/>
      <c r="J17" s="499"/>
      <c r="K17" s="499"/>
      <c r="L17" s="500"/>
      <c r="M17" s="394"/>
      <c r="N17" s="394"/>
      <c r="O17" s="193"/>
      <c r="P17" s="193"/>
      <c r="Q17" s="194"/>
    </row>
    <row r="18" spans="1:17">
      <c r="A18" s="414"/>
      <c r="B18" s="394"/>
      <c r="C18" s="394"/>
      <c r="D18" s="394"/>
      <c r="E18" s="192">
        <f>'5- Identificación de Riesgos'!D18</f>
        <v>0</v>
      </c>
      <c r="F18" s="391"/>
      <c r="G18" s="498"/>
      <c r="H18" s="394"/>
      <c r="I18" s="503"/>
      <c r="J18" s="499"/>
      <c r="K18" s="499"/>
      <c r="L18" s="500"/>
      <c r="M18" s="394"/>
      <c r="N18" s="394"/>
      <c r="O18" s="193"/>
      <c r="P18" s="193"/>
      <c r="Q18" s="194"/>
    </row>
    <row r="19" spans="1:17">
      <c r="A19" s="414"/>
      <c r="B19" s="394"/>
      <c r="C19" s="394"/>
      <c r="D19" s="394"/>
      <c r="E19" s="192">
        <f>'5- Identificación de Riesgos'!D19</f>
        <v>0</v>
      </c>
      <c r="F19" s="391"/>
      <c r="G19" s="498"/>
      <c r="H19" s="394"/>
      <c r="I19" s="504"/>
      <c r="J19" s="499"/>
      <c r="K19" s="499"/>
      <c r="L19" s="500"/>
      <c r="M19" s="394"/>
      <c r="N19" s="394"/>
      <c r="O19" s="193"/>
      <c r="P19" s="193"/>
      <c r="Q19" s="194"/>
    </row>
    <row r="20" spans="1:17" ht="45">
      <c r="A20" s="414">
        <f>'5- Identificación de Riesgos'!A20</f>
        <v>2</v>
      </c>
      <c r="B20" s="394" t="str">
        <f>'5- Identificación de Riesgos'!B20</f>
        <v xml:space="preserve">Gestionar  traslados de personal que no se ajusten a las condiciones requeridas  </v>
      </c>
      <c r="C20" s="394" t="str">
        <f>'5- Identificación de Riesgos'!C20</f>
        <v>Conceptuar sin el lleno de los requisitos previstos Acuerdo PCSJA17-10754</v>
      </c>
      <c r="D20" s="394" t="s">
        <v>366</v>
      </c>
      <c r="E20" s="192" t="str">
        <f>'5- Identificación de Riesgos'!D20</f>
        <v>1. Información imprecisa presentada por los nominadores, Consejos Seccionales de la Judicatura y Direcciones Seccionales</v>
      </c>
      <c r="F20" s="391" t="str">
        <f>'5- Identificación de Riesgos'!H20</f>
        <v>Muy Baja - 1</v>
      </c>
      <c r="G20" s="394" t="str">
        <f>'5- Identificación de Riesgos'!M20</f>
        <v>Leve - 1</v>
      </c>
      <c r="H20" s="394" t="str">
        <f>'5- Identificación de Riesgos'!N20</f>
        <v>Bajo - 1</v>
      </c>
      <c r="I20" s="502"/>
      <c r="J20" s="499" t="str">
        <f>'6- Valoración Controles'!T20</f>
        <v>Muy Baja - 1</v>
      </c>
      <c r="K20" s="499" t="str">
        <f>'6- Valoración Controles'!U20</f>
        <v>Leve - 1</v>
      </c>
      <c r="L20" s="500" t="e">
        <f>AVERAGE(#REF!)</f>
        <v>#REF!</v>
      </c>
      <c r="M20" s="394" t="str">
        <f>'6- Valoración Controles'!V20</f>
        <v>Bajo - 1</v>
      </c>
      <c r="N20" s="394" t="s">
        <v>457</v>
      </c>
      <c r="O20" s="193"/>
      <c r="P20" s="193"/>
      <c r="Q20" s="194"/>
    </row>
    <row r="21" spans="1:17" ht="60">
      <c r="A21" s="414"/>
      <c r="B21" s="394"/>
      <c r="C21" s="394"/>
      <c r="D21" s="394"/>
      <c r="E21" s="192" t="str">
        <f>'5- Identificación de Riesgos'!D21</f>
        <v>2. Insuficiente planta de personal para adelantar los procesos y actividades relacionadas con los procesos de administración de la carrera judicial.</v>
      </c>
      <c r="F21" s="391"/>
      <c r="G21" s="498"/>
      <c r="H21" s="394"/>
      <c r="I21" s="503"/>
      <c r="J21" s="499"/>
      <c r="K21" s="499"/>
      <c r="L21" s="500"/>
      <c r="M21" s="394"/>
      <c r="N21" s="394"/>
      <c r="O21" s="193"/>
      <c r="P21" s="193"/>
      <c r="Q21" s="194"/>
    </row>
    <row r="22" spans="1:17" ht="30">
      <c r="A22" s="414"/>
      <c r="B22" s="394"/>
      <c r="C22" s="394"/>
      <c r="D22" s="394"/>
      <c r="E22" s="192" t="str">
        <f>'5- Identificación de Riesgos'!D22</f>
        <v>3. Desconocimiento del procedimiento de traslados</v>
      </c>
      <c r="F22" s="391"/>
      <c r="G22" s="498"/>
      <c r="H22" s="394"/>
      <c r="I22" s="503"/>
      <c r="J22" s="499"/>
      <c r="K22" s="499"/>
      <c r="L22" s="500"/>
      <c r="M22" s="394"/>
      <c r="N22" s="394"/>
      <c r="O22" s="193"/>
      <c r="P22" s="193"/>
      <c r="Q22" s="194"/>
    </row>
    <row r="23" spans="1:17" ht="45">
      <c r="A23" s="414"/>
      <c r="B23" s="394"/>
      <c r="C23" s="394"/>
      <c r="D23" s="394"/>
      <c r="E23" s="192" t="str">
        <f>'5- Identificación de Riesgos'!D23</f>
        <v>4. Carencia de una herramienta o mecanismo de seguimiento y control adecuado para minimizar el error</v>
      </c>
      <c r="F23" s="391"/>
      <c r="G23" s="498"/>
      <c r="H23" s="394"/>
      <c r="I23" s="503"/>
      <c r="J23" s="499"/>
      <c r="K23" s="499"/>
      <c r="L23" s="500"/>
      <c r="M23" s="394"/>
      <c r="N23" s="394"/>
      <c r="O23" s="193"/>
      <c r="P23" s="193"/>
      <c r="Q23" s="194"/>
    </row>
    <row r="24" spans="1:17" ht="45">
      <c r="A24" s="414"/>
      <c r="B24" s="394"/>
      <c r="C24" s="394"/>
      <c r="D24" s="394"/>
      <c r="E24" s="192" t="str">
        <f>'5- Identificación de Riesgos'!D24</f>
        <v>5. Incremento de solicitudes vía correo electrónico como principal canal de comunicación conocido por los usuarios.</v>
      </c>
      <c r="F24" s="391"/>
      <c r="G24" s="498"/>
      <c r="H24" s="394"/>
      <c r="I24" s="503"/>
      <c r="J24" s="499"/>
      <c r="K24" s="499"/>
      <c r="L24" s="500"/>
      <c r="M24" s="394"/>
      <c r="N24" s="394"/>
      <c r="O24" s="193"/>
      <c r="P24" s="193"/>
      <c r="Q24" s="194"/>
    </row>
    <row r="25" spans="1:17">
      <c r="A25" s="414"/>
      <c r="B25" s="394"/>
      <c r="C25" s="394"/>
      <c r="D25" s="394"/>
      <c r="E25" s="192">
        <f>'5- Identificación de Riesgos'!D25</f>
        <v>0</v>
      </c>
      <c r="F25" s="391"/>
      <c r="G25" s="498"/>
      <c r="H25" s="394"/>
      <c r="I25" s="503"/>
      <c r="J25" s="499"/>
      <c r="K25" s="499"/>
      <c r="L25" s="500"/>
      <c r="M25" s="394"/>
      <c r="N25" s="394"/>
      <c r="O25" s="193"/>
      <c r="P25" s="193"/>
      <c r="Q25" s="194"/>
    </row>
    <row r="26" spans="1:17">
      <c r="A26" s="414"/>
      <c r="B26" s="394"/>
      <c r="C26" s="394"/>
      <c r="D26" s="394"/>
      <c r="E26" s="192">
        <f>'5- Identificación de Riesgos'!D26</f>
        <v>0</v>
      </c>
      <c r="F26" s="391"/>
      <c r="G26" s="498"/>
      <c r="H26" s="394"/>
      <c r="I26" s="503"/>
      <c r="J26" s="499"/>
      <c r="K26" s="499"/>
      <c r="L26" s="500"/>
      <c r="M26" s="394"/>
      <c r="N26" s="394"/>
      <c r="O26" s="193"/>
      <c r="P26" s="193"/>
      <c r="Q26" s="194"/>
    </row>
    <row r="27" spans="1:17">
      <c r="A27" s="414"/>
      <c r="B27" s="394"/>
      <c r="C27" s="394"/>
      <c r="D27" s="394"/>
      <c r="E27" s="192">
        <f>'5- Identificación de Riesgos'!D27</f>
        <v>0</v>
      </c>
      <c r="F27" s="391"/>
      <c r="G27" s="498"/>
      <c r="H27" s="394"/>
      <c r="I27" s="503"/>
      <c r="J27" s="499"/>
      <c r="K27" s="499"/>
      <c r="L27" s="500"/>
      <c r="M27" s="394"/>
      <c r="N27" s="394"/>
      <c r="O27" s="193"/>
      <c r="P27" s="193"/>
      <c r="Q27" s="194"/>
    </row>
    <row r="28" spans="1:17">
      <c r="A28" s="414"/>
      <c r="B28" s="394"/>
      <c r="C28" s="394"/>
      <c r="D28" s="394"/>
      <c r="E28" s="192">
        <f>'5- Identificación de Riesgos'!D28</f>
        <v>0</v>
      </c>
      <c r="F28" s="391"/>
      <c r="G28" s="498"/>
      <c r="H28" s="394"/>
      <c r="I28" s="503"/>
      <c r="J28" s="499"/>
      <c r="K28" s="499"/>
      <c r="L28" s="500"/>
      <c r="M28" s="394"/>
      <c r="N28" s="394"/>
      <c r="O28" s="193"/>
      <c r="P28" s="193"/>
      <c r="Q28" s="194"/>
    </row>
    <row r="29" spans="1:17" ht="84.75" customHeight="1">
      <c r="A29" s="414"/>
      <c r="B29" s="394"/>
      <c r="C29" s="394"/>
      <c r="D29" s="394"/>
      <c r="E29" s="192">
        <f>'5- Identificación de Riesgos'!D29</f>
        <v>0</v>
      </c>
      <c r="F29" s="391"/>
      <c r="G29" s="498"/>
      <c r="H29" s="394"/>
      <c r="I29" s="504"/>
      <c r="J29" s="499"/>
      <c r="K29" s="499"/>
      <c r="L29" s="500"/>
      <c r="M29" s="394"/>
      <c r="N29" s="394"/>
      <c r="O29" s="193"/>
      <c r="P29" s="193"/>
      <c r="Q29" s="194"/>
    </row>
    <row r="30" spans="1:17">
      <c r="A30" s="414">
        <f>'5- Identificación de Riesgos'!A30</f>
        <v>3</v>
      </c>
      <c r="B30" s="394" t="str">
        <f>'5- Identificación de Riesgos'!B30</f>
        <v xml:space="preserve">Imposibilidad de optimizar la cobertura de la carrera judicial </v>
      </c>
      <c r="C30" s="394" t="str">
        <f>'5- Identificación de Riesgos'!C30</f>
        <v>Cuando el nominador no informa al Consejo Seccional de la necesidad de cubrir una vacante; cuando no se gestionan las novedades.</v>
      </c>
      <c r="D30" s="394" t="s">
        <v>366</v>
      </c>
      <c r="E30" s="192" t="e">
        <f>'5- Identificación de Riesgos'!#REF!</f>
        <v>#REF!</v>
      </c>
      <c r="F30" s="391" t="str">
        <f>'5- Identificación de Riesgos'!H30</f>
        <v>Muy Baja - 1</v>
      </c>
      <c r="G30" s="394" t="str">
        <f>'5- Identificación de Riesgos'!M30</f>
        <v>Menor - 2</v>
      </c>
      <c r="H30" s="394" t="str">
        <f>'5- Identificación de Riesgos'!N30</f>
        <v>Bajo - 2</v>
      </c>
      <c r="I30" s="502"/>
      <c r="J30" s="499" t="str">
        <f>'6- Valoración Controles'!T30</f>
        <v>Muy Baja - 1</v>
      </c>
      <c r="K30" s="499" t="str">
        <f>'6- Valoración Controles'!U30</f>
        <v>Menor - 2</v>
      </c>
      <c r="L30" s="500" t="e">
        <f>AVERAGE(#REF!)</f>
        <v>#REF!</v>
      </c>
      <c r="M30" s="394" t="str">
        <f>'6- Valoración Controles'!V30</f>
        <v>Bajo - 2</v>
      </c>
      <c r="N30" s="394" t="s">
        <v>457</v>
      </c>
      <c r="O30" s="193"/>
      <c r="P30" s="193"/>
      <c r="Q30" s="194"/>
    </row>
    <row r="31" spans="1:17">
      <c r="A31" s="414"/>
      <c r="B31" s="394"/>
      <c r="C31" s="394"/>
      <c r="D31" s="394"/>
      <c r="E31" s="192" t="e">
        <f>'5- Identificación de Riesgos'!#REF!</f>
        <v>#REF!</v>
      </c>
      <c r="F31" s="391"/>
      <c r="G31" s="498"/>
      <c r="H31" s="394"/>
      <c r="I31" s="503"/>
      <c r="J31" s="499"/>
      <c r="K31" s="499"/>
      <c r="L31" s="500"/>
      <c r="M31" s="394"/>
      <c r="N31" s="394"/>
      <c r="O31" s="193"/>
      <c r="P31" s="193"/>
      <c r="Q31" s="194"/>
    </row>
    <row r="32" spans="1:17">
      <c r="A32" s="414"/>
      <c r="B32" s="394"/>
      <c r="C32" s="394"/>
      <c r="D32" s="394"/>
      <c r="E32" s="192" t="e">
        <f>'5- Identificación de Riesgos'!#REF!</f>
        <v>#REF!</v>
      </c>
      <c r="F32" s="391"/>
      <c r="G32" s="498"/>
      <c r="H32" s="394"/>
      <c r="I32" s="503"/>
      <c r="J32" s="499"/>
      <c r="K32" s="499"/>
      <c r="L32" s="500"/>
      <c r="M32" s="394"/>
      <c r="N32" s="394"/>
      <c r="O32" s="193"/>
      <c r="P32" s="193"/>
      <c r="Q32" s="194"/>
    </row>
    <row r="33" spans="1:17">
      <c r="A33" s="414"/>
      <c r="B33" s="394"/>
      <c r="C33" s="394"/>
      <c r="D33" s="394"/>
      <c r="E33" s="192" t="e">
        <f>'5- Identificación de Riesgos'!#REF!</f>
        <v>#REF!</v>
      </c>
      <c r="F33" s="391"/>
      <c r="G33" s="498"/>
      <c r="H33" s="394"/>
      <c r="I33" s="503"/>
      <c r="J33" s="499"/>
      <c r="K33" s="499"/>
      <c r="L33" s="500"/>
      <c r="M33" s="394"/>
      <c r="N33" s="394"/>
      <c r="O33" s="193"/>
      <c r="P33" s="193"/>
      <c r="Q33" s="194"/>
    </row>
    <row r="34" spans="1:17">
      <c r="A34" s="414"/>
      <c r="B34" s="394"/>
      <c r="C34" s="394"/>
      <c r="D34" s="394"/>
      <c r="E34" s="192" t="e">
        <f>'5- Identificación de Riesgos'!#REF!</f>
        <v>#REF!</v>
      </c>
      <c r="F34" s="391"/>
      <c r="G34" s="498"/>
      <c r="H34" s="394"/>
      <c r="I34" s="503"/>
      <c r="J34" s="499"/>
      <c r="K34" s="499"/>
      <c r="L34" s="500"/>
      <c r="M34" s="394"/>
      <c r="N34" s="394"/>
      <c r="O34" s="193"/>
      <c r="P34" s="193"/>
      <c r="Q34" s="194"/>
    </row>
    <row r="35" spans="1:17">
      <c r="A35" s="414"/>
      <c r="B35" s="394"/>
      <c r="C35" s="394"/>
      <c r="D35" s="394"/>
      <c r="E35" s="192" t="e">
        <f>'5- Identificación de Riesgos'!#REF!</f>
        <v>#REF!</v>
      </c>
      <c r="F35" s="391"/>
      <c r="G35" s="498"/>
      <c r="H35" s="394"/>
      <c r="I35" s="503"/>
      <c r="J35" s="499"/>
      <c r="K35" s="499"/>
      <c r="L35" s="500"/>
      <c r="M35" s="394"/>
      <c r="N35" s="394"/>
      <c r="O35" s="193"/>
      <c r="P35" s="193"/>
      <c r="Q35" s="194"/>
    </row>
    <row r="36" spans="1:17">
      <c r="A36" s="414"/>
      <c r="B36" s="394"/>
      <c r="C36" s="394"/>
      <c r="D36" s="394"/>
      <c r="E36" s="192" t="e">
        <f>'5- Identificación de Riesgos'!#REF!</f>
        <v>#REF!</v>
      </c>
      <c r="F36" s="391"/>
      <c r="G36" s="498"/>
      <c r="H36" s="394"/>
      <c r="I36" s="503"/>
      <c r="J36" s="499"/>
      <c r="K36" s="499"/>
      <c r="L36" s="500"/>
      <c r="M36" s="394"/>
      <c r="N36" s="394"/>
      <c r="O36" s="193"/>
      <c r="P36" s="193"/>
      <c r="Q36" s="194"/>
    </row>
    <row r="37" spans="1:17">
      <c r="A37" s="414"/>
      <c r="B37" s="394"/>
      <c r="C37" s="394"/>
      <c r="D37" s="394"/>
      <c r="E37" s="192" t="e">
        <f>'5- Identificación de Riesgos'!#REF!</f>
        <v>#REF!</v>
      </c>
      <c r="F37" s="391"/>
      <c r="G37" s="498"/>
      <c r="H37" s="394"/>
      <c r="I37" s="503"/>
      <c r="J37" s="499"/>
      <c r="K37" s="499"/>
      <c r="L37" s="500"/>
      <c r="M37" s="394"/>
      <c r="N37" s="394"/>
      <c r="O37" s="193"/>
      <c r="P37" s="193"/>
      <c r="Q37" s="194"/>
    </row>
    <row r="38" spans="1:17">
      <c r="A38" s="414"/>
      <c r="B38" s="394"/>
      <c r="C38" s="394"/>
      <c r="D38" s="394"/>
      <c r="E38" s="192" t="e">
        <f>'5- Identificación de Riesgos'!#REF!</f>
        <v>#REF!</v>
      </c>
      <c r="F38" s="391"/>
      <c r="G38" s="498"/>
      <c r="H38" s="394"/>
      <c r="I38" s="503"/>
      <c r="J38" s="499"/>
      <c r="K38" s="499"/>
      <c r="L38" s="500"/>
      <c r="M38" s="394"/>
      <c r="N38" s="394"/>
      <c r="O38" s="193"/>
      <c r="P38" s="193"/>
      <c r="Q38" s="194"/>
    </row>
    <row r="39" spans="1:17">
      <c r="A39" s="414"/>
      <c r="B39" s="394"/>
      <c r="C39" s="394"/>
      <c r="D39" s="394"/>
      <c r="E39" s="192" t="e">
        <f>'5- Identificación de Riesgos'!#REF!</f>
        <v>#REF!</v>
      </c>
      <c r="F39" s="391"/>
      <c r="G39" s="498"/>
      <c r="H39" s="394"/>
      <c r="I39" s="504"/>
      <c r="J39" s="499"/>
      <c r="K39" s="499"/>
      <c r="L39" s="500"/>
      <c r="M39" s="394"/>
      <c r="N39" s="394"/>
      <c r="O39" s="193"/>
      <c r="P39" s="193"/>
      <c r="Q39" s="194"/>
    </row>
    <row r="40" spans="1:17" ht="45" customHeight="1">
      <c r="A40" s="414">
        <f>'5- Identificación de Riesgos'!A40</f>
        <v>4</v>
      </c>
      <c r="B40" s="394" t="str">
        <f>'5- Identificación de Riesgos'!B40</f>
        <v xml:space="preserve">Incumplimiento de los  términos y requisitos de ley en la atención  de los requerimientos de la ciudadanía </v>
      </c>
      <c r="C40" s="394" t="str">
        <f>'5- Identificación de Riesgos'!C40</f>
        <v xml:space="preserve">Responder fuera de tiempo o sin solucionar los requerimientos de la ciudadanía </v>
      </c>
      <c r="D40" s="394" t="s">
        <v>366</v>
      </c>
      <c r="E40" s="192" t="e">
        <f>'5- Identificación de Riesgos'!#REF!</f>
        <v>#REF!</v>
      </c>
      <c r="F40" s="391" t="str">
        <f>'5- Identificación de Riesgos'!H40</f>
        <v>Muy Baja - 1</v>
      </c>
      <c r="G40" s="394" t="str">
        <f>'5- Identificación de Riesgos'!M40</f>
        <v>Menor - 2</v>
      </c>
      <c r="H40" s="394" t="str">
        <f>'5- Identificación de Riesgos'!N40</f>
        <v>Bajo - 2</v>
      </c>
      <c r="I40" s="502"/>
      <c r="J40" s="499" t="str">
        <f>'6- Valoración Controles'!T40</f>
        <v>Muy Baja - 1</v>
      </c>
      <c r="K40" s="499" t="str">
        <f>'6- Valoración Controles'!U40</f>
        <v>Menor - 2</v>
      </c>
      <c r="L40" s="500" t="e">
        <f>AVERAGE(#REF!)</f>
        <v>#REF!</v>
      </c>
      <c r="M40" s="394" t="str">
        <f>'6- Valoración Controles'!V40</f>
        <v>Bajo - 2</v>
      </c>
      <c r="N40" s="501" t="s">
        <v>457</v>
      </c>
      <c r="O40" s="193"/>
      <c r="P40" s="193"/>
      <c r="Q40" s="194"/>
    </row>
    <row r="41" spans="1:17">
      <c r="A41" s="414"/>
      <c r="B41" s="394"/>
      <c r="C41" s="394"/>
      <c r="D41" s="394"/>
      <c r="E41" s="192" t="e">
        <f>'5- Identificación de Riesgos'!#REF!</f>
        <v>#REF!</v>
      </c>
      <c r="F41" s="391"/>
      <c r="G41" s="498"/>
      <c r="H41" s="394"/>
      <c r="I41" s="503"/>
      <c r="J41" s="499"/>
      <c r="K41" s="499"/>
      <c r="L41" s="500"/>
      <c r="M41" s="394"/>
      <c r="N41" s="403"/>
      <c r="O41" s="193"/>
      <c r="P41" s="193"/>
      <c r="Q41" s="194"/>
    </row>
    <row r="42" spans="1:17">
      <c r="A42" s="414"/>
      <c r="B42" s="394"/>
      <c r="C42" s="394"/>
      <c r="D42" s="394"/>
      <c r="E42" s="192" t="e">
        <f>'5- Identificación de Riesgos'!#REF!</f>
        <v>#REF!</v>
      </c>
      <c r="F42" s="391"/>
      <c r="G42" s="498"/>
      <c r="H42" s="394"/>
      <c r="I42" s="503"/>
      <c r="J42" s="499"/>
      <c r="K42" s="499"/>
      <c r="L42" s="500"/>
      <c r="M42" s="394"/>
      <c r="N42" s="403"/>
      <c r="O42" s="193"/>
      <c r="P42" s="193"/>
      <c r="Q42" s="194"/>
    </row>
    <row r="43" spans="1:17">
      <c r="A43" s="414"/>
      <c r="B43" s="394"/>
      <c r="C43" s="394"/>
      <c r="D43" s="394"/>
      <c r="E43" s="192" t="e">
        <f>'5- Identificación de Riesgos'!#REF!</f>
        <v>#REF!</v>
      </c>
      <c r="F43" s="391"/>
      <c r="G43" s="498"/>
      <c r="H43" s="394"/>
      <c r="I43" s="503"/>
      <c r="J43" s="499"/>
      <c r="K43" s="499"/>
      <c r="L43" s="500"/>
      <c r="M43" s="394"/>
      <c r="N43" s="403"/>
      <c r="O43" s="193"/>
      <c r="P43" s="193"/>
      <c r="Q43" s="194"/>
    </row>
    <row r="44" spans="1:17">
      <c r="A44" s="414"/>
      <c r="B44" s="394"/>
      <c r="C44" s="394"/>
      <c r="D44" s="394"/>
      <c r="E44" s="192" t="e">
        <f>'5- Identificación de Riesgos'!#REF!</f>
        <v>#REF!</v>
      </c>
      <c r="F44" s="391"/>
      <c r="G44" s="498"/>
      <c r="H44" s="394"/>
      <c r="I44" s="503"/>
      <c r="J44" s="499"/>
      <c r="K44" s="499"/>
      <c r="L44" s="500"/>
      <c r="M44" s="394"/>
      <c r="N44" s="403"/>
      <c r="O44" s="193"/>
      <c r="P44" s="193"/>
      <c r="Q44" s="194"/>
    </row>
    <row r="45" spans="1:17">
      <c r="A45" s="414"/>
      <c r="B45" s="394"/>
      <c r="C45" s="394"/>
      <c r="D45" s="394"/>
      <c r="E45" s="192" t="e">
        <f>'5- Identificación de Riesgos'!#REF!</f>
        <v>#REF!</v>
      </c>
      <c r="F45" s="391"/>
      <c r="G45" s="498"/>
      <c r="H45" s="394"/>
      <c r="I45" s="503"/>
      <c r="J45" s="499"/>
      <c r="K45" s="499"/>
      <c r="L45" s="500"/>
      <c r="M45" s="394"/>
      <c r="N45" s="403"/>
      <c r="O45" s="193"/>
      <c r="P45" s="193"/>
      <c r="Q45" s="194"/>
    </row>
    <row r="46" spans="1:17">
      <c r="A46" s="414"/>
      <c r="B46" s="394"/>
      <c r="C46" s="394"/>
      <c r="D46" s="394"/>
      <c r="E46" s="192" t="e">
        <f>'5- Identificación de Riesgos'!#REF!</f>
        <v>#REF!</v>
      </c>
      <c r="F46" s="391"/>
      <c r="G46" s="498"/>
      <c r="H46" s="394"/>
      <c r="I46" s="503"/>
      <c r="J46" s="499"/>
      <c r="K46" s="499"/>
      <c r="L46" s="500"/>
      <c r="M46" s="394"/>
      <c r="N46" s="403"/>
      <c r="O46" s="193"/>
      <c r="P46" s="193"/>
      <c r="Q46" s="194"/>
    </row>
    <row r="47" spans="1:17">
      <c r="A47" s="414"/>
      <c r="B47" s="394"/>
      <c r="C47" s="394"/>
      <c r="D47" s="394"/>
      <c r="E47" s="192" t="e">
        <f>'5- Identificación de Riesgos'!#REF!</f>
        <v>#REF!</v>
      </c>
      <c r="F47" s="391"/>
      <c r="G47" s="498"/>
      <c r="H47" s="394"/>
      <c r="I47" s="503"/>
      <c r="J47" s="499"/>
      <c r="K47" s="499"/>
      <c r="L47" s="500"/>
      <c r="M47" s="394"/>
      <c r="N47" s="403"/>
      <c r="O47" s="193"/>
      <c r="P47" s="193"/>
      <c r="Q47" s="194"/>
    </row>
    <row r="48" spans="1:17">
      <c r="A48" s="414"/>
      <c r="B48" s="394"/>
      <c r="C48" s="394"/>
      <c r="D48" s="394"/>
      <c r="E48" s="192" t="e">
        <f>'5- Identificación de Riesgos'!#REF!</f>
        <v>#REF!</v>
      </c>
      <c r="F48" s="391"/>
      <c r="G48" s="498"/>
      <c r="H48" s="394"/>
      <c r="I48" s="503"/>
      <c r="J48" s="499"/>
      <c r="K48" s="499"/>
      <c r="L48" s="500"/>
      <c r="M48" s="394"/>
      <c r="N48" s="403"/>
      <c r="O48" s="193"/>
      <c r="P48" s="193"/>
      <c r="Q48" s="194"/>
    </row>
    <row r="49" spans="1:17">
      <c r="A49" s="414"/>
      <c r="B49" s="394"/>
      <c r="C49" s="394"/>
      <c r="D49" s="394"/>
      <c r="E49" s="192" t="e">
        <f>'5- Identificación de Riesgos'!#REF!</f>
        <v>#REF!</v>
      </c>
      <c r="F49" s="391"/>
      <c r="G49" s="498"/>
      <c r="H49" s="394"/>
      <c r="I49" s="504"/>
      <c r="J49" s="499"/>
      <c r="K49" s="499"/>
      <c r="L49" s="500"/>
      <c r="M49" s="394"/>
      <c r="N49" s="404"/>
      <c r="O49" s="193"/>
      <c r="P49" s="193"/>
      <c r="Q49" s="194"/>
    </row>
    <row r="50" spans="1:17" ht="45" customHeight="1">
      <c r="A50" s="414">
        <f>'5- Identificación de Riesgos'!A50</f>
        <v>5</v>
      </c>
      <c r="B50" s="394" t="str">
        <f>'5- Identificación de Riesgos'!B50</f>
        <v>Desactualización de la base seccional de escalafón de carrera judicial</v>
      </c>
      <c r="C50" s="394" t="str">
        <f>'5- Identificación de Riesgos'!C50</f>
        <v>Incumplimiento a lo previsto en los artículos 1º, 2° y 6° del Acuerdo No.724 de febrero 15 de 2000 emanado de la Sala Superior
- Inscripción en el Registro Nacional del Escalafón y en el Archivo Seccional de Carrera Judicial.</v>
      </c>
      <c r="D50" s="394" t="s">
        <v>366</v>
      </c>
      <c r="E50" s="192" t="e">
        <f>'5- Identificación de Riesgos'!#REF!</f>
        <v>#REF!</v>
      </c>
      <c r="F50" s="391" t="str">
        <f>'5- Identificación de Riesgos'!H50</f>
        <v>Baja - 2</v>
      </c>
      <c r="G50" s="394" t="str">
        <f>'5- Identificación de Riesgos'!M50</f>
        <v>Leve - 1</v>
      </c>
      <c r="H50" s="394" t="str">
        <f>'5- Identificación de Riesgos'!N50</f>
        <v>Bajo - 2</v>
      </c>
      <c r="I50" s="502"/>
      <c r="J50" s="499" t="str">
        <f>'6- Valoración Controles'!T50</f>
        <v>Baja - 2</v>
      </c>
      <c r="K50" s="499" t="str">
        <f>'6- Valoración Controles'!U50</f>
        <v>Leve - 1</v>
      </c>
      <c r="L50" s="500" t="e">
        <f>AVERAGE(#REF!)</f>
        <v>#REF!</v>
      </c>
      <c r="M50" s="394" t="str">
        <f>'6- Valoración Controles'!V50</f>
        <v>Bajo - 2</v>
      </c>
      <c r="N50" s="501" t="s">
        <v>457</v>
      </c>
      <c r="O50" s="193"/>
      <c r="P50" s="193"/>
      <c r="Q50" s="194"/>
    </row>
    <row r="51" spans="1:17">
      <c r="A51" s="414"/>
      <c r="B51" s="394"/>
      <c r="C51" s="394"/>
      <c r="D51" s="394"/>
      <c r="E51" s="192" t="e">
        <f>'5- Identificación de Riesgos'!#REF!</f>
        <v>#REF!</v>
      </c>
      <c r="F51" s="391"/>
      <c r="G51" s="498"/>
      <c r="H51" s="394"/>
      <c r="I51" s="503"/>
      <c r="J51" s="499"/>
      <c r="K51" s="499"/>
      <c r="L51" s="500"/>
      <c r="M51" s="394"/>
      <c r="N51" s="403"/>
      <c r="O51" s="193"/>
      <c r="P51" s="193"/>
      <c r="Q51" s="194"/>
    </row>
    <row r="52" spans="1:17">
      <c r="A52" s="414"/>
      <c r="B52" s="394"/>
      <c r="C52" s="394"/>
      <c r="D52" s="394"/>
      <c r="E52" s="192" t="e">
        <f>'5- Identificación de Riesgos'!#REF!</f>
        <v>#REF!</v>
      </c>
      <c r="F52" s="391"/>
      <c r="G52" s="498"/>
      <c r="H52" s="394"/>
      <c r="I52" s="503"/>
      <c r="J52" s="499"/>
      <c r="K52" s="499"/>
      <c r="L52" s="500"/>
      <c r="M52" s="394"/>
      <c r="N52" s="403"/>
      <c r="O52" s="193"/>
      <c r="P52" s="193"/>
      <c r="Q52" s="194"/>
    </row>
    <row r="53" spans="1:17">
      <c r="A53" s="414"/>
      <c r="B53" s="394"/>
      <c r="C53" s="394"/>
      <c r="D53" s="394"/>
      <c r="E53" s="192" t="e">
        <f>'5- Identificación de Riesgos'!#REF!</f>
        <v>#REF!</v>
      </c>
      <c r="F53" s="391"/>
      <c r="G53" s="498"/>
      <c r="H53" s="394"/>
      <c r="I53" s="503"/>
      <c r="J53" s="499"/>
      <c r="K53" s="499"/>
      <c r="L53" s="500"/>
      <c r="M53" s="394"/>
      <c r="N53" s="403"/>
      <c r="O53" s="193"/>
      <c r="P53" s="193"/>
      <c r="Q53" s="194"/>
    </row>
    <row r="54" spans="1:17">
      <c r="A54" s="414"/>
      <c r="B54" s="394"/>
      <c r="C54" s="394"/>
      <c r="D54" s="394"/>
      <c r="E54" s="192" t="e">
        <f>'5- Identificación de Riesgos'!#REF!</f>
        <v>#REF!</v>
      </c>
      <c r="F54" s="391"/>
      <c r="G54" s="498"/>
      <c r="H54" s="394"/>
      <c r="I54" s="503"/>
      <c r="J54" s="499"/>
      <c r="K54" s="499"/>
      <c r="L54" s="500"/>
      <c r="M54" s="394"/>
      <c r="N54" s="403"/>
      <c r="O54" s="193"/>
      <c r="P54" s="193"/>
      <c r="Q54" s="194"/>
    </row>
    <row r="55" spans="1:17">
      <c r="A55" s="414"/>
      <c r="B55" s="394"/>
      <c r="C55" s="394"/>
      <c r="D55" s="394"/>
      <c r="E55" s="192" t="e">
        <f>'5- Identificación de Riesgos'!#REF!</f>
        <v>#REF!</v>
      </c>
      <c r="F55" s="391"/>
      <c r="G55" s="498"/>
      <c r="H55" s="394"/>
      <c r="I55" s="503"/>
      <c r="J55" s="499"/>
      <c r="K55" s="499"/>
      <c r="L55" s="500"/>
      <c r="M55" s="394"/>
      <c r="N55" s="403"/>
      <c r="O55" s="193"/>
      <c r="P55" s="193"/>
      <c r="Q55" s="194"/>
    </row>
    <row r="56" spans="1:17">
      <c r="A56" s="414"/>
      <c r="B56" s="394"/>
      <c r="C56" s="394"/>
      <c r="D56" s="394"/>
      <c r="E56" s="192" t="e">
        <f>'5- Identificación de Riesgos'!#REF!</f>
        <v>#REF!</v>
      </c>
      <c r="F56" s="391"/>
      <c r="G56" s="498"/>
      <c r="H56" s="394"/>
      <c r="I56" s="503"/>
      <c r="J56" s="499"/>
      <c r="K56" s="499"/>
      <c r="L56" s="500"/>
      <c r="M56" s="394"/>
      <c r="N56" s="403"/>
      <c r="O56" s="193"/>
      <c r="P56" s="193"/>
      <c r="Q56" s="194"/>
    </row>
    <row r="57" spans="1:17">
      <c r="A57" s="414"/>
      <c r="B57" s="394"/>
      <c r="C57" s="394"/>
      <c r="D57" s="394"/>
      <c r="E57" s="192" t="e">
        <f>'5- Identificación de Riesgos'!#REF!</f>
        <v>#REF!</v>
      </c>
      <c r="F57" s="391"/>
      <c r="G57" s="498"/>
      <c r="H57" s="394"/>
      <c r="I57" s="503"/>
      <c r="J57" s="499"/>
      <c r="K57" s="499"/>
      <c r="L57" s="500"/>
      <c r="M57" s="394"/>
      <c r="N57" s="403"/>
      <c r="O57" s="193"/>
      <c r="P57" s="193"/>
      <c r="Q57" s="194"/>
    </row>
    <row r="58" spans="1:17">
      <c r="A58" s="414"/>
      <c r="B58" s="394"/>
      <c r="C58" s="394"/>
      <c r="D58" s="394"/>
      <c r="E58" s="192" t="e">
        <f>'5- Identificación de Riesgos'!#REF!</f>
        <v>#REF!</v>
      </c>
      <c r="F58" s="391"/>
      <c r="G58" s="498"/>
      <c r="H58" s="394"/>
      <c r="I58" s="503"/>
      <c r="J58" s="499"/>
      <c r="K58" s="499"/>
      <c r="L58" s="500"/>
      <c r="M58" s="394"/>
      <c r="N58" s="403"/>
      <c r="O58" s="193"/>
      <c r="P58" s="193"/>
      <c r="Q58" s="194"/>
    </row>
    <row r="59" spans="1:17">
      <c r="A59" s="414"/>
      <c r="B59" s="394"/>
      <c r="C59" s="394"/>
      <c r="D59" s="394"/>
      <c r="E59" s="192" t="e">
        <f>'5- Identificación de Riesgos'!#REF!</f>
        <v>#REF!</v>
      </c>
      <c r="F59" s="391"/>
      <c r="G59" s="498"/>
      <c r="H59" s="394"/>
      <c r="I59" s="504"/>
      <c r="J59" s="499"/>
      <c r="K59" s="499"/>
      <c r="L59" s="500"/>
      <c r="M59" s="394"/>
      <c r="N59" s="404"/>
      <c r="O59" s="193"/>
      <c r="P59" s="193"/>
      <c r="Q59" s="194"/>
    </row>
    <row r="60" spans="1:17" ht="15" customHeight="1">
      <c r="A60" s="406">
        <f>'5- Identificación de Riesgos'!A60</f>
        <v>6</v>
      </c>
      <c r="B60" s="394" t="str">
        <f>'5- Identificación de Riesgos'!B60</f>
        <v>Recibir dádivas o beneficios a nombre propio o de terceros para seleccionar o, rechazar aspirantes sin el lleno de los requisitos o asignar puntajes erróneos</v>
      </c>
      <c r="C60" s="394" t="str">
        <f>'5- Identificación de Riesgos'!C60</f>
        <v>Se efectuán y comunican resultados de los procesos en los cuales se seleccionana aspirantes que no cumplen con los requisitos, o se rechazan aspirantes que cumplen o se entregan puntajes con información que no coinciden con los resultados obtenidos</v>
      </c>
      <c r="D60" s="394" t="s">
        <v>366</v>
      </c>
      <c r="E60" s="192" t="e">
        <f>'5- Identificación de Riesgos'!#REF!</f>
        <v>#REF!</v>
      </c>
      <c r="F60" s="391" t="str">
        <f>'5- Identificación de Riesgos'!H60</f>
        <v>Muy Baja - 1</v>
      </c>
      <c r="G60" s="394" t="str">
        <f>'5- Identificación de Riesgos'!M60</f>
        <v>Mayor - 4</v>
      </c>
      <c r="H60" s="394" t="str">
        <f>'5- Identificación de Riesgos'!N60</f>
        <v>Alto  - 4</v>
      </c>
      <c r="I60" s="502"/>
      <c r="J60" s="499" t="str">
        <f>'6- Valoración Controles'!T70</f>
        <v>Muy Baja - 1</v>
      </c>
      <c r="K60" s="499" t="str">
        <f>'6- Valoración Controles'!U70</f>
        <v>Mayor - 4</v>
      </c>
      <c r="L60" s="500" t="e">
        <f>AVERAGE(#REF!)</f>
        <v>#REF!</v>
      </c>
      <c r="M60" s="394" t="str">
        <f>'6- Valoración Controles'!V70</f>
        <v>Alto  - 4</v>
      </c>
      <c r="N60" s="394" t="s">
        <v>458</v>
      </c>
      <c r="O60" s="193"/>
      <c r="P60" s="193"/>
      <c r="Q60" s="194"/>
    </row>
    <row r="61" spans="1:17">
      <c r="A61" s="406"/>
      <c r="B61" s="394"/>
      <c r="C61" s="394"/>
      <c r="D61" s="394"/>
      <c r="E61" s="192" t="e">
        <f>'5- Identificación de Riesgos'!#REF!</f>
        <v>#REF!</v>
      </c>
      <c r="F61" s="391"/>
      <c r="G61" s="498"/>
      <c r="H61" s="394"/>
      <c r="I61" s="503"/>
      <c r="J61" s="499"/>
      <c r="K61" s="499"/>
      <c r="L61" s="500"/>
      <c r="M61" s="394"/>
      <c r="N61" s="394"/>
      <c r="O61" s="193"/>
      <c r="P61" s="193"/>
      <c r="Q61" s="194"/>
    </row>
    <row r="62" spans="1:17">
      <c r="A62" s="406"/>
      <c r="B62" s="394"/>
      <c r="C62" s="394"/>
      <c r="D62" s="394"/>
      <c r="E62" s="192" t="e">
        <f>'5- Identificación de Riesgos'!#REF!</f>
        <v>#REF!</v>
      </c>
      <c r="F62" s="391"/>
      <c r="G62" s="498"/>
      <c r="H62" s="394"/>
      <c r="I62" s="503"/>
      <c r="J62" s="499"/>
      <c r="K62" s="499"/>
      <c r="L62" s="500"/>
      <c r="M62" s="394"/>
      <c r="N62" s="394"/>
      <c r="O62" s="193"/>
      <c r="P62" s="193"/>
      <c r="Q62" s="194"/>
    </row>
    <row r="63" spans="1:17">
      <c r="A63" s="406"/>
      <c r="B63" s="394"/>
      <c r="C63" s="394"/>
      <c r="D63" s="394"/>
      <c r="E63" s="192" t="e">
        <f>'5- Identificación de Riesgos'!#REF!</f>
        <v>#REF!</v>
      </c>
      <c r="F63" s="391"/>
      <c r="G63" s="498"/>
      <c r="H63" s="394"/>
      <c r="I63" s="503"/>
      <c r="J63" s="499"/>
      <c r="K63" s="499"/>
      <c r="L63" s="500"/>
      <c r="M63" s="394"/>
      <c r="N63" s="394"/>
      <c r="O63" s="193"/>
      <c r="P63" s="193"/>
      <c r="Q63" s="194"/>
    </row>
    <row r="64" spans="1:17">
      <c r="A64" s="406"/>
      <c r="B64" s="394"/>
      <c r="C64" s="394"/>
      <c r="D64" s="394"/>
      <c r="E64" s="192" t="e">
        <f>'5- Identificación de Riesgos'!#REF!</f>
        <v>#REF!</v>
      </c>
      <c r="F64" s="391"/>
      <c r="G64" s="498"/>
      <c r="H64" s="394"/>
      <c r="I64" s="503"/>
      <c r="J64" s="499"/>
      <c r="K64" s="499"/>
      <c r="L64" s="500"/>
      <c r="M64" s="394"/>
      <c r="N64" s="394"/>
      <c r="O64" s="193"/>
      <c r="P64" s="193"/>
      <c r="Q64" s="194"/>
    </row>
    <row r="65" spans="1:269">
      <c r="A65" s="406"/>
      <c r="B65" s="394"/>
      <c r="C65" s="394"/>
      <c r="D65" s="394"/>
      <c r="E65" s="192" t="e">
        <f>'5- Identificación de Riesgos'!#REF!</f>
        <v>#REF!</v>
      </c>
      <c r="F65" s="391"/>
      <c r="G65" s="498"/>
      <c r="H65" s="394"/>
      <c r="I65" s="503"/>
      <c r="J65" s="499"/>
      <c r="K65" s="499"/>
      <c r="L65" s="500"/>
      <c r="M65" s="394"/>
      <c r="N65" s="394"/>
      <c r="O65" s="193"/>
      <c r="P65" s="193"/>
      <c r="Q65" s="194"/>
    </row>
    <row r="66" spans="1:269">
      <c r="A66" s="406"/>
      <c r="B66" s="394"/>
      <c r="C66" s="394"/>
      <c r="D66" s="394"/>
      <c r="E66" s="192" t="e">
        <f>'5- Identificación de Riesgos'!#REF!</f>
        <v>#REF!</v>
      </c>
      <c r="F66" s="391"/>
      <c r="G66" s="498"/>
      <c r="H66" s="394"/>
      <c r="I66" s="503"/>
      <c r="J66" s="499"/>
      <c r="K66" s="499"/>
      <c r="L66" s="500"/>
      <c r="M66" s="394"/>
      <c r="N66" s="394"/>
      <c r="O66" s="193"/>
      <c r="P66" s="193"/>
      <c r="Q66" s="194"/>
    </row>
    <row r="67" spans="1:269">
      <c r="A67" s="406"/>
      <c r="B67" s="394"/>
      <c r="C67" s="394"/>
      <c r="D67" s="394"/>
      <c r="E67" s="192" t="e">
        <f>'5- Identificación de Riesgos'!#REF!</f>
        <v>#REF!</v>
      </c>
      <c r="F67" s="391"/>
      <c r="G67" s="498"/>
      <c r="H67" s="394"/>
      <c r="I67" s="503"/>
      <c r="J67" s="499"/>
      <c r="K67" s="499"/>
      <c r="L67" s="500"/>
      <c r="M67" s="394"/>
      <c r="N67" s="394"/>
      <c r="O67" s="193"/>
      <c r="P67" s="193"/>
      <c r="Q67" s="194"/>
    </row>
    <row r="68" spans="1:269">
      <c r="A68" s="406"/>
      <c r="B68" s="394"/>
      <c r="C68" s="394"/>
      <c r="D68" s="394"/>
      <c r="E68" s="192" t="e">
        <f>'5- Identificación de Riesgos'!#REF!</f>
        <v>#REF!</v>
      </c>
      <c r="F68" s="391"/>
      <c r="G68" s="498"/>
      <c r="H68" s="394"/>
      <c r="I68" s="503"/>
      <c r="J68" s="499"/>
      <c r="K68" s="499"/>
      <c r="L68" s="500"/>
      <c r="M68" s="394"/>
      <c r="N68" s="394"/>
      <c r="O68" s="193"/>
      <c r="P68" s="193"/>
      <c r="Q68" s="194"/>
    </row>
    <row r="69" spans="1:269">
      <c r="A69" s="406"/>
      <c r="B69" s="394"/>
      <c r="C69" s="394"/>
      <c r="D69" s="394"/>
      <c r="E69" s="192" t="e">
        <f>'5- Identificación de Riesgos'!#REF!</f>
        <v>#REF!</v>
      </c>
      <c r="F69" s="391"/>
      <c r="G69" s="498"/>
      <c r="H69" s="394"/>
      <c r="I69" s="504"/>
      <c r="J69" s="499"/>
      <c r="K69" s="499"/>
      <c r="L69" s="500"/>
      <c r="M69" s="394"/>
      <c r="N69" s="394"/>
      <c r="O69" s="193"/>
      <c r="P69" s="193"/>
      <c r="Q69" s="194"/>
    </row>
    <row r="70" spans="1:269" ht="45" customHeight="1">
      <c r="A70" s="406">
        <f>'5- Identificación de Riesgos'!A70</f>
        <v>7</v>
      </c>
      <c r="B70" s="394" t="str">
        <f>'5- Identificación de Riesgos'!B70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394" t="str">
        <f>'5- Identificación de Riesgos'!C70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394" t="s">
        <v>366</v>
      </c>
      <c r="E70" s="192" t="str">
        <f>'5- Identificación de Riesgos'!D70</f>
        <v>1. Falta de ética de los servidores públicos (Debilidades en principios y valores)</v>
      </c>
      <c r="F70" s="391" t="str">
        <f>'5- Identificación de Riesgos'!H70</f>
        <v>Muy Baja - 1</v>
      </c>
      <c r="G70" s="394" t="str">
        <f>'5- Identificación de Riesgos'!M70</f>
        <v>Mayor - 4</v>
      </c>
      <c r="H70" s="394" t="str">
        <f>'5- Identificación de Riesgos'!N70</f>
        <v>Alto  - 4</v>
      </c>
      <c r="I70" s="502"/>
      <c r="J70" s="499" t="str">
        <f>'6- Valoración Controles'!T70</f>
        <v>Muy Baja - 1</v>
      </c>
      <c r="K70" s="499" t="str">
        <f>'6- Valoración Controles'!U70</f>
        <v>Mayor - 4</v>
      </c>
      <c r="L70" s="500" t="e">
        <f>AVERAGE(#REF!)</f>
        <v>#REF!</v>
      </c>
      <c r="M70" s="394" t="str">
        <f>'6- Valoración Controles'!V70</f>
        <v>Alto  - 4</v>
      </c>
      <c r="N70" s="394" t="s">
        <v>458</v>
      </c>
      <c r="O70" s="193"/>
      <c r="P70" s="193"/>
      <c r="Q70" s="194"/>
    </row>
    <row r="71" spans="1:269" ht="45" customHeight="1">
      <c r="A71" s="406"/>
      <c r="B71" s="394"/>
      <c r="C71" s="394"/>
      <c r="D71" s="394"/>
      <c r="E71" s="192" t="str">
        <f>'5- Identificación de Riesgos'!D71</f>
        <v>2. Falta de ética de terceros interesados  (Debilidades principios y valores)</v>
      </c>
      <c r="F71" s="391"/>
      <c r="G71" s="498"/>
      <c r="H71" s="394"/>
      <c r="I71" s="503"/>
      <c r="J71" s="499"/>
      <c r="K71" s="499"/>
      <c r="L71" s="500"/>
      <c r="M71" s="394"/>
      <c r="N71" s="394"/>
      <c r="O71" s="193"/>
      <c r="P71" s="193"/>
      <c r="Q71" s="194"/>
    </row>
    <row r="72" spans="1:269" ht="45" customHeight="1">
      <c r="A72" s="406"/>
      <c r="B72" s="394"/>
      <c r="C72" s="394"/>
      <c r="D72" s="394"/>
      <c r="E72" s="192" t="str">
        <f>'5- Identificación de Riesgos'!D72</f>
        <v>3. Debilidades en los procedimientos de control de proveedores (operador)</v>
      </c>
      <c r="F72" s="391"/>
      <c r="G72" s="498"/>
      <c r="H72" s="394"/>
      <c r="I72" s="503"/>
      <c r="J72" s="499"/>
      <c r="K72" s="499"/>
      <c r="L72" s="500"/>
      <c r="M72" s="394"/>
      <c r="N72" s="394"/>
      <c r="O72" s="193"/>
      <c r="P72" s="193"/>
      <c r="Q72" s="194"/>
    </row>
    <row r="73" spans="1:269" ht="30" customHeight="1">
      <c r="A73" s="406"/>
      <c r="B73" s="394"/>
      <c r="C73" s="394"/>
      <c r="D73" s="394"/>
      <c r="E73" s="192">
        <f>'5- Identificación de Riesgos'!D73</f>
        <v>0</v>
      </c>
      <c r="F73" s="391"/>
      <c r="G73" s="498"/>
      <c r="H73" s="394"/>
      <c r="I73" s="503"/>
      <c r="J73" s="499"/>
      <c r="K73" s="499"/>
      <c r="L73" s="500"/>
      <c r="M73" s="394"/>
      <c r="N73" s="394"/>
      <c r="O73" s="193"/>
      <c r="P73" s="193"/>
      <c r="Q73" s="194"/>
    </row>
    <row r="74" spans="1:269">
      <c r="A74" s="406"/>
      <c r="B74" s="394"/>
      <c r="C74" s="394"/>
      <c r="D74" s="394"/>
      <c r="E74" s="192">
        <f>'5- Identificación de Riesgos'!D74</f>
        <v>0</v>
      </c>
      <c r="F74" s="391"/>
      <c r="G74" s="498"/>
      <c r="H74" s="394"/>
      <c r="I74" s="503"/>
      <c r="J74" s="499"/>
      <c r="K74" s="499"/>
      <c r="L74" s="500"/>
      <c r="M74" s="394"/>
      <c r="N74" s="394"/>
      <c r="O74" s="193"/>
      <c r="P74" s="193"/>
      <c r="Q74" s="194"/>
    </row>
    <row r="75" spans="1:269">
      <c r="A75" s="406"/>
      <c r="B75" s="394"/>
      <c r="C75" s="394"/>
      <c r="D75" s="394"/>
      <c r="E75" s="192">
        <f>'5- Identificación de Riesgos'!D75</f>
        <v>0</v>
      </c>
      <c r="F75" s="391"/>
      <c r="G75" s="498"/>
      <c r="H75" s="394"/>
      <c r="I75" s="503"/>
      <c r="J75" s="499"/>
      <c r="K75" s="499"/>
      <c r="L75" s="500"/>
      <c r="M75" s="394"/>
      <c r="N75" s="394"/>
      <c r="O75" s="193"/>
      <c r="P75" s="193"/>
      <c r="Q75" s="194"/>
    </row>
    <row r="76" spans="1:269">
      <c r="A76" s="406"/>
      <c r="B76" s="394"/>
      <c r="C76" s="394"/>
      <c r="D76" s="394"/>
      <c r="E76" s="192">
        <f>'5- Identificación de Riesgos'!D76</f>
        <v>0</v>
      </c>
      <c r="F76" s="391"/>
      <c r="G76" s="498"/>
      <c r="H76" s="394"/>
      <c r="I76" s="503"/>
      <c r="J76" s="499"/>
      <c r="K76" s="499"/>
      <c r="L76" s="500"/>
      <c r="M76" s="394"/>
      <c r="N76" s="394"/>
      <c r="O76" s="193"/>
      <c r="P76" s="193"/>
      <c r="Q76" s="194"/>
    </row>
    <row r="77" spans="1:269">
      <c r="A77" s="406"/>
      <c r="B77" s="394"/>
      <c r="C77" s="394"/>
      <c r="D77" s="394"/>
      <c r="E77" s="192">
        <f>'5- Identificación de Riesgos'!D77</f>
        <v>0</v>
      </c>
      <c r="F77" s="391"/>
      <c r="G77" s="498"/>
      <c r="H77" s="394"/>
      <c r="I77" s="503"/>
      <c r="J77" s="499"/>
      <c r="K77" s="499"/>
      <c r="L77" s="500"/>
      <c r="M77" s="394"/>
      <c r="N77" s="394"/>
      <c r="O77" s="193"/>
      <c r="P77" s="193"/>
      <c r="Q77" s="194"/>
    </row>
    <row r="78" spans="1:269">
      <c r="A78" s="406"/>
      <c r="B78" s="394"/>
      <c r="C78" s="394"/>
      <c r="D78" s="394"/>
      <c r="E78" s="192">
        <f>'5- Identificación de Riesgos'!D78</f>
        <v>0</v>
      </c>
      <c r="F78" s="391"/>
      <c r="G78" s="498"/>
      <c r="H78" s="394"/>
      <c r="I78" s="503"/>
      <c r="J78" s="499"/>
      <c r="K78" s="499"/>
      <c r="L78" s="500"/>
      <c r="M78" s="394"/>
      <c r="N78" s="394"/>
      <c r="O78" s="193"/>
      <c r="P78" s="193"/>
      <c r="Q78" s="194"/>
    </row>
    <row r="79" spans="1:269">
      <c r="A79" s="406"/>
      <c r="B79" s="394"/>
      <c r="C79" s="394"/>
      <c r="D79" s="394"/>
      <c r="E79" s="192">
        <f>'5- Identificación de Riesgos'!D79</f>
        <v>0</v>
      </c>
      <c r="F79" s="391"/>
      <c r="G79" s="498"/>
      <c r="H79" s="394"/>
      <c r="I79" s="504"/>
      <c r="J79" s="499"/>
      <c r="K79" s="499"/>
      <c r="L79" s="500"/>
      <c r="M79" s="394"/>
      <c r="N79" s="394"/>
      <c r="O79" s="193"/>
      <c r="P79" s="193"/>
      <c r="Q79" s="194"/>
    </row>
    <row r="80" spans="1:269" s="206" customFormat="1" ht="14.45" customHeight="1">
      <c r="A80" s="406">
        <f>'5- Identificación de Riesgos'!A80</f>
        <v>8</v>
      </c>
      <c r="B80" s="394"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394" t="str">
        <f>'5- Identificación de Riesgos'!C80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496" t="s">
        <v>366</v>
      </c>
      <c r="E80" s="202" t="str">
        <f>'5- Identificación de Riesgos'!D80</f>
        <v>1. Falta de ética de los servidores públicos (Debilidades en principios y valores)</v>
      </c>
      <c r="F80" s="391" t="str">
        <f>'5- Identificación de Riesgos'!H80</f>
        <v>Muy Baja - 1</v>
      </c>
      <c r="G80" s="394" t="str">
        <f>'5- Identificación de Riesgos'!M80</f>
        <v>Mayor - 4</v>
      </c>
      <c r="H80" s="394" t="str">
        <f>'5- Identificación de Riesgos'!N80</f>
        <v>Alto  - 4</v>
      </c>
      <c r="I80" s="516"/>
      <c r="J80" s="499" t="str">
        <f>'6- Valoración Controles'!T80</f>
        <v>Muy Baja - 1</v>
      </c>
      <c r="K80" s="499" t="str">
        <f>'6- Valoración Controles'!U80</f>
        <v>Mayor - 4</v>
      </c>
      <c r="L80" s="500" t="e">
        <f>AVERAGE(#REF!)</f>
        <v>#REF!</v>
      </c>
      <c r="M80" s="394" t="str">
        <f>'6- Valoración Controles'!V80</f>
        <v>Alto  - 4</v>
      </c>
      <c r="N80" s="496" t="s">
        <v>458</v>
      </c>
      <c r="O80" s="203"/>
      <c r="P80" s="203"/>
      <c r="Q80" s="204"/>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row>
    <row r="81" spans="1:269" s="206" customFormat="1" ht="14.45" customHeight="1">
      <c r="A81" s="406"/>
      <c r="B81" s="394"/>
      <c r="C81" s="394"/>
      <c r="D81" s="496"/>
      <c r="E81" s="202" t="str">
        <f>'5- Identificación de Riesgos'!D81</f>
        <v>2. Falta de ética de terceros interesados  (Debilidades principios y valores)</v>
      </c>
      <c r="F81" s="391"/>
      <c r="G81" s="498"/>
      <c r="H81" s="394"/>
      <c r="I81" s="517"/>
      <c r="J81" s="499"/>
      <c r="K81" s="499"/>
      <c r="L81" s="500"/>
      <c r="M81" s="394"/>
      <c r="N81" s="496"/>
      <c r="O81" s="203"/>
      <c r="P81" s="203"/>
      <c r="Q81" s="204"/>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row>
    <row r="82" spans="1:269" s="206" customFormat="1" ht="14.45" customHeight="1">
      <c r="A82" s="406"/>
      <c r="B82" s="394"/>
      <c r="C82" s="394"/>
      <c r="D82" s="496"/>
      <c r="E82" s="202" t="str">
        <f>'5- Identificación de Riesgos'!D82</f>
        <v>3. Debilidades en los controles de los procedimientos en los procesos de selección.</v>
      </c>
      <c r="F82" s="391"/>
      <c r="G82" s="498"/>
      <c r="H82" s="394"/>
      <c r="I82" s="517"/>
      <c r="J82" s="499"/>
      <c r="K82" s="499"/>
      <c r="L82" s="500"/>
      <c r="M82" s="394"/>
      <c r="N82" s="496"/>
      <c r="O82" s="203"/>
      <c r="P82" s="203"/>
      <c r="Q82" s="204"/>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row>
    <row r="83" spans="1:269" s="206" customFormat="1" ht="14.45" customHeight="1">
      <c r="A83" s="406"/>
      <c r="B83" s="394"/>
      <c r="C83" s="394"/>
      <c r="D83" s="496"/>
      <c r="E83" s="202">
        <f>'5- Identificación de Riesgos'!D83</f>
        <v>0</v>
      </c>
      <c r="F83" s="391"/>
      <c r="G83" s="498"/>
      <c r="H83" s="394"/>
      <c r="I83" s="517"/>
      <c r="J83" s="499"/>
      <c r="K83" s="499"/>
      <c r="L83" s="500"/>
      <c r="M83" s="394"/>
      <c r="N83" s="496"/>
      <c r="O83" s="203"/>
      <c r="P83" s="203"/>
      <c r="Q83" s="204"/>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row>
    <row r="84" spans="1:269" s="206" customFormat="1" ht="14.45" customHeight="1">
      <c r="A84" s="406"/>
      <c r="B84" s="394"/>
      <c r="C84" s="394"/>
      <c r="D84" s="496"/>
      <c r="E84" s="202">
        <f>'5- Identificación de Riesgos'!D84</f>
        <v>0</v>
      </c>
      <c r="F84" s="391"/>
      <c r="G84" s="498"/>
      <c r="H84" s="394"/>
      <c r="I84" s="517"/>
      <c r="J84" s="499"/>
      <c r="K84" s="499"/>
      <c r="L84" s="500"/>
      <c r="M84" s="394"/>
      <c r="N84" s="496"/>
      <c r="O84" s="203"/>
      <c r="P84" s="203"/>
      <c r="Q84" s="204"/>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row>
    <row r="85" spans="1:269" s="206" customFormat="1" ht="14.45" customHeight="1">
      <c r="A85" s="406"/>
      <c r="B85" s="394"/>
      <c r="C85" s="394"/>
      <c r="D85" s="496"/>
      <c r="E85" s="202">
        <f>'5- Identificación de Riesgos'!D85</f>
        <v>0</v>
      </c>
      <c r="F85" s="391"/>
      <c r="G85" s="498"/>
      <c r="H85" s="394"/>
      <c r="I85" s="517"/>
      <c r="J85" s="499"/>
      <c r="K85" s="499"/>
      <c r="L85" s="500"/>
      <c r="M85" s="394"/>
      <c r="N85" s="496"/>
      <c r="O85" s="203"/>
      <c r="P85" s="203"/>
      <c r="Q85" s="204"/>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row>
    <row r="86" spans="1:269" s="206" customFormat="1" ht="14.45" customHeight="1">
      <c r="A86" s="406"/>
      <c r="B86" s="394"/>
      <c r="C86" s="394"/>
      <c r="D86" s="496"/>
      <c r="E86" s="202">
        <f>'5- Identificación de Riesgos'!D86</f>
        <v>0</v>
      </c>
      <c r="F86" s="391"/>
      <c r="G86" s="498"/>
      <c r="H86" s="394"/>
      <c r="I86" s="517"/>
      <c r="J86" s="499"/>
      <c r="K86" s="499"/>
      <c r="L86" s="500"/>
      <c r="M86" s="394"/>
      <c r="N86" s="496"/>
      <c r="O86" s="203"/>
      <c r="P86" s="203"/>
      <c r="Q86" s="204"/>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row>
    <row r="87" spans="1:269" s="206" customFormat="1" ht="14.45" customHeight="1">
      <c r="A87" s="406"/>
      <c r="B87" s="394"/>
      <c r="C87" s="394"/>
      <c r="D87" s="496"/>
      <c r="E87" s="202">
        <f>'5- Identificación de Riesgos'!D87</f>
        <v>0</v>
      </c>
      <c r="F87" s="391"/>
      <c r="G87" s="498"/>
      <c r="H87" s="394"/>
      <c r="I87" s="517"/>
      <c r="J87" s="499"/>
      <c r="K87" s="499"/>
      <c r="L87" s="500"/>
      <c r="M87" s="394"/>
      <c r="N87" s="496"/>
      <c r="O87" s="203"/>
      <c r="P87" s="203"/>
      <c r="Q87" s="204"/>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row>
    <row r="88" spans="1:269" s="206" customFormat="1" ht="14.45" customHeight="1">
      <c r="A88" s="406"/>
      <c r="B88" s="394"/>
      <c r="C88" s="394"/>
      <c r="D88" s="496"/>
      <c r="E88" s="202">
        <f>'5- Identificación de Riesgos'!D88</f>
        <v>0</v>
      </c>
      <c r="F88" s="391"/>
      <c r="G88" s="498"/>
      <c r="H88" s="394"/>
      <c r="I88" s="517"/>
      <c r="J88" s="499"/>
      <c r="K88" s="499"/>
      <c r="L88" s="500"/>
      <c r="M88" s="394"/>
      <c r="N88" s="496"/>
      <c r="O88" s="203"/>
      <c r="P88" s="203"/>
      <c r="Q88" s="204"/>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row>
    <row r="89" spans="1:269" s="206" customFormat="1" ht="48.75" customHeight="1" thickBot="1">
      <c r="A89" s="406"/>
      <c r="B89" s="394"/>
      <c r="C89" s="394"/>
      <c r="D89" s="497"/>
      <c r="E89" s="207">
        <f>'5- Identificación de Riesgos'!D89</f>
        <v>0</v>
      </c>
      <c r="F89" s="391"/>
      <c r="G89" s="498"/>
      <c r="H89" s="394"/>
      <c r="I89" s="518"/>
      <c r="J89" s="499"/>
      <c r="K89" s="499"/>
      <c r="L89" s="500"/>
      <c r="M89" s="394"/>
      <c r="N89" s="497"/>
      <c r="O89" s="208"/>
      <c r="P89" s="208"/>
      <c r="Q89" s="209"/>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row>
    <row r="90" spans="1:269" ht="30" customHeight="1">
      <c r="A90" s="406">
        <f>'5- Identificación de Riesgos'!A90</f>
        <v>9</v>
      </c>
      <c r="B90" s="394" t="str">
        <f>'5- Identificación de Riesgos'!B90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394" t="str">
        <f>'5- Identificación de Riesgos'!C90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496" t="s">
        <v>366</v>
      </c>
      <c r="E90" s="202" t="str">
        <f>'5- Identificación de Riesgos'!D90</f>
        <v>1. Falta de ética de los servidores públicos (Debilidades en principios y valores)</v>
      </c>
      <c r="F90" s="391" t="str">
        <f>'5- Identificación de Riesgos'!H90</f>
        <v>Muy Baja - 1</v>
      </c>
      <c r="G90" s="394" t="str">
        <f>'5- Identificación de Riesgos'!M90</f>
        <v>Leve - 1</v>
      </c>
      <c r="H90" s="394" t="str">
        <f>'5- Identificación de Riesgos'!N90</f>
        <v>Bajo - 1</v>
      </c>
      <c r="I90" s="516"/>
      <c r="J90" s="499" t="str">
        <f>'6- Valoración Controles'!T90</f>
        <v>Muy Baja - 1</v>
      </c>
      <c r="K90" s="499" t="str">
        <f>'6- Valoración Controles'!U90</f>
        <v>Leve - 1</v>
      </c>
      <c r="L90" s="500" t="e">
        <f>AVERAGE(#REF!)</f>
        <v>#REF!</v>
      </c>
      <c r="M90" s="394" t="str">
        <f>'6- Valoración Controles'!V90</f>
        <v>Bajo - 1</v>
      </c>
      <c r="N90" s="496" t="s">
        <v>458</v>
      </c>
      <c r="O90" s="203"/>
      <c r="P90" s="203"/>
      <c r="Q90" s="204"/>
    </row>
    <row r="91" spans="1:269" ht="30">
      <c r="A91" s="406"/>
      <c r="B91" s="394"/>
      <c r="C91" s="394"/>
      <c r="D91" s="496"/>
      <c r="E91" s="202" t="str">
        <f>'5- Identificación de Riesgos'!D91</f>
        <v>2. Falta de ética de terceros interesados  (Debilidades principios y valores)</v>
      </c>
      <c r="F91" s="391"/>
      <c r="G91" s="498"/>
      <c r="H91" s="394"/>
      <c r="I91" s="517"/>
      <c r="J91" s="499"/>
      <c r="K91" s="499"/>
      <c r="L91" s="500"/>
      <c r="M91" s="394"/>
      <c r="N91" s="496"/>
      <c r="O91" s="203"/>
      <c r="P91" s="203"/>
      <c r="Q91" s="204"/>
    </row>
    <row r="92" spans="1:269" ht="30">
      <c r="A92" s="406"/>
      <c r="B92" s="394"/>
      <c r="C92" s="394"/>
      <c r="D92" s="496"/>
      <c r="E92" s="202" t="str">
        <f>'5- Identificación de Riesgos'!D92</f>
        <v>3. Debilidades en los procedimientos de control de proveedores (operador)</v>
      </c>
      <c r="F92" s="391"/>
      <c r="G92" s="498"/>
      <c r="H92" s="394"/>
      <c r="I92" s="517"/>
      <c r="J92" s="499"/>
      <c r="K92" s="499"/>
      <c r="L92" s="500"/>
      <c r="M92" s="394"/>
      <c r="N92" s="496"/>
      <c r="O92" s="203"/>
      <c r="P92" s="203"/>
      <c r="Q92" s="204"/>
    </row>
    <row r="93" spans="1:269">
      <c r="A93" s="406"/>
      <c r="B93" s="394"/>
      <c r="C93" s="394"/>
      <c r="D93" s="496"/>
      <c r="E93" s="202">
        <f>'5- Identificación de Riesgos'!D93</f>
        <v>0</v>
      </c>
      <c r="F93" s="391"/>
      <c r="G93" s="498"/>
      <c r="H93" s="394"/>
      <c r="I93" s="517"/>
      <c r="J93" s="499"/>
      <c r="K93" s="499"/>
      <c r="L93" s="500"/>
      <c r="M93" s="394"/>
      <c r="N93" s="496"/>
      <c r="O93" s="203"/>
      <c r="P93" s="203"/>
      <c r="Q93" s="204"/>
    </row>
    <row r="94" spans="1:269">
      <c r="A94" s="406"/>
      <c r="B94" s="394"/>
      <c r="C94" s="394"/>
      <c r="D94" s="496"/>
      <c r="E94" s="202">
        <f>'5- Identificación de Riesgos'!D94</f>
        <v>0</v>
      </c>
      <c r="F94" s="391"/>
      <c r="G94" s="498"/>
      <c r="H94" s="394"/>
      <c r="I94" s="517"/>
      <c r="J94" s="499"/>
      <c r="K94" s="499"/>
      <c r="L94" s="500"/>
      <c r="M94" s="394"/>
      <c r="N94" s="496"/>
      <c r="O94" s="203"/>
      <c r="P94" s="203"/>
      <c r="Q94" s="204"/>
    </row>
    <row r="95" spans="1:269">
      <c r="A95" s="406"/>
      <c r="B95" s="394"/>
      <c r="C95" s="394"/>
      <c r="D95" s="496"/>
      <c r="E95" s="202">
        <f>'5- Identificación de Riesgos'!D95</f>
        <v>0</v>
      </c>
      <c r="F95" s="391"/>
      <c r="G95" s="498"/>
      <c r="H95" s="394"/>
      <c r="I95" s="517"/>
      <c r="J95" s="499"/>
      <c r="K95" s="499"/>
      <c r="L95" s="500"/>
      <c r="M95" s="394"/>
      <c r="N95" s="496"/>
      <c r="O95" s="203"/>
      <c r="P95" s="203"/>
      <c r="Q95" s="204"/>
    </row>
    <row r="96" spans="1:269">
      <c r="A96" s="406"/>
      <c r="B96" s="394"/>
      <c r="C96" s="394"/>
      <c r="D96" s="496"/>
      <c r="E96" s="202">
        <f>'5- Identificación de Riesgos'!D96</f>
        <v>0</v>
      </c>
      <c r="F96" s="391"/>
      <c r="G96" s="498"/>
      <c r="H96" s="394"/>
      <c r="I96" s="517"/>
      <c r="J96" s="499"/>
      <c r="K96" s="499"/>
      <c r="L96" s="500"/>
      <c r="M96" s="394"/>
      <c r="N96" s="496"/>
      <c r="O96" s="203"/>
      <c r="P96" s="203"/>
      <c r="Q96" s="204"/>
    </row>
    <row r="97" spans="1:17">
      <c r="A97" s="406"/>
      <c r="B97" s="394"/>
      <c r="C97" s="394"/>
      <c r="D97" s="496"/>
      <c r="E97" s="202">
        <f>'5- Identificación de Riesgos'!D97</f>
        <v>0</v>
      </c>
      <c r="F97" s="391"/>
      <c r="G97" s="498"/>
      <c r="H97" s="394"/>
      <c r="I97" s="517"/>
      <c r="J97" s="499"/>
      <c r="K97" s="499"/>
      <c r="L97" s="500"/>
      <c r="M97" s="394"/>
      <c r="N97" s="496"/>
      <c r="O97" s="203"/>
      <c r="P97" s="203"/>
      <c r="Q97" s="204"/>
    </row>
    <row r="98" spans="1:17">
      <c r="A98" s="406"/>
      <c r="B98" s="394"/>
      <c r="C98" s="394"/>
      <c r="D98" s="496"/>
      <c r="E98" s="202">
        <f>'5- Identificación de Riesgos'!D98</f>
        <v>0</v>
      </c>
      <c r="F98" s="391"/>
      <c r="G98" s="498"/>
      <c r="H98" s="394"/>
      <c r="I98" s="517"/>
      <c r="J98" s="499"/>
      <c r="K98" s="499"/>
      <c r="L98" s="500"/>
      <c r="M98" s="394"/>
      <c r="N98" s="496"/>
      <c r="O98" s="203"/>
      <c r="P98" s="203"/>
      <c r="Q98" s="204"/>
    </row>
    <row r="99" spans="1:17" ht="15.75" thickBot="1">
      <c r="A99" s="406"/>
      <c r="B99" s="394"/>
      <c r="C99" s="394"/>
      <c r="D99" s="497"/>
      <c r="E99" s="207">
        <f>'5- Identificación de Riesgos'!D99</f>
        <v>0</v>
      </c>
      <c r="F99" s="391"/>
      <c r="G99" s="498"/>
      <c r="H99" s="394"/>
      <c r="I99" s="518"/>
      <c r="J99" s="499"/>
      <c r="K99" s="499"/>
      <c r="L99" s="500"/>
      <c r="M99" s="394"/>
      <c r="N99" s="497"/>
      <c r="O99" s="208"/>
      <c r="P99" s="208"/>
      <c r="Q99" s="209"/>
    </row>
  </sheetData>
  <mergeCells count="145">
    <mergeCell ref="K50:K59"/>
    <mergeCell ref="L50:L59"/>
    <mergeCell ref="M50:M59"/>
    <mergeCell ref="N50:N59"/>
    <mergeCell ref="A50:A59"/>
    <mergeCell ref="B50:B59"/>
    <mergeCell ref="C50:C59"/>
    <mergeCell ref="D50:D59"/>
    <mergeCell ref="F50:F59"/>
    <mergeCell ref="G50:G59"/>
    <mergeCell ref="H50:H59"/>
    <mergeCell ref="I50:I59"/>
    <mergeCell ref="J50:J59"/>
    <mergeCell ref="K90:K99"/>
    <mergeCell ref="L90:L99"/>
    <mergeCell ref="M90:M99"/>
    <mergeCell ref="N90:N99"/>
    <mergeCell ref="A90:A99"/>
    <mergeCell ref="B90:B99"/>
    <mergeCell ref="C90:C99"/>
    <mergeCell ref="D90:D99"/>
    <mergeCell ref="F90:F99"/>
    <mergeCell ref="G90:G99"/>
    <mergeCell ref="H90:H99"/>
    <mergeCell ref="I90:I99"/>
    <mergeCell ref="J90:J99"/>
    <mergeCell ref="I60:I69"/>
    <mergeCell ref="I70:I79"/>
    <mergeCell ref="I80:I8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60:C69"/>
    <mergeCell ref="D60:D69"/>
    <mergeCell ref="F60:F6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80:L89"/>
    <mergeCell ref="M80:M89"/>
    <mergeCell ref="N80:N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B80:B89"/>
    <mergeCell ref="A80:A89"/>
    <mergeCell ref="C80:C89"/>
    <mergeCell ref="D80:D89"/>
    <mergeCell ref="F80:F89"/>
    <mergeCell ref="G80:G89"/>
    <mergeCell ref="H80:H89"/>
    <mergeCell ref="J80:J89"/>
    <mergeCell ref="K80:K89"/>
  </mergeCells>
  <conditionalFormatting sqref="F10 F20 F30 F40 F60 F70 F80 F90">
    <cfRule type="containsText" dxfId="350" priority="553" operator="containsText" text="Muy Baja">
      <formula>NOT(ISERROR(SEARCH("Muy Baja",F10)))</formula>
    </cfRule>
    <cfRule type="containsText" dxfId="349" priority="547" operator="containsText" text="Alta">
      <formula>NOT(ISERROR(SEARCH("Alta",F10)))</formula>
    </cfRule>
    <cfRule type="containsText" dxfId="348" priority="545" operator="containsText" text="Muy Alta">
      <formula>NOT(ISERROR(SEARCH("Muy Alta",F10)))</formula>
    </cfRule>
    <cfRule type="containsText" dxfId="347" priority="544" operator="containsText" text="Baja">
      <formula>NOT(ISERROR(SEARCH("Baja",F10)))</formula>
    </cfRule>
    <cfRule type="containsText" dxfId="346" priority="543" operator="containsText" text="Muy Baja">
      <formula>NOT(ISERROR(SEARCH("Muy Baja",F10)))</formula>
    </cfRule>
    <cfRule type="containsText" dxfId="345" priority="558" operator="containsText" text="Alta">
      <formula>NOT(ISERROR(SEARCH("Alta",F10)))</formula>
    </cfRule>
    <cfRule type="containsText" dxfId="344" priority="561" operator="containsText" text="Muy baja">
      <formula>NOT(ISERROR(SEARCH("Muy baja",F10)))</formula>
    </cfRule>
    <cfRule type="containsText" dxfId="343" priority="560" operator="containsText" text="Baja">
      <formula>NOT(ISERROR(SEARCH("Baja",F10)))</formula>
    </cfRule>
    <cfRule type="containsText" dxfId="342" priority="559" operator="containsText" text="Media">
      <formula>NOT(ISERROR(SEARCH("Media",F10)))</formula>
    </cfRule>
    <cfRule type="containsText" dxfId="341" priority="557" operator="containsText" text="Muy bajo">
      <formula>NOT(ISERROR(SEARCH("Muy bajo",F10)))</formula>
    </cfRule>
    <cfRule type="cellIs" dxfId="340" priority="565" operator="between">
      <formula>0</formula>
      <formula>2</formula>
    </cfRule>
    <cfRule type="containsText" dxfId="339" priority="556" operator="containsText" text="Muy Baja'Tabla probabilidad'!">
      <formula>NOT(ISERROR(SEARCH("Muy Baja'Tabla probabilidad'!",F10)))</formula>
    </cfRule>
    <cfRule type="containsText" dxfId="338" priority="555" operator="containsText" text="Muy Baja">
      <formula>NOT(ISERROR(SEARCH("Muy Baja",F10)))</formula>
    </cfRule>
    <cfRule type="containsText" dxfId="337" priority="554" operator="containsText" text="Muy Baja">
      <formula>NOT(ISERROR(SEARCH("Muy Baja",F10)))</formula>
    </cfRule>
    <cfRule type="containsText" dxfId="336" priority="552" operator="containsText" text="Baja">
      <formula>NOT(ISERROR(SEARCH("Baja",F10)))</formula>
    </cfRule>
    <cfRule type="containsText" dxfId="335" priority="551" operator="containsText" text="Muy Baja">
      <formula>NOT(ISERROR(SEARCH("Muy Baja",F10)))</formula>
    </cfRule>
    <cfRule type="containsText" dxfId="334" priority="550" operator="containsText" text="Media">
      <formula>NOT(ISERROR(SEARCH("Media",F10)))</formula>
    </cfRule>
    <cfRule type="containsText" dxfId="333" priority="549" operator="containsText" text="Media">
      <formula>NOT(ISERROR(SEARCH("Media",F10)))</formula>
    </cfRule>
    <cfRule type="containsText" dxfId="332" priority="548" operator="containsText" text="Media">
      <formula>NOT(ISERROR(SEARCH("Media",F10)))</formula>
    </cfRule>
    <cfRule type="cellIs" dxfId="331" priority="564" operator="between">
      <formula>1</formula>
      <formula>2</formula>
    </cfRule>
  </conditionalFormatting>
  <conditionalFormatting sqref="F50">
    <cfRule type="containsText" dxfId="330" priority="22" operator="containsText" text="Baja">
      <formula>NOT(ISERROR(SEARCH("Baja",F50)))</formula>
    </cfRule>
    <cfRule type="containsText" dxfId="329" priority="23" operator="containsText" text="Muy Alta">
      <formula>NOT(ISERROR(SEARCH("Muy Alta",F50)))</formula>
    </cfRule>
    <cfRule type="containsText" dxfId="328" priority="24" operator="containsText" text="Alta">
      <formula>NOT(ISERROR(SEARCH("Alta",F50)))</formula>
    </cfRule>
    <cfRule type="containsText" dxfId="327" priority="26" operator="containsText" text="Media">
      <formula>NOT(ISERROR(SEARCH("Media",F50)))</formula>
    </cfRule>
    <cfRule type="containsText" dxfId="326" priority="27" operator="containsText" text="Media">
      <formula>NOT(ISERROR(SEARCH("Media",F50)))</formula>
    </cfRule>
    <cfRule type="containsText" dxfId="325" priority="28" operator="containsText" text="Muy Baja">
      <formula>NOT(ISERROR(SEARCH("Muy Baja",F50)))</formula>
    </cfRule>
    <cfRule type="containsText" dxfId="324" priority="29" operator="containsText" text="Baja">
      <formula>NOT(ISERROR(SEARCH("Baja",F50)))</formula>
    </cfRule>
    <cfRule type="containsText" dxfId="323" priority="30" operator="containsText" text="Muy Baja">
      <formula>NOT(ISERROR(SEARCH("Muy Baja",F50)))</formula>
    </cfRule>
    <cfRule type="containsText" dxfId="322" priority="25" operator="containsText" text="Media">
      <formula>NOT(ISERROR(SEARCH("Media",F50)))</formula>
    </cfRule>
    <cfRule type="containsText" dxfId="321" priority="32" operator="containsText" text="Muy Baja">
      <formula>NOT(ISERROR(SEARCH("Muy Baja",F50)))</formula>
    </cfRule>
    <cfRule type="containsText" dxfId="320" priority="33" operator="containsText" text="Muy Baja'Tabla probabilidad'!">
      <formula>NOT(ISERROR(SEARCH("Muy Baja'Tabla probabilidad'!",F50)))</formula>
    </cfRule>
    <cfRule type="containsText" dxfId="319" priority="34" operator="containsText" text="Muy bajo">
      <formula>NOT(ISERROR(SEARCH("Muy bajo",F50)))</formula>
    </cfRule>
    <cfRule type="containsText" dxfId="318" priority="35" operator="containsText" text="Alta">
      <formula>NOT(ISERROR(SEARCH("Alta",F50)))</formula>
    </cfRule>
    <cfRule type="containsText" dxfId="317" priority="36" operator="containsText" text="Media">
      <formula>NOT(ISERROR(SEARCH("Media",F50)))</formula>
    </cfRule>
    <cfRule type="containsText" dxfId="316" priority="37" operator="containsText" text="Baja">
      <formula>NOT(ISERROR(SEARCH("Baja",F50)))</formula>
    </cfRule>
    <cfRule type="containsText" dxfId="315" priority="38" operator="containsText" text="Muy baja">
      <formula>NOT(ISERROR(SEARCH("Muy baja",F50)))</formula>
    </cfRule>
    <cfRule type="cellIs" dxfId="314" priority="41" operator="between">
      <formula>1</formula>
      <formula>2</formula>
    </cfRule>
    <cfRule type="cellIs" dxfId="313" priority="42" operator="between">
      <formula>0</formula>
      <formula>2</formula>
    </cfRule>
    <cfRule type="containsText" dxfId="312" priority="31" operator="containsText" text="Muy Baja">
      <formula>NOT(ISERROR(SEARCH("Muy Baja",F50)))</formula>
    </cfRule>
    <cfRule type="containsText" dxfId="311" priority="21" operator="containsText" text="Muy Baja">
      <formula>NOT(ISERROR(SEARCH("Muy Baja",F50)))</formula>
    </cfRule>
  </conditionalFormatting>
  <conditionalFormatting sqref="G10 G20 G30 G40 G60 G70 G80 G90">
    <cfRule type="containsText" dxfId="310" priority="538" operator="containsText" text="Mayor">
      <formula>NOT(ISERROR(SEARCH("Mayor",G10)))</formula>
    </cfRule>
    <cfRule type="containsText" dxfId="309" priority="537" operator="containsText" text="Catastrófico">
      <formula>NOT(ISERROR(SEARCH("Catastrófico",G10)))</formula>
    </cfRule>
    <cfRule type="containsText" dxfId="308" priority="539" operator="containsText" text="Alta">
      <formula>NOT(ISERROR(SEARCH("Alta",G10)))</formula>
    </cfRule>
    <cfRule type="containsText" dxfId="307" priority="541" operator="containsText" text="Menor">
      <formula>NOT(ISERROR(SEARCH("Menor",G10)))</formula>
    </cfRule>
    <cfRule type="containsText" dxfId="306" priority="542" operator="containsText" text="Leve">
      <formula>NOT(ISERROR(SEARCH("Leve",G10)))</formula>
    </cfRule>
    <cfRule type="containsText" dxfId="305" priority="540" operator="containsText" text="Moderado">
      <formula>NOT(ISERROR(SEARCH("Moderado",G10)))</formula>
    </cfRule>
  </conditionalFormatting>
  <conditionalFormatting sqref="G50">
    <cfRule type="containsText" dxfId="304" priority="20" operator="containsText" text="Leve">
      <formula>NOT(ISERROR(SEARCH("Leve",G50)))</formula>
    </cfRule>
    <cfRule type="containsText" dxfId="303" priority="19" operator="containsText" text="Menor">
      <formula>NOT(ISERROR(SEARCH("Menor",G50)))</formula>
    </cfRule>
    <cfRule type="containsText" dxfId="302" priority="18" operator="containsText" text="Moderado">
      <formula>NOT(ISERROR(SEARCH("Moderado",G50)))</formula>
    </cfRule>
    <cfRule type="containsText" dxfId="301" priority="17" operator="containsText" text="Alta">
      <formula>NOT(ISERROR(SEARCH("Alta",G50)))</formula>
    </cfRule>
    <cfRule type="containsText" dxfId="300" priority="16" operator="containsText" text="Mayor">
      <formula>NOT(ISERROR(SEARCH("Mayor",G50)))</formula>
    </cfRule>
    <cfRule type="containsText" dxfId="299" priority="15" operator="containsText" text="Catastrófico">
      <formula>NOT(ISERROR(SEARCH("Catastrófico",G50)))</formula>
    </cfRule>
  </conditionalFormatting>
  <conditionalFormatting sqref="H10:I10 H20:I20 H30:I30 H40:I40 H60:I60 H70:I70 H80:I80 H90:I90">
    <cfRule type="containsText" dxfId="298" priority="533" operator="containsText" text="Alto">
      <formula>NOT(ISERROR(SEARCH("Alto",H10)))</formula>
    </cfRule>
    <cfRule type="containsText" dxfId="297" priority="534" operator="containsText" text="Bajo">
      <formula>NOT(ISERROR(SEARCH("Bajo",H10)))</formula>
    </cfRule>
    <cfRule type="containsText" dxfId="296" priority="535" operator="containsText" text="Moderado">
      <formula>NOT(ISERROR(SEARCH("Moderado",H10)))</formula>
    </cfRule>
    <cfRule type="containsText" dxfId="295" priority="536" operator="containsText" text="Extremo">
      <formula>NOT(ISERROR(SEARCH("Extremo",H10)))</formula>
    </cfRule>
  </conditionalFormatting>
  <conditionalFormatting sqref="H10:I10 H20:I20 H30:I30 H40:I40">
    <cfRule type="containsText" dxfId="294" priority="532" operator="containsText" text="Extremo">
      <formula>NOT(ISERROR(SEARCH("Extremo",H10)))</formula>
    </cfRule>
  </conditionalFormatting>
  <conditionalFormatting sqref="H50:I50">
    <cfRule type="containsText" dxfId="293" priority="12" operator="containsText" text="Bajo">
      <formula>NOT(ISERROR(SEARCH("Bajo",H50)))</formula>
    </cfRule>
    <cfRule type="containsText" dxfId="292" priority="14" operator="containsText" text="Extremo">
      <formula>NOT(ISERROR(SEARCH("Extremo",H50)))</formula>
    </cfRule>
    <cfRule type="containsText" dxfId="291" priority="13" operator="containsText" text="Moderado">
      <formula>NOT(ISERROR(SEARCH("Moderado",H50)))</formula>
    </cfRule>
    <cfRule type="containsText" dxfId="290" priority="10" operator="containsText" text="Extremo">
      <formula>NOT(ISERROR(SEARCH("Extremo",H50)))</formula>
    </cfRule>
    <cfRule type="containsText" dxfId="289" priority="11" operator="containsText" text="Alto">
      <formula>NOT(ISERROR(SEARCH("Alto",H50)))</formula>
    </cfRule>
  </conditionalFormatting>
  <conditionalFormatting sqref="H60:I60">
    <cfRule type="containsText" dxfId="288" priority="222" operator="containsText" text="Extremo">
      <formula>NOT(ISERROR(SEARCH("Extremo",H60)))</formula>
    </cfRule>
  </conditionalFormatting>
  <conditionalFormatting sqref="H70:I70 H80:I80 H90:I90">
    <cfRule type="containsText" dxfId="287" priority="211" operator="containsText" text="Extremo">
      <formula>NOT(ISERROR(SEARCH("Extremo",H70)))</formula>
    </cfRule>
  </conditionalFormatting>
  <conditionalFormatting sqref="J10:J99">
    <cfRule type="containsText" dxfId="286" priority="501" operator="containsText" text="Muy Alta">
      <formula>NOT(ISERROR(SEARCH("Muy Alta",J10)))</formula>
    </cfRule>
    <cfRule type="containsText" dxfId="285" priority="502" operator="containsText" text="Alta">
      <formula>NOT(ISERROR(SEARCH("Alta",J10)))</formula>
    </cfRule>
    <cfRule type="containsText" dxfId="284" priority="503" operator="containsText" text="Media">
      <formula>NOT(ISERROR(SEARCH("Media",J10)))</formula>
    </cfRule>
    <cfRule type="containsText" dxfId="283" priority="504" operator="containsText" text="Baja">
      <formula>NOT(ISERROR(SEARCH("Baja",J10)))</formula>
    </cfRule>
    <cfRule type="containsText" dxfId="282" priority="505" operator="containsText" text="Muy Baja">
      <formula>NOT(ISERROR(SEARCH("Muy Baja",J10)))</formula>
    </cfRule>
    <cfRule type="containsText" dxfId="281" priority="151" operator="containsText" text="Muy Baja">
      <formula>NOT(ISERROR(SEARCH("Muy Baja",J10)))</formula>
    </cfRule>
  </conditionalFormatting>
  <conditionalFormatting sqref="K10:K99">
    <cfRule type="containsText" dxfId="280" priority="89" operator="containsText" text="Leve">
      <formula>NOT(ISERROR(SEARCH("Leve",K10)))</formula>
    </cfRule>
    <cfRule type="containsText" dxfId="279" priority="88" operator="containsText" text="Menor">
      <formula>NOT(ISERROR(SEARCH("Menor",K10)))</formula>
    </cfRule>
    <cfRule type="containsText" dxfId="278" priority="87" operator="containsText" text="Moderado">
      <formula>NOT(ISERROR(SEARCH("Moderado",K10)))</formula>
    </cfRule>
    <cfRule type="containsText" dxfId="277" priority="86" operator="containsText" text="Catastrófico">
      <formula>NOT(ISERROR(SEARCH("Catastrófico",K10)))</formula>
    </cfRule>
    <cfRule type="containsText" dxfId="276" priority="90" operator="containsText" text="Mayor">
      <formula>NOT(ISERROR(SEARCH("Mayor",K10)))</formula>
    </cfRule>
  </conditionalFormatting>
  <conditionalFormatting sqref="M10 M20 M30 M40 M60 M70 M80 M90">
    <cfRule type="containsText" dxfId="275" priority="506" operator="containsText" text="Extremo">
      <formula>NOT(ISERROR(SEARCH("Extremo",M10)))</formula>
    </cfRule>
    <cfRule type="containsText" dxfId="274" priority="507" operator="containsText" text="Alto">
      <formula>NOT(ISERROR(SEARCH("Alto",M10)))</formula>
    </cfRule>
    <cfRule type="containsText" dxfId="273" priority="508" operator="containsText" text="Moderado">
      <formula>NOT(ISERROR(SEARCH("Moderado",M10)))</formula>
    </cfRule>
    <cfRule type="containsText" dxfId="272" priority="509" operator="containsText" text="Menor">
      <formula>NOT(ISERROR(SEARCH("Menor",M10)))</formula>
    </cfRule>
    <cfRule type="containsText" dxfId="271" priority="510" operator="containsText" text="Bajo">
      <formula>NOT(ISERROR(SEARCH("Bajo",M10)))</formula>
    </cfRule>
    <cfRule type="containsText" dxfId="270" priority="511" operator="containsText" text="Moderado">
      <formula>NOT(ISERROR(SEARCH("Moderado",M10)))</formula>
    </cfRule>
    <cfRule type="containsText" dxfId="269" priority="512" operator="containsText" text="Extremo">
      <formula>NOT(ISERROR(SEARCH("Extremo",M10)))</formula>
    </cfRule>
    <cfRule type="containsText" dxfId="268" priority="513" operator="containsText" text="Baja">
      <formula>NOT(ISERROR(SEARCH("Baja",M10)))</formula>
    </cfRule>
    <cfRule type="containsText" dxfId="267" priority="514" operator="containsText" text="Alto">
      <formula>NOT(ISERROR(SEARCH("Alto",M10)))</formula>
    </cfRule>
  </conditionalFormatting>
  <conditionalFormatting sqref="M50">
    <cfRule type="containsText" dxfId="266" priority="1" operator="containsText" text="Extremo">
      <formula>NOT(ISERROR(SEARCH("Extremo",M50)))</formula>
    </cfRule>
    <cfRule type="containsText" dxfId="265" priority="9" operator="containsText" text="Alto">
      <formula>NOT(ISERROR(SEARCH("Alto",M50)))</formula>
    </cfRule>
    <cfRule type="containsText" dxfId="264" priority="8" operator="containsText" text="Baja">
      <formula>NOT(ISERROR(SEARCH("Baja",M50)))</formula>
    </cfRule>
    <cfRule type="containsText" dxfId="263" priority="7" operator="containsText" text="Extremo">
      <formula>NOT(ISERROR(SEARCH("Extremo",M50)))</formula>
    </cfRule>
    <cfRule type="containsText" dxfId="262" priority="6" operator="containsText" text="Moderado">
      <formula>NOT(ISERROR(SEARCH("Moderado",M50)))</formula>
    </cfRule>
    <cfRule type="containsText" dxfId="261" priority="5" operator="containsText" text="Bajo">
      <formula>NOT(ISERROR(SEARCH("Bajo",M50)))</formula>
    </cfRule>
    <cfRule type="containsText" dxfId="260" priority="4" operator="containsText" text="Menor">
      <formula>NOT(ISERROR(SEARCH("Menor",M50)))</formula>
    </cfRule>
    <cfRule type="containsText" dxfId="259" priority="3" operator="containsText" text="Moderado">
      <formula>NOT(ISERROR(SEARCH("Moderado",M50)))</formula>
    </cfRule>
    <cfRule type="containsText" dxfId="258" priority="2" operator="containsText" text="Alto">
      <formula>NOT(ISERROR(SEARCH("Alto",M50)))</formula>
    </cfRule>
  </conditionalFormatting>
  <dataValidations count="1">
    <dataValidation type="list" allowBlank="1" showInputMessage="1" showErrorMessage="1" sqref="D10:D9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6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F60 F70 F80 F90</xm:sqref>
        </x14:conditionalFormatting>
        <x14:conditionalFormatting xmlns:xm="http://schemas.microsoft.com/office/excel/2006/main">
          <x14:cfRule type="containsText" priority="39" operator="containsText" id="{B4B56E41-1847-4A98-B8A0-3E2D221F1105}">
            <xm:f>NOT(ISERROR(SEARCH('8- Políticas de Administración '!$B$5,F50)))</xm:f>
            <xm:f>'8- Políticas de Administración '!$B$5</xm:f>
            <x14:dxf>
              <font>
                <color rgb="FF006100"/>
              </font>
              <fill>
                <patternFill>
                  <bgColor rgb="FFC6EFCE"/>
                </patternFill>
              </fill>
            </x14:dxf>
          </x14:cfRule>
          <x14:cfRule type="containsText" priority="40" operator="containsText" id="{CC3F8169-456E-401A-8288-30AD2B93092C}">
            <xm:f>NOT(ISERROR(SEARCH('8- Políticas de Administración '!$B$5,F50)))</xm:f>
            <xm:f>'8- Políticas de Administración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7" sqref="C27:E27"/>
    </sheetView>
  </sheetViews>
  <sheetFormatPr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30" t="s">
        <v>459</v>
      </c>
      <c r="C2" s="530"/>
      <c r="D2" s="530"/>
      <c r="E2" s="530"/>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460</v>
      </c>
      <c r="D4" s="63"/>
      <c r="E4" s="63" t="s">
        <v>461</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462</v>
      </c>
      <c r="D5" s="63"/>
      <c r="E5" s="65" t="s">
        <v>463</v>
      </c>
      <c r="F5" s="63" t="s">
        <v>461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464</v>
      </c>
      <c r="C6" s="107" t="s">
        <v>465</v>
      </c>
      <c r="D6" s="67">
        <v>0.04</v>
      </c>
      <c r="E6" s="68" t="s">
        <v>466</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467</v>
      </c>
      <c r="C7" s="107" t="s">
        <v>468</v>
      </c>
      <c r="D7" s="67">
        <v>0.09</v>
      </c>
      <c r="E7" s="68" t="s">
        <v>469</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470</v>
      </c>
      <c r="C8" s="107" t="s">
        <v>471</v>
      </c>
      <c r="D8" s="67">
        <v>0.28999999999999998</v>
      </c>
      <c r="E8" s="68" t="s">
        <v>472</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473</v>
      </c>
      <c r="C9" s="107" t="s">
        <v>474</v>
      </c>
      <c r="D9" s="67">
        <v>0.49</v>
      </c>
      <c r="E9" s="68" t="s">
        <v>475</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476</v>
      </c>
      <c r="C10" s="107" t="s">
        <v>477</v>
      </c>
      <c r="D10" s="67">
        <v>1</v>
      </c>
      <c r="E10" s="68" t="s">
        <v>478</v>
      </c>
      <c r="F10" s="69">
        <v>5</v>
      </c>
      <c r="G10" s="2"/>
      <c r="H10" s="2"/>
      <c r="I10" s="90" t="s">
        <v>479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1" t="s">
        <v>480</v>
      </c>
      <c r="C14" s="531"/>
      <c r="D14" s="531"/>
      <c r="E14" s="531"/>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9" t="s">
        <v>363</v>
      </c>
      <c r="D16" s="529"/>
      <c r="E16" s="529"/>
      <c r="F16" s="99"/>
      <c r="G16" s="75"/>
      <c r="H16" s="75"/>
      <c r="I16" s="91" t="s">
        <v>358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481</v>
      </c>
      <c r="C17" s="527" t="s">
        <v>364</v>
      </c>
      <c r="D17" s="527"/>
      <c r="E17" s="527"/>
      <c r="F17" s="100">
        <v>1</v>
      </c>
      <c r="G17" s="75"/>
      <c r="H17" s="75"/>
      <c r="I17" s="90" t="s">
        <v>363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482</v>
      </c>
      <c r="C18" s="527" t="s">
        <v>388</v>
      </c>
      <c r="D18" s="527"/>
      <c r="E18" s="527"/>
      <c r="F18" s="100">
        <v>2</v>
      </c>
      <c r="G18" s="75"/>
      <c r="H18" s="75"/>
      <c r="I18" s="90" t="s">
        <v>483</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484</v>
      </c>
      <c r="C19" s="527" t="s">
        <v>485</v>
      </c>
      <c r="D19" s="527"/>
      <c r="E19" s="527"/>
      <c r="F19" s="100">
        <v>3</v>
      </c>
      <c r="G19" s="75"/>
      <c r="H19" s="75"/>
      <c r="I19" s="90" t="s">
        <v>366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486</v>
      </c>
      <c r="C20" s="527" t="s">
        <v>399</v>
      </c>
      <c r="D20" s="527"/>
      <c r="E20" s="527"/>
      <c r="F20" s="100">
        <v>4</v>
      </c>
      <c r="G20" s="75"/>
      <c r="H20" s="75"/>
      <c r="I20" s="90" t="s">
        <v>487</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488</v>
      </c>
      <c r="C21" s="527" t="s">
        <v>489</v>
      </c>
      <c r="D21" s="527"/>
      <c r="E21" s="527"/>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8" t="s">
        <v>483</v>
      </c>
      <c r="D24" s="528"/>
      <c r="E24" s="528"/>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481</v>
      </c>
      <c r="C25" s="527" t="s">
        <v>490</v>
      </c>
      <c r="D25" s="527"/>
      <c r="E25" s="527"/>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482</v>
      </c>
      <c r="C26" s="527" t="s">
        <v>491</v>
      </c>
      <c r="D26" s="527"/>
      <c r="E26" s="527"/>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484</v>
      </c>
      <c r="C27" s="527" t="s">
        <v>492</v>
      </c>
      <c r="D27" s="527"/>
      <c r="E27" s="527"/>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486</v>
      </c>
      <c r="C28" s="527" t="s">
        <v>493</v>
      </c>
      <c r="D28" s="527"/>
      <c r="E28" s="527"/>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488</v>
      </c>
      <c r="C29" s="527" t="s">
        <v>494</v>
      </c>
      <c r="D29" s="527"/>
      <c r="E29" s="527"/>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9" t="s">
        <v>366</v>
      </c>
      <c r="D32" s="529"/>
      <c r="E32" s="529"/>
      <c r="F32" s="84"/>
      <c r="I32" s="83"/>
      <c r="J32" s="83"/>
      <c r="K32" s="83"/>
      <c r="L32" s="83"/>
      <c r="M32" s="83"/>
      <c r="N32" s="83"/>
      <c r="O32" s="83"/>
      <c r="P32" s="83"/>
      <c r="Q32" s="83"/>
      <c r="R32" s="83"/>
      <c r="S32" s="83"/>
    </row>
    <row r="33" spans="2:19" s="75" customFormat="1" ht="20.25">
      <c r="B33" s="66" t="s">
        <v>481</v>
      </c>
      <c r="C33" s="527" t="s">
        <v>495</v>
      </c>
      <c r="D33" s="527"/>
      <c r="E33" s="527"/>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482</v>
      </c>
      <c r="C34" s="527" t="s">
        <v>496</v>
      </c>
      <c r="D34" s="527"/>
      <c r="E34" s="527"/>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484</v>
      </c>
      <c r="C35" s="527" t="s">
        <v>367</v>
      </c>
      <c r="D35" s="527"/>
      <c r="E35" s="527"/>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486</v>
      </c>
      <c r="C36" s="527" t="s">
        <v>497</v>
      </c>
      <c r="D36" s="527"/>
      <c r="E36" s="527"/>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488</v>
      </c>
      <c r="C37" s="527" t="s">
        <v>498</v>
      </c>
      <c r="D37" s="527"/>
      <c r="E37" s="527"/>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9" t="s">
        <v>487</v>
      </c>
      <c r="D40" s="529"/>
      <c r="E40" s="529"/>
      <c r="F40" s="84"/>
    </row>
    <row r="41" spans="2:19" s="75" customFormat="1" ht="20.25">
      <c r="B41" s="102" t="s">
        <v>481</v>
      </c>
      <c r="C41" s="527" t="s">
        <v>499</v>
      </c>
      <c r="D41" s="527"/>
      <c r="E41" s="527"/>
      <c r="F41" s="101">
        <v>1</v>
      </c>
    </row>
    <row r="42" spans="2:19" s="75" customFormat="1" ht="20.25">
      <c r="B42" s="103" t="s">
        <v>482</v>
      </c>
      <c r="C42" s="527" t="s">
        <v>500</v>
      </c>
      <c r="D42" s="527"/>
      <c r="E42" s="527"/>
      <c r="F42" s="101">
        <v>2</v>
      </c>
    </row>
    <row r="43" spans="2:19" s="75" customFormat="1" ht="20.25">
      <c r="B43" s="104" t="s">
        <v>484</v>
      </c>
      <c r="C43" s="527" t="s">
        <v>501</v>
      </c>
      <c r="D43" s="527"/>
      <c r="E43" s="527"/>
      <c r="F43" s="101">
        <v>3</v>
      </c>
    </row>
    <row r="44" spans="2:19" s="75" customFormat="1" ht="20.25">
      <c r="B44" s="105" t="s">
        <v>486</v>
      </c>
      <c r="C44" s="527" t="s">
        <v>502</v>
      </c>
      <c r="D44" s="527"/>
      <c r="E44" s="527"/>
      <c r="F44" s="101">
        <v>4</v>
      </c>
    </row>
    <row r="45" spans="2:19" s="75" customFormat="1" ht="20.25">
      <c r="B45" s="106" t="s">
        <v>488</v>
      </c>
      <c r="C45" s="527" t="s">
        <v>503</v>
      </c>
      <c r="D45" s="527"/>
      <c r="E45" s="527"/>
      <c r="F45" s="101">
        <v>5</v>
      </c>
    </row>
    <row r="46" spans="2:19" s="75" customFormat="1" ht="20.25">
      <c r="B46" s="83"/>
      <c r="C46" s="83" t="s">
        <v>504</v>
      </c>
      <c r="D46" s="83"/>
      <c r="F46" s="84"/>
    </row>
    <row r="47" spans="2:19" s="75" customFormat="1" ht="20.25">
      <c r="B47" s="83"/>
      <c r="C47" s="83"/>
      <c r="D47" s="83"/>
      <c r="F47" s="84"/>
    </row>
    <row r="48" spans="2:19" s="75" customFormat="1" ht="20.25">
      <c r="B48" s="76"/>
      <c r="C48" s="528" t="s">
        <v>505</v>
      </c>
      <c r="D48" s="528"/>
      <c r="E48" s="528"/>
      <c r="F48" s="84"/>
    </row>
    <row r="49" spans="2:6" s="75" customFormat="1" ht="20.25" customHeight="1">
      <c r="B49" s="78" t="s">
        <v>481</v>
      </c>
      <c r="C49" s="524" t="s">
        <v>506</v>
      </c>
      <c r="D49" s="525"/>
      <c r="E49" s="526"/>
      <c r="F49" s="69">
        <v>1</v>
      </c>
    </row>
    <row r="50" spans="2:6" s="75" customFormat="1" ht="20.25" customHeight="1">
      <c r="B50" s="79" t="s">
        <v>482</v>
      </c>
      <c r="C50" s="524" t="s">
        <v>507</v>
      </c>
      <c r="D50" s="525"/>
      <c r="E50" s="526"/>
      <c r="F50" s="69">
        <v>2</v>
      </c>
    </row>
    <row r="51" spans="2:6" s="75" customFormat="1" ht="20.25" customHeight="1">
      <c r="B51" s="80" t="s">
        <v>484</v>
      </c>
      <c r="C51" s="524" t="s">
        <v>508</v>
      </c>
      <c r="D51" s="525"/>
      <c r="E51" s="526"/>
      <c r="F51" s="69">
        <v>3</v>
      </c>
    </row>
    <row r="52" spans="2:6" s="75" customFormat="1" ht="20.25" customHeight="1">
      <c r="B52" s="81" t="s">
        <v>486</v>
      </c>
      <c r="C52" s="524" t="s">
        <v>509</v>
      </c>
      <c r="D52" s="525"/>
      <c r="E52" s="526"/>
      <c r="F52" s="69">
        <v>4</v>
      </c>
    </row>
    <row r="53" spans="2:6" s="75" customFormat="1" ht="20.25" customHeight="1">
      <c r="B53" s="82" t="s">
        <v>488</v>
      </c>
      <c r="C53" s="524" t="s">
        <v>510</v>
      </c>
      <c r="D53" s="525"/>
      <c r="E53" s="526"/>
      <c r="F53" s="69">
        <v>5</v>
      </c>
    </row>
    <row r="54" spans="2:6" s="75" customFormat="1" ht="20.25">
      <c r="B54" s="83"/>
      <c r="C54" s="83"/>
      <c r="D54" s="83"/>
      <c r="E54" s="83"/>
      <c r="F54" s="84"/>
    </row>
    <row r="55" spans="2:6" s="75" customFormat="1" ht="20.25"/>
    <row r="56" spans="2:6" s="75" customFormat="1" ht="20.25" customHeight="1">
      <c r="B56" s="76"/>
      <c r="C56" s="93" t="s">
        <v>479</v>
      </c>
      <c r="D56" s="93"/>
      <c r="E56" s="93"/>
      <c r="F56" s="84"/>
    </row>
    <row r="57" spans="2:6" s="75" customFormat="1" ht="20.25" customHeight="1">
      <c r="B57" s="78" t="s">
        <v>481</v>
      </c>
      <c r="C57" s="521" t="s">
        <v>511</v>
      </c>
      <c r="D57" s="522"/>
      <c r="E57" s="523"/>
      <c r="F57" s="69">
        <v>1</v>
      </c>
    </row>
    <row r="58" spans="2:6" s="75" customFormat="1" ht="20.25" customHeight="1">
      <c r="B58" s="79" t="s">
        <v>482</v>
      </c>
      <c r="C58" s="521" t="s">
        <v>512</v>
      </c>
      <c r="D58" s="522"/>
      <c r="E58" s="523"/>
      <c r="F58" s="69">
        <v>2</v>
      </c>
    </row>
    <row r="59" spans="2:6" s="75" customFormat="1" ht="20.25" customHeight="1">
      <c r="B59" s="80" t="s">
        <v>484</v>
      </c>
      <c r="C59" s="521" t="s">
        <v>513</v>
      </c>
      <c r="D59" s="522"/>
      <c r="E59" s="523"/>
      <c r="F59" s="69">
        <v>3</v>
      </c>
    </row>
    <row r="60" spans="2:6" s="75" customFormat="1" ht="20.25" customHeight="1">
      <c r="B60" s="81" t="s">
        <v>486</v>
      </c>
      <c r="C60" s="521" t="s">
        <v>514</v>
      </c>
      <c r="D60" s="522"/>
      <c r="E60" s="523"/>
      <c r="F60" s="69">
        <v>4</v>
      </c>
    </row>
    <row r="61" spans="2:6" s="75" customFormat="1" ht="20.25" customHeight="1">
      <c r="B61" s="82" t="s">
        <v>488</v>
      </c>
      <c r="C61" s="521" t="s">
        <v>515</v>
      </c>
      <c r="D61" s="522"/>
      <c r="E61" s="523"/>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0" sqref="K10:R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4" t="s">
        <v>516</v>
      </c>
      <c r="C4" s="535"/>
      <c r="D4" s="535"/>
      <c r="E4" s="536" t="s">
        <v>517</v>
      </c>
      <c r="F4" s="536"/>
      <c r="G4" s="536"/>
      <c r="H4" s="536"/>
      <c r="I4" s="537"/>
      <c r="Q4" s="538" t="s">
        <v>518</v>
      </c>
      <c r="R4" s="538"/>
    </row>
    <row r="5" spans="2:19">
      <c r="B5" s="534"/>
      <c r="C5" s="535"/>
      <c r="D5" s="535"/>
      <c r="E5" s="536"/>
      <c r="F5" s="536"/>
      <c r="G5" s="536"/>
      <c r="H5" s="536"/>
      <c r="I5" s="537"/>
      <c r="Q5" s="538"/>
      <c r="R5" s="538"/>
    </row>
    <row r="6" spans="2:19">
      <c r="B6" s="534"/>
      <c r="C6" s="535"/>
      <c r="D6" s="535"/>
      <c r="E6" s="536"/>
      <c r="F6" s="536"/>
      <c r="G6" s="536"/>
      <c r="H6" s="536"/>
      <c r="I6" s="537"/>
      <c r="Q6" s="538"/>
      <c r="R6" s="538"/>
    </row>
    <row r="7" spans="2:19" ht="15.75" thickBot="1">
      <c r="B7" s="111"/>
      <c r="I7" s="112"/>
    </row>
    <row r="8" spans="2:19" ht="62.25" customHeight="1" thickBot="1">
      <c r="B8" s="539" t="s">
        <v>461</v>
      </c>
      <c r="C8" s="540"/>
      <c r="D8" s="55" t="s">
        <v>519</v>
      </c>
      <c r="E8" s="56">
        <v>5</v>
      </c>
      <c r="F8" s="56">
        <v>10</v>
      </c>
      <c r="G8" s="56">
        <v>15</v>
      </c>
      <c r="H8" s="56">
        <v>20</v>
      </c>
      <c r="I8" s="113">
        <v>25</v>
      </c>
      <c r="K8" s="541" t="s">
        <v>520</v>
      </c>
      <c r="L8" s="542"/>
      <c r="M8" s="542"/>
      <c r="N8" s="542"/>
      <c r="O8" s="542"/>
      <c r="P8" s="543"/>
      <c r="Q8" s="544" t="s">
        <v>521</v>
      </c>
      <c r="R8" s="544"/>
      <c r="S8" s="17" t="s">
        <v>458</v>
      </c>
    </row>
    <row r="9" spans="2:19" ht="62.25" customHeight="1" thickBot="1">
      <c r="B9" s="539"/>
      <c r="C9" s="540"/>
      <c r="D9" s="55" t="s">
        <v>522</v>
      </c>
      <c r="E9" s="57">
        <v>4</v>
      </c>
      <c r="F9" s="57">
        <v>8</v>
      </c>
      <c r="G9" s="56">
        <v>12</v>
      </c>
      <c r="H9" s="56">
        <v>16</v>
      </c>
      <c r="I9" s="113">
        <v>20</v>
      </c>
      <c r="K9" s="545" t="s">
        <v>523</v>
      </c>
      <c r="L9" s="546"/>
      <c r="M9" s="546"/>
      <c r="N9" s="546"/>
      <c r="O9" s="546"/>
      <c r="P9" s="546"/>
      <c r="Q9" s="547" t="s">
        <v>524</v>
      </c>
      <c r="R9" s="548"/>
      <c r="S9" s="17" t="s">
        <v>525</v>
      </c>
    </row>
    <row r="10" spans="2:19" ht="62.25" customHeight="1" thickBot="1">
      <c r="B10" s="539"/>
      <c r="C10" s="540"/>
      <c r="D10" s="55" t="s">
        <v>526</v>
      </c>
      <c r="E10" s="57">
        <v>3</v>
      </c>
      <c r="F10" s="57">
        <v>6</v>
      </c>
      <c r="G10" s="57">
        <v>9</v>
      </c>
      <c r="H10" s="56">
        <v>12</v>
      </c>
      <c r="I10" s="113">
        <v>15</v>
      </c>
      <c r="K10" s="549" t="s">
        <v>484</v>
      </c>
      <c r="L10" s="550"/>
      <c r="M10" s="550"/>
      <c r="N10" s="550"/>
      <c r="O10" s="550"/>
      <c r="P10" s="550"/>
      <c r="Q10" s="544" t="s">
        <v>527</v>
      </c>
      <c r="R10" s="544"/>
      <c r="S10" s="17" t="s">
        <v>528</v>
      </c>
    </row>
    <row r="11" spans="2:19" ht="62.25" customHeight="1">
      <c r="B11" s="539"/>
      <c r="C11" s="540"/>
      <c r="D11" s="55" t="s">
        <v>529</v>
      </c>
      <c r="E11" s="58">
        <v>2</v>
      </c>
      <c r="F11" s="57">
        <v>4</v>
      </c>
      <c r="G11" s="57">
        <v>6</v>
      </c>
      <c r="H11" s="56">
        <v>8</v>
      </c>
      <c r="I11" s="113">
        <v>10</v>
      </c>
      <c r="K11" s="551" t="s">
        <v>530</v>
      </c>
      <c r="L11" s="552"/>
      <c r="M11" s="552"/>
      <c r="N11" s="552"/>
      <c r="O11" s="552"/>
      <c r="P11" s="552"/>
      <c r="Q11" s="544" t="s">
        <v>457</v>
      </c>
      <c r="R11" s="553"/>
      <c r="S11" s="17" t="s">
        <v>457</v>
      </c>
    </row>
    <row r="12" spans="2:19" ht="62.25" customHeight="1">
      <c r="B12" s="539"/>
      <c r="C12" s="540"/>
      <c r="D12" s="55" t="s">
        <v>531</v>
      </c>
      <c r="E12" s="58">
        <v>1</v>
      </c>
      <c r="F12" s="58">
        <v>2</v>
      </c>
      <c r="G12" s="57">
        <v>3</v>
      </c>
      <c r="H12" s="56">
        <v>4</v>
      </c>
      <c r="I12" s="113">
        <v>5</v>
      </c>
    </row>
    <row r="13" spans="2:19" ht="62.25" customHeight="1" thickBot="1">
      <c r="B13" s="114"/>
      <c r="C13" s="532" t="s">
        <v>532</v>
      </c>
      <c r="D13" s="533"/>
      <c r="E13" s="115" t="s">
        <v>533</v>
      </c>
      <c r="F13" s="115" t="s">
        <v>534</v>
      </c>
      <c r="G13" s="115" t="s">
        <v>535</v>
      </c>
      <c r="H13" s="115" t="s">
        <v>536</v>
      </c>
      <c r="I13" s="116" t="s">
        <v>537</v>
      </c>
    </row>
    <row r="17" spans="4:6">
      <c r="D17" s="17"/>
      <c r="E17" s="17"/>
      <c r="F17" s="17"/>
    </row>
    <row r="18" spans="4:6" ht="15.75">
      <c r="D18" s="22" t="s">
        <v>538</v>
      </c>
      <c r="E18" s="117" t="s">
        <v>530</v>
      </c>
      <c r="F18" s="117">
        <v>1</v>
      </c>
    </row>
    <row r="19" spans="4:6">
      <c r="D19" s="22" t="s">
        <v>539</v>
      </c>
      <c r="E19" s="22" t="s">
        <v>530</v>
      </c>
      <c r="F19" s="22">
        <v>2</v>
      </c>
    </row>
    <row r="20" spans="4:6">
      <c r="D20" s="22" t="s">
        <v>540</v>
      </c>
      <c r="E20" s="22" t="s">
        <v>484</v>
      </c>
      <c r="F20" s="22">
        <v>2</v>
      </c>
    </row>
    <row r="21" spans="4:6">
      <c r="D21" s="22" t="s">
        <v>541</v>
      </c>
      <c r="E21" s="22" t="s">
        <v>542</v>
      </c>
      <c r="F21" s="22">
        <v>3</v>
      </c>
    </row>
    <row r="22" spans="4:6">
      <c r="D22" s="22" t="s">
        <v>543</v>
      </c>
      <c r="E22" s="22" t="s">
        <v>520</v>
      </c>
      <c r="F22" s="22">
        <v>4</v>
      </c>
    </row>
    <row r="23" spans="4:6">
      <c r="D23" s="22" t="s">
        <v>544</v>
      </c>
      <c r="E23" s="22" t="s">
        <v>530</v>
      </c>
      <c r="F23" s="22">
        <v>1</v>
      </c>
    </row>
    <row r="24" spans="4:6">
      <c r="D24" s="22" t="s">
        <v>545</v>
      </c>
      <c r="E24" s="22" t="s">
        <v>484</v>
      </c>
      <c r="F24" s="22">
        <v>2</v>
      </c>
    </row>
    <row r="25" spans="4:6">
      <c r="D25" s="22" t="s">
        <v>546</v>
      </c>
      <c r="E25" s="22" t="s">
        <v>484</v>
      </c>
      <c r="F25" s="22">
        <v>2</v>
      </c>
    </row>
    <row r="26" spans="4:6">
      <c r="D26" s="22" t="s">
        <v>547</v>
      </c>
      <c r="E26" s="22" t="s">
        <v>523</v>
      </c>
      <c r="F26" s="22">
        <v>3</v>
      </c>
    </row>
    <row r="27" spans="4:6">
      <c r="D27" s="22" t="s">
        <v>548</v>
      </c>
      <c r="E27" s="22" t="s">
        <v>520</v>
      </c>
      <c r="F27" s="22">
        <v>4</v>
      </c>
    </row>
    <row r="28" spans="4:6">
      <c r="D28" s="22" t="s">
        <v>549</v>
      </c>
      <c r="E28" s="22" t="s">
        <v>484</v>
      </c>
      <c r="F28" s="22">
        <v>2</v>
      </c>
    </row>
    <row r="29" spans="4:6">
      <c r="D29" s="22" t="s">
        <v>550</v>
      </c>
      <c r="E29" s="22" t="s">
        <v>484</v>
      </c>
      <c r="F29" s="22">
        <v>2</v>
      </c>
    </row>
    <row r="30" spans="4:6">
      <c r="D30" s="22" t="s">
        <v>551</v>
      </c>
      <c r="E30" s="22" t="s">
        <v>484</v>
      </c>
      <c r="F30" s="22">
        <v>2</v>
      </c>
    </row>
    <row r="31" spans="4:6">
      <c r="D31" s="22" t="s">
        <v>552</v>
      </c>
      <c r="E31" s="22" t="s">
        <v>523</v>
      </c>
      <c r="F31" s="22">
        <v>3</v>
      </c>
    </row>
    <row r="32" spans="4:6">
      <c r="D32" s="22" t="s">
        <v>553</v>
      </c>
      <c r="E32" s="22" t="s">
        <v>520</v>
      </c>
      <c r="F32" s="22">
        <v>4</v>
      </c>
    </row>
    <row r="33" spans="4:6">
      <c r="D33" s="22" t="s">
        <v>554</v>
      </c>
      <c r="E33" s="22" t="s">
        <v>484</v>
      </c>
      <c r="F33" s="22">
        <v>2</v>
      </c>
    </row>
    <row r="34" spans="4:6">
      <c r="D34" s="22" t="s">
        <v>555</v>
      </c>
      <c r="E34" s="22" t="s">
        <v>484</v>
      </c>
      <c r="F34" s="22">
        <v>2</v>
      </c>
    </row>
    <row r="35" spans="4:6">
      <c r="D35" s="22" t="s">
        <v>556</v>
      </c>
      <c r="E35" s="22" t="s">
        <v>523</v>
      </c>
      <c r="F35" s="22">
        <v>3</v>
      </c>
    </row>
    <row r="36" spans="4:6">
      <c r="D36" s="22" t="s">
        <v>557</v>
      </c>
      <c r="E36" s="22" t="s">
        <v>523</v>
      </c>
      <c r="F36" s="22">
        <v>3</v>
      </c>
    </row>
    <row r="37" spans="4:6">
      <c r="D37" s="22" t="s">
        <v>558</v>
      </c>
      <c r="E37" s="22" t="s">
        <v>520</v>
      </c>
      <c r="F37" s="22">
        <v>4</v>
      </c>
    </row>
    <row r="38" spans="4:6">
      <c r="D38" s="22" t="s">
        <v>559</v>
      </c>
      <c r="E38" s="22" t="s">
        <v>523</v>
      </c>
      <c r="F38" s="22">
        <v>3</v>
      </c>
    </row>
    <row r="39" spans="4:6">
      <c r="D39" s="22" t="s">
        <v>560</v>
      </c>
      <c r="E39" s="22" t="s">
        <v>523</v>
      </c>
      <c r="F39" s="22">
        <v>3</v>
      </c>
    </row>
    <row r="40" spans="4:6">
      <c r="D40" s="22" t="s">
        <v>561</v>
      </c>
      <c r="E40" s="22" t="s">
        <v>523</v>
      </c>
      <c r="F40" s="22">
        <v>3</v>
      </c>
    </row>
    <row r="41" spans="4:6">
      <c r="D41" s="22" t="s">
        <v>562</v>
      </c>
      <c r="E41" s="22" t="s">
        <v>523</v>
      </c>
      <c r="F41" s="22">
        <v>3</v>
      </c>
    </row>
    <row r="42" spans="4:6">
      <c r="D42" s="22" t="s">
        <v>563</v>
      </c>
      <c r="E42" s="22" t="s">
        <v>520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8" zoomScale="70" zoomScaleNormal="70"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style="287" customWidth="1"/>
    <col min="12" max="12" width="17.5703125" style="287"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3" t="s">
        <v>335</v>
      </c>
      <c r="B4" s="433"/>
      <c r="C4" s="438" t="s">
        <v>5</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3" t="s">
        <v>337</v>
      </c>
      <c r="B5" s="433"/>
      <c r="C5" s="439" t="s">
        <v>338</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3" t="s">
        <v>339</v>
      </c>
      <c r="B6" s="433"/>
      <c r="C6" s="602" t="s">
        <v>340</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564</v>
      </c>
      <c r="B7" s="598"/>
      <c r="C7" s="599"/>
      <c r="D7" s="600" t="s">
        <v>565</v>
      </c>
      <c r="E7" s="600"/>
      <c r="F7" s="600"/>
      <c r="G7" s="601" t="s">
        <v>566</v>
      </c>
      <c r="H7" s="590" t="s">
        <v>567</v>
      </c>
      <c r="I7" s="592" t="s">
        <v>568</v>
      </c>
      <c r="J7" s="593"/>
      <c r="K7" s="594" t="s">
        <v>569</v>
      </c>
      <c r="L7" s="595"/>
      <c r="M7" s="596"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601"/>
      <c r="H8" s="591"/>
      <c r="I8" s="29" t="s">
        <v>573</v>
      </c>
      <c r="J8" s="29" t="s">
        <v>574</v>
      </c>
      <c r="K8" s="285" t="s">
        <v>575</v>
      </c>
      <c r="L8" s="285" t="s">
        <v>576</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0"/>
      <c r="B9" s="581"/>
      <c r="C9" s="581"/>
      <c r="D9" s="581"/>
      <c r="E9" s="581"/>
      <c r="F9" s="581"/>
      <c r="G9" s="581"/>
      <c r="H9" s="198"/>
      <c r="I9" s="156"/>
      <c r="J9" s="156"/>
      <c r="K9" s="286"/>
      <c r="L9" s="28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2">
        <f>'7- Mapa Final'!A10</f>
        <v>1</v>
      </c>
      <c r="B10" s="584" t="str">
        <f>'7- Mapa Final'!B10</f>
        <v xml:space="preserve">Ejecutar procesos de selección en los cuales los resultados  no estén acordes con los  requisitos y principios  establecidos </v>
      </c>
      <c r="C10" s="584" t="str">
        <f>'7- Mapa Final'!C10</f>
        <v>Seleccionar personal mediante procesos en los cuales no se cumplan las etapas establecidas,  se  seleccionen  aspirantes que  no cumplen con los requisitos ,  se rechacen  aspirantes que cumplen o se que se asignen puntajes erróneos.</v>
      </c>
      <c r="D10" s="556" t="str">
        <f>'7- Mapa Final'!J10</f>
        <v>Baja - 2</v>
      </c>
      <c r="E10" s="554" t="str">
        <f>'7- Mapa Final'!K10</f>
        <v>Menor - 2</v>
      </c>
      <c r="F10" s="558" t="str">
        <f>'7- Mapa Final'!M10</f>
        <v>Moderado - 4</v>
      </c>
      <c r="G10" s="560" t="s">
        <v>457</v>
      </c>
      <c r="H10" s="562"/>
      <c r="I10" s="564"/>
      <c r="J10" s="564"/>
      <c r="K10" s="575"/>
      <c r="L10" s="575"/>
      <c r="M10" s="586"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3"/>
      <c r="B11" s="585"/>
      <c r="C11" s="585"/>
      <c r="D11" s="557"/>
      <c r="E11" s="555"/>
      <c r="F11" s="559"/>
      <c r="G11" s="561"/>
      <c r="H11" s="563"/>
      <c r="I11" s="565"/>
      <c r="J11" s="565"/>
      <c r="K11" s="576"/>
      <c r="L11" s="576"/>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3"/>
      <c r="B12" s="585"/>
      <c r="C12" s="585"/>
      <c r="D12" s="557"/>
      <c r="E12" s="555"/>
      <c r="F12" s="559"/>
      <c r="G12" s="561"/>
      <c r="H12" s="563"/>
      <c r="I12" s="565"/>
      <c r="J12" s="565"/>
      <c r="K12" s="576"/>
      <c r="L12" s="576"/>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3"/>
      <c r="B13" s="585"/>
      <c r="C13" s="585"/>
      <c r="D13" s="557"/>
      <c r="E13" s="555"/>
      <c r="F13" s="559"/>
      <c r="G13" s="561"/>
      <c r="H13" s="563"/>
      <c r="I13" s="565"/>
      <c r="J13" s="565"/>
      <c r="K13" s="576"/>
      <c r="L13" s="576"/>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3"/>
      <c r="B14" s="585"/>
      <c r="C14" s="585"/>
      <c r="D14" s="557"/>
      <c r="E14" s="555"/>
      <c r="F14" s="559"/>
      <c r="G14" s="561"/>
      <c r="H14" s="563"/>
      <c r="I14" s="565"/>
      <c r="J14" s="565"/>
      <c r="K14" s="576"/>
      <c r="L14" s="576"/>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3"/>
      <c r="B15" s="585"/>
      <c r="C15" s="585"/>
      <c r="D15" s="557"/>
      <c r="E15" s="555"/>
      <c r="F15" s="559"/>
      <c r="G15" s="561"/>
      <c r="H15" s="563"/>
      <c r="I15" s="565"/>
      <c r="J15" s="565"/>
      <c r="K15" s="576"/>
      <c r="L15" s="576"/>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3"/>
      <c r="B16" s="585"/>
      <c r="C16" s="585"/>
      <c r="D16" s="557"/>
      <c r="E16" s="555"/>
      <c r="F16" s="559"/>
      <c r="G16" s="561"/>
      <c r="H16" s="563"/>
      <c r="I16" s="565"/>
      <c r="J16" s="565"/>
      <c r="K16" s="576"/>
      <c r="L16" s="576"/>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3"/>
      <c r="B17" s="585"/>
      <c r="C17" s="585"/>
      <c r="D17" s="557"/>
      <c r="E17" s="555"/>
      <c r="F17" s="559"/>
      <c r="G17" s="561"/>
      <c r="H17" s="563"/>
      <c r="I17" s="565"/>
      <c r="J17" s="565"/>
      <c r="K17" s="576"/>
      <c r="L17" s="576"/>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3"/>
      <c r="B18" s="585"/>
      <c r="C18" s="585"/>
      <c r="D18" s="557"/>
      <c r="E18" s="555"/>
      <c r="F18" s="559"/>
      <c r="G18" s="561"/>
      <c r="H18" s="563"/>
      <c r="I18" s="565"/>
      <c r="J18" s="565"/>
      <c r="K18" s="576"/>
      <c r="L18" s="576"/>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3"/>
      <c r="B19" s="585"/>
      <c r="C19" s="585"/>
      <c r="D19" s="557"/>
      <c r="E19" s="555"/>
      <c r="F19" s="559"/>
      <c r="G19" s="561"/>
      <c r="H19" s="563"/>
      <c r="I19" s="565"/>
      <c r="J19" s="565"/>
      <c r="K19" s="576"/>
      <c r="L19" s="576"/>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2">
        <f>'7- Mapa Final'!A20</f>
        <v>2</v>
      </c>
      <c r="B20" s="584" t="str">
        <f>'7- Mapa Final'!B20</f>
        <v xml:space="preserve">Gestionar  traslados de personal que no se ajusten a las condiciones requeridas  </v>
      </c>
      <c r="C20" s="584" t="str">
        <f>'7- Mapa Final'!C20</f>
        <v>Conceptuar sin el lleno de los requisitos previstos Acuerdo PCSJA17-10754</v>
      </c>
      <c r="D20" s="556" t="str">
        <f>'7- Mapa Final'!J20</f>
        <v>Muy Baja - 1</v>
      </c>
      <c r="E20" s="554" t="str">
        <f>'7- Mapa Final'!K20</f>
        <v>Leve - 1</v>
      </c>
      <c r="F20" s="558" t="str">
        <f>'7- Mapa Final'!M20</f>
        <v>Bajo - 1</v>
      </c>
      <c r="G20" s="560" t="s">
        <v>457</v>
      </c>
      <c r="H20" s="562"/>
      <c r="I20" s="564"/>
      <c r="J20" s="564"/>
      <c r="K20" s="575"/>
      <c r="L20" s="575"/>
      <c r="M20" s="586" t="s">
        <v>578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3"/>
      <c r="B21" s="585"/>
      <c r="C21" s="585"/>
      <c r="D21" s="557"/>
      <c r="E21" s="555"/>
      <c r="F21" s="559"/>
      <c r="G21" s="561"/>
      <c r="H21" s="563"/>
      <c r="I21" s="565"/>
      <c r="J21" s="565"/>
      <c r="K21" s="576"/>
      <c r="L21" s="576"/>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3"/>
      <c r="B22" s="585"/>
      <c r="C22" s="585"/>
      <c r="D22" s="557"/>
      <c r="E22" s="555"/>
      <c r="F22" s="559"/>
      <c r="G22" s="561"/>
      <c r="H22" s="563"/>
      <c r="I22" s="565"/>
      <c r="J22" s="565"/>
      <c r="K22" s="576"/>
      <c r="L22" s="576"/>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3"/>
      <c r="B23" s="585"/>
      <c r="C23" s="585"/>
      <c r="D23" s="557"/>
      <c r="E23" s="555"/>
      <c r="F23" s="559"/>
      <c r="G23" s="561"/>
      <c r="H23" s="563"/>
      <c r="I23" s="565"/>
      <c r="J23" s="565"/>
      <c r="K23" s="576"/>
      <c r="L23" s="576"/>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3"/>
      <c r="B24" s="585"/>
      <c r="C24" s="585"/>
      <c r="D24" s="557"/>
      <c r="E24" s="555"/>
      <c r="F24" s="559"/>
      <c r="G24" s="561"/>
      <c r="H24" s="563"/>
      <c r="I24" s="565"/>
      <c r="J24" s="565"/>
      <c r="K24" s="576"/>
      <c r="L24" s="576"/>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83"/>
      <c r="B25" s="585"/>
      <c r="C25" s="585"/>
      <c r="D25" s="557"/>
      <c r="E25" s="555"/>
      <c r="F25" s="559"/>
      <c r="G25" s="561"/>
      <c r="H25" s="563"/>
      <c r="I25" s="565"/>
      <c r="J25" s="565"/>
      <c r="K25" s="576"/>
      <c r="L25" s="576"/>
      <c r="M25" s="587"/>
      <c r="N25" s="34"/>
      <c r="O25" s="34"/>
    </row>
    <row r="26" spans="1:169" ht="15" customHeight="1">
      <c r="A26" s="583"/>
      <c r="B26" s="585"/>
      <c r="C26" s="585"/>
      <c r="D26" s="557"/>
      <c r="E26" s="555"/>
      <c r="F26" s="559"/>
      <c r="G26" s="561"/>
      <c r="H26" s="563"/>
      <c r="I26" s="565"/>
      <c r="J26" s="565"/>
      <c r="K26" s="576"/>
      <c r="L26" s="576"/>
      <c r="M26" s="587"/>
      <c r="N26" s="34"/>
      <c r="O26" s="34"/>
    </row>
    <row r="27" spans="1:169" ht="15" customHeight="1">
      <c r="A27" s="583"/>
      <c r="B27" s="585"/>
      <c r="C27" s="585"/>
      <c r="D27" s="557"/>
      <c r="E27" s="555"/>
      <c r="F27" s="559"/>
      <c r="G27" s="561"/>
      <c r="H27" s="563"/>
      <c r="I27" s="565"/>
      <c r="J27" s="565"/>
      <c r="K27" s="576"/>
      <c r="L27" s="576"/>
      <c r="M27" s="587"/>
      <c r="N27" s="34"/>
      <c r="O27" s="34"/>
    </row>
    <row r="28" spans="1:169" ht="15" customHeight="1">
      <c r="A28" s="583"/>
      <c r="B28" s="585"/>
      <c r="C28" s="585"/>
      <c r="D28" s="557"/>
      <c r="E28" s="555"/>
      <c r="F28" s="559"/>
      <c r="G28" s="561"/>
      <c r="H28" s="563"/>
      <c r="I28" s="565"/>
      <c r="J28" s="565"/>
      <c r="K28" s="576"/>
      <c r="L28" s="576"/>
      <c r="M28" s="587"/>
      <c r="N28" s="34"/>
      <c r="O28" s="34"/>
    </row>
    <row r="29" spans="1:169" ht="15.75" customHeight="1">
      <c r="A29" s="583"/>
      <c r="B29" s="585"/>
      <c r="C29" s="585"/>
      <c r="D29" s="557"/>
      <c r="E29" s="555"/>
      <c r="F29" s="559"/>
      <c r="G29" s="561"/>
      <c r="H29" s="563"/>
      <c r="I29" s="565"/>
      <c r="J29" s="565"/>
      <c r="K29" s="576"/>
      <c r="L29" s="576"/>
      <c r="M29" s="587"/>
      <c r="N29" s="34"/>
      <c r="O29" s="34"/>
    </row>
    <row r="30" spans="1:169" s="26" customFormat="1" ht="12.75" customHeight="1">
      <c r="A30" s="582">
        <f>'7- Mapa Final'!A30</f>
        <v>3</v>
      </c>
      <c r="B30" s="584" t="str">
        <f>'7- Mapa Final'!B30</f>
        <v xml:space="preserve">Imposibilidad de optimizar la cobertura de la carrera judicial </v>
      </c>
      <c r="C30" s="584" t="str">
        <f>'7- Mapa Final'!C30</f>
        <v>Cuando el nominador no informa al Consejo Seccional de la necesidad de cubrir una vacante; cuando no se gestionan las novedades.</v>
      </c>
      <c r="D30" s="556" t="str">
        <f>'7- Mapa Final'!J30</f>
        <v>Muy Baja - 1</v>
      </c>
      <c r="E30" s="554" t="str">
        <f>'7- Mapa Final'!K30</f>
        <v>Menor - 2</v>
      </c>
      <c r="F30" s="558" t="str">
        <f>'7- Mapa Final'!M30</f>
        <v>Bajo - 2</v>
      </c>
      <c r="G30" s="560" t="s">
        <v>457</v>
      </c>
      <c r="H30" s="562"/>
      <c r="I30" s="564"/>
      <c r="J30" s="564"/>
      <c r="K30" s="575"/>
      <c r="L30" s="575"/>
      <c r="M30" s="577" t="s">
        <v>579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3"/>
      <c r="B31" s="585"/>
      <c r="C31" s="585"/>
      <c r="D31" s="557"/>
      <c r="E31" s="555"/>
      <c r="F31" s="559"/>
      <c r="G31" s="561"/>
      <c r="H31" s="563"/>
      <c r="I31" s="565"/>
      <c r="J31" s="565"/>
      <c r="K31" s="576"/>
      <c r="L31" s="576"/>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3"/>
      <c r="B32" s="585"/>
      <c r="C32" s="585"/>
      <c r="D32" s="557"/>
      <c r="E32" s="555"/>
      <c r="F32" s="559"/>
      <c r="G32" s="561"/>
      <c r="H32" s="563"/>
      <c r="I32" s="565"/>
      <c r="J32" s="565"/>
      <c r="K32" s="576"/>
      <c r="L32" s="576"/>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3"/>
      <c r="B33" s="585"/>
      <c r="C33" s="585"/>
      <c r="D33" s="557"/>
      <c r="E33" s="555"/>
      <c r="F33" s="559"/>
      <c r="G33" s="561"/>
      <c r="H33" s="563"/>
      <c r="I33" s="565"/>
      <c r="J33" s="565"/>
      <c r="K33" s="576"/>
      <c r="L33" s="576"/>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3"/>
      <c r="B34" s="585"/>
      <c r="C34" s="585"/>
      <c r="D34" s="557"/>
      <c r="E34" s="555"/>
      <c r="F34" s="559"/>
      <c r="G34" s="561"/>
      <c r="H34" s="563"/>
      <c r="I34" s="565"/>
      <c r="J34" s="565"/>
      <c r="K34" s="576"/>
      <c r="L34" s="576"/>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83"/>
      <c r="B35" s="585"/>
      <c r="C35" s="585"/>
      <c r="D35" s="557"/>
      <c r="E35" s="555"/>
      <c r="F35" s="559"/>
      <c r="G35" s="561"/>
      <c r="H35" s="563"/>
      <c r="I35" s="565"/>
      <c r="J35" s="565"/>
      <c r="K35" s="576"/>
      <c r="L35" s="576"/>
      <c r="M35" s="578"/>
      <c r="N35" s="34"/>
      <c r="O35" s="34"/>
    </row>
    <row r="36" spans="1:169" ht="15" customHeight="1">
      <c r="A36" s="583"/>
      <c r="B36" s="585"/>
      <c r="C36" s="585"/>
      <c r="D36" s="557"/>
      <c r="E36" s="555"/>
      <c r="F36" s="559"/>
      <c r="G36" s="561"/>
      <c r="H36" s="563"/>
      <c r="I36" s="565"/>
      <c r="J36" s="565"/>
      <c r="K36" s="576"/>
      <c r="L36" s="576"/>
      <c r="M36" s="578"/>
      <c r="N36" s="34"/>
      <c r="O36" s="34"/>
    </row>
    <row r="37" spans="1:169" ht="15" customHeight="1">
      <c r="A37" s="583"/>
      <c r="B37" s="585"/>
      <c r="C37" s="585"/>
      <c r="D37" s="557"/>
      <c r="E37" s="555"/>
      <c r="F37" s="559"/>
      <c r="G37" s="561"/>
      <c r="H37" s="563"/>
      <c r="I37" s="565"/>
      <c r="J37" s="565"/>
      <c r="K37" s="576"/>
      <c r="L37" s="576"/>
      <c r="M37" s="578"/>
      <c r="N37" s="34"/>
      <c r="O37" s="34"/>
    </row>
    <row r="38" spans="1:169" ht="15" customHeight="1">
      <c r="A38" s="583"/>
      <c r="B38" s="585"/>
      <c r="C38" s="585"/>
      <c r="D38" s="557"/>
      <c r="E38" s="555"/>
      <c r="F38" s="559"/>
      <c r="G38" s="561"/>
      <c r="H38" s="563"/>
      <c r="I38" s="565"/>
      <c r="J38" s="565"/>
      <c r="K38" s="576"/>
      <c r="L38" s="576"/>
      <c r="M38" s="578"/>
      <c r="N38" s="34"/>
      <c r="O38" s="34"/>
    </row>
    <row r="39" spans="1:169" ht="15.75" customHeight="1">
      <c r="A39" s="583"/>
      <c r="B39" s="585"/>
      <c r="C39" s="585"/>
      <c r="D39" s="557"/>
      <c r="E39" s="555"/>
      <c r="F39" s="559"/>
      <c r="G39" s="561"/>
      <c r="H39" s="563"/>
      <c r="I39" s="565"/>
      <c r="J39" s="565"/>
      <c r="K39" s="576"/>
      <c r="L39" s="576"/>
      <c r="M39" s="579"/>
      <c r="N39" s="34"/>
      <c r="O39" s="34"/>
    </row>
    <row r="40" spans="1:169" s="26" customFormat="1" ht="12.75">
      <c r="A40" s="582">
        <f>'7- Mapa Final'!A40</f>
        <v>4</v>
      </c>
      <c r="B40" s="585" t="str">
        <f>'7- Mapa Final'!B40</f>
        <v xml:space="preserve">Incumplimiento de los  términos y requisitos de ley en la atención  de los requerimientos de la ciudadanía </v>
      </c>
      <c r="C40" s="585" t="str">
        <f>'7- Mapa Final'!C40</f>
        <v xml:space="preserve">Responder fuera de tiempo o sin solucionar los requerimientos de la ciudadanía </v>
      </c>
      <c r="D40" s="588" t="str">
        <f>'7- Mapa Final'!J40</f>
        <v>Muy Baja - 1</v>
      </c>
      <c r="E40" s="589" t="str">
        <f>'7- Mapa Final'!K40</f>
        <v>Menor - 2</v>
      </c>
      <c r="F40" s="559" t="str">
        <f>'7- Mapa Final'!M40</f>
        <v>Bajo - 2</v>
      </c>
      <c r="G40" s="394" t="s">
        <v>457</v>
      </c>
      <c r="H40" s="565"/>
      <c r="I40" s="565"/>
      <c r="J40" s="565"/>
      <c r="K40" s="576"/>
      <c r="L40" s="576"/>
      <c r="M40" s="586" t="s">
        <v>580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3"/>
      <c r="B41" s="585"/>
      <c r="C41" s="585"/>
      <c r="D41" s="557"/>
      <c r="E41" s="555"/>
      <c r="F41" s="559"/>
      <c r="G41" s="394"/>
      <c r="H41" s="565"/>
      <c r="I41" s="565"/>
      <c r="J41" s="565"/>
      <c r="K41" s="576"/>
      <c r="L41" s="576"/>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3"/>
      <c r="B42" s="585"/>
      <c r="C42" s="585"/>
      <c r="D42" s="557"/>
      <c r="E42" s="555"/>
      <c r="F42" s="559"/>
      <c r="G42" s="394"/>
      <c r="H42" s="565"/>
      <c r="I42" s="565"/>
      <c r="J42" s="565"/>
      <c r="K42" s="576"/>
      <c r="L42" s="576"/>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3"/>
      <c r="B43" s="585"/>
      <c r="C43" s="585"/>
      <c r="D43" s="557"/>
      <c r="E43" s="555"/>
      <c r="F43" s="559"/>
      <c r="G43" s="394"/>
      <c r="H43" s="565"/>
      <c r="I43" s="565"/>
      <c r="J43" s="565"/>
      <c r="K43" s="576"/>
      <c r="L43" s="576"/>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3"/>
      <c r="B44" s="585"/>
      <c r="C44" s="585"/>
      <c r="D44" s="557"/>
      <c r="E44" s="555"/>
      <c r="F44" s="559"/>
      <c r="G44" s="394"/>
      <c r="H44" s="565"/>
      <c r="I44" s="565"/>
      <c r="J44" s="565"/>
      <c r="K44" s="576"/>
      <c r="L44" s="576"/>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3"/>
      <c r="B45" s="585"/>
      <c r="C45" s="585"/>
      <c r="D45" s="557"/>
      <c r="E45" s="555"/>
      <c r="F45" s="559"/>
      <c r="G45" s="394"/>
      <c r="H45" s="565"/>
      <c r="I45" s="565"/>
      <c r="J45" s="565"/>
      <c r="K45" s="576"/>
      <c r="L45" s="576"/>
      <c r="M45" s="587"/>
      <c r="N45" s="34"/>
      <c r="O45" s="34"/>
    </row>
    <row r="46" spans="1:169">
      <c r="A46" s="583"/>
      <c r="B46" s="585"/>
      <c r="C46" s="585"/>
      <c r="D46" s="557"/>
      <c r="E46" s="555"/>
      <c r="F46" s="559"/>
      <c r="G46" s="394"/>
      <c r="H46" s="565"/>
      <c r="I46" s="565"/>
      <c r="J46" s="565"/>
      <c r="K46" s="576"/>
      <c r="L46" s="576"/>
      <c r="M46" s="587"/>
      <c r="N46" s="34"/>
      <c r="O46" s="34"/>
    </row>
    <row r="47" spans="1:169">
      <c r="A47" s="583"/>
      <c r="B47" s="585"/>
      <c r="C47" s="585"/>
      <c r="D47" s="557"/>
      <c r="E47" s="555"/>
      <c r="F47" s="559"/>
      <c r="G47" s="394"/>
      <c r="H47" s="565"/>
      <c r="I47" s="565"/>
      <c r="J47" s="565"/>
      <c r="K47" s="576"/>
      <c r="L47" s="576"/>
      <c r="M47" s="587"/>
      <c r="N47" s="34"/>
      <c r="O47" s="34"/>
    </row>
    <row r="48" spans="1:169">
      <c r="A48" s="583"/>
      <c r="B48" s="585"/>
      <c r="C48" s="585"/>
      <c r="D48" s="557"/>
      <c r="E48" s="555"/>
      <c r="F48" s="559"/>
      <c r="G48" s="394"/>
      <c r="H48" s="565"/>
      <c r="I48" s="565"/>
      <c r="J48" s="565"/>
      <c r="K48" s="576"/>
      <c r="L48" s="576"/>
      <c r="M48" s="587"/>
      <c r="N48" s="34"/>
      <c r="O48" s="34"/>
    </row>
    <row r="49" spans="1:169" ht="15.75" thickBot="1">
      <c r="A49" s="583"/>
      <c r="B49" s="585"/>
      <c r="C49" s="585"/>
      <c r="D49" s="557"/>
      <c r="E49" s="555"/>
      <c r="F49" s="559"/>
      <c r="G49" s="394"/>
      <c r="H49" s="565"/>
      <c r="I49" s="565"/>
      <c r="J49" s="565"/>
      <c r="K49" s="576"/>
      <c r="L49" s="576"/>
      <c r="M49" s="587"/>
      <c r="N49" s="34"/>
      <c r="O49" s="34"/>
    </row>
    <row r="50" spans="1:169" s="26" customFormat="1" ht="12.75">
      <c r="A50" s="582">
        <f>'7- Mapa Final'!A50</f>
        <v>5</v>
      </c>
      <c r="B50" s="585" t="str">
        <f>'7- Mapa Final'!B50</f>
        <v>Desactualización de la base seccional de escalafón de carrera judicial</v>
      </c>
      <c r="C50" s="585" t="str">
        <f>'7- Mapa Final'!C50</f>
        <v>Incumplimiento a lo previsto en los artículos 1º, 2° y 6° del Acuerdo No.724 de febrero 15 de 2000 emanado de la Sala Superior
- Inscripción en el Registro Nacional del Escalafón y en el Archivo Seccional de Carrera Judicial.</v>
      </c>
      <c r="D50" s="588" t="str">
        <f>'7- Mapa Final'!J50</f>
        <v>Baja - 2</v>
      </c>
      <c r="E50" s="589" t="str">
        <f>'7- Mapa Final'!K50</f>
        <v>Leve - 1</v>
      </c>
      <c r="F50" s="559" t="str">
        <f>'7- Mapa Final'!M50</f>
        <v>Bajo - 2</v>
      </c>
      <c r="G50" s="394" t="s">
        <v>457</v>
      </c>
      <c r="H50" s="565"/>
      <c r="I50" s="565"/>
      <c r="J50" s="565"/>
      <c r="K50" s="576"/>
      <c r="L50" s="576"/>
      <c r="M50" s="586" t="s">
        <v>581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3"/>
      <c r="B51" s="585"/>
      <c r="C51" s="585"/>
      <c r="D51" s="557"/>
      <c r="E51" s="555"/>
      <c r="F51" s="559"/>
      <c r="G51" s="394"/>
      <c r="H51" s="565"/>
      <c r="I51" s="565"/>
      <c r="J51" s="565"/>
      <c r="K51" s="576"/>
      <c r="L51" s="576"/>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3"/>
      <c r="B52" s="585"/>
      <c r="C52" s="585"/>
      <c r="D52" s="557"/>
      <c r="E52" s="555"/>
      <c r="F52" s="559"/>
      <c r="G52" s="394"/>
      <c r="H52" s="565"/>
      <c r="I52" s="565"/>
      <c r="J52" s="565"/>
      <c r="K52" s="576"/>
      <c r="L52" s="576"/>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3"/>
      <c r="B53" s="585"/>
      <c r="C53" s="585"/>
      <c r="D53" s="557"/>
      <c r="E53" s="555"/>
      <c r="F53" s="559"/>
      <c r="G53" s="394"/>
      <c r="H53" s="565"/>
      <c r="I53" s="565"/>
      <c r="J53" s="565"/>
      <c r="K53" s="576"/>
      <c r="L53" s="576"/>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3"/>
      <c r="B54" s="585"/>
      <c r="C54" s="585"/>
      <c r="D54" s="557"/>
      <c r="E54" s="555"/>
      <c r="F54" s="559"/>
      <c r="G54" s="394"/>
      <c r="H54" s="565"/>
      <c r="I54" s="565"/>
      <c r="J54" s="565"/>
      <c r="K54" s="576"/>
      <c r="L54" s="576"/>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3"/>
      <c r="B55" s="585"/>
      <c r="C55" s="585"/>
      <c r="D55" s="557"/>
      <c r="E55" s="555"/>
      <c r="F55" s="559"/>
      <c r="G55" s="394"/>
      <c r="H55" s="565"/>
      <c r="I55" s="565"/>
      <c r="J55" s="565"/>
      <c r="K55" s="576"/>
      <c r="L55" s="576"/>
      <c r="M55" s="587"/>
      <c r="N55" s="34"/>
      <c r="O55" s="34"/>
    </row>
    <row r="56" spans="1:169">
      <c r="A56" s="583"/>
      <c r="B56" s="585"/>
      <c r="C56" s="585"/>
      <c r="D56" s="557"/>
      <c r="E56" s="555"/>
      <c r="F56" s="559"/>
      <c r="G56" s="394"/>
      <c r="H56" s="565"/>
      <c r="I56" s="565"/>
      <c r="J56" s="565"/>
      <c r="K56" s="576"/>
      <c r="L56" s="576"/>
      <c r="M56" s="587"/>
      <c r="N56" s="34"/>
      <c r="O56" s="34"/>
    </row>
    <row r="57" spans="1:169">
      <c r="A57" s="583"/>
      <c r="B57" s="585"/>
      <c r="C57" s="585"/>
      <c r="D57" s="557"/>
      <c r="E57" s="555"/>
      <c r="F57" s="559"/>
      <c r="G57" s="394"/>
      <c r="H57" s="565"/>
      <c r="I57" s="565"/>
      <c r="J57" s="565"/>
      <c r="K57" s="576"/>
      <c r="L57" s="576"/>
      <c r="M57" s="587"/>
      <c r="N57" s="34"/>
      <c r="O57" s="34"/>
    </row>
    <row r="58" spans="1:169">
      <c r="A58" s="583"/>
      <c r="B58" s="585"/>
      <c r="C58" s="585"/>
      <c r="D58" s="557"/>
      <c r="E58" s="555"/>
      <c r="F58" s="559"/>
      <c r="G58" s="394"/>
      <c r="H58" s="565"/>
      <c r="I58" s="565"/>
      <c r="J58" s="565"/>
      <c r="K58" s="576"/>
      <c r="L58" s="576"/>
      <c r="M58" s="587"/>
      <c r="N58" s="34"/>
      <c r="O58" s="34"/>
    </row>
    <row r="59" spans="1:169" ht="15.75" thickBot="1">
      <c r="A59" s="583"/>
      <c r="B59" s="585"/>
      <c r="C59" s="585"/>
      <c r="D59" s="557"/>
      <c r="E59" s="555"/>
      <c r="F59" s="559"/>
      <c r="G59" s="394"/>
      <c r="H59" s="565"/>
      <c r="I59" s="565"/>
      <c r="J59" s="565"/>
      <c r="K59" s="576"/>
      <c r="L59" s="576"/>
      <c r="M59" s="587"/>
      <c r="N59" s="34"/>
      <c r="O59" s="34"/>
    </row>
    <row r="60" spans="1:169" s="26" customFormat="1" ht="12.75">
      <c r="A60" s="605">
        <f>'7- Mapa Final'!A60</f>
        <v>6</v>
      </c>
      <c r="B60" s="585" t="str">
        <f>'7- Mapa Final'!B60</f>
        <v>Recibir dádivas o beneficios a nombre propio o de terceros para seleccionar o, rechazar aspirantes sin el lleno de los requisitos o asignar puntajes erróneos</v>
      </c>
      <c r="C60" s="585"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88" t="str">
        <f>'7- Mapa Final'!J60</f>
        <v>Muy Baja - 1</v>
      </c>
      <c r="E60" s="589" t="str">
        <f>'7- Mapa Final'!K60</f>
        <v>Mayor - 4</v>
      </c>
      <c r="F60" s="559" t="str">
        <f>'7- Mapa Final'!M60</f>
        <v>Alto  - 4</v>
      </c>
      <c r="G60" s="394" t="s">
        <v>458</v>
      </c>
      <c r="H60" s="565"/>
      <c r="I60" s="565"/>
      <c r="J60" s="565"/>
      <c r="K60" s="576"/>
      <c r="L60" s="576"/>
      <c r="M60" s="587" t="s">
        <v>582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6"/>
      <c r="B61" s="585"/>
      <c r="C61" s="585"/>
      <c r="D61" s="557"/>
      <c r="E61" s="555"/>
      <c r="F61" s="559"/>
      <c r="G61" s="394"/>
      <c r="H61" s="565"/>
      <c r="I61" s="565"/>
      <c r="J61" s="565"/>
      <c r="K61" s="576"/>
      <c r="L61" s="576"/>
      <c r="M61" s="5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6"/>
      <c r="B62" s="585"/>
      <c r="C62" s="585"/>
      <c r="D62" s="557"/>
      <c r="E62" s="555"/>
      <c r="F62" s="559"/>
      <c r="G62" s="394"/>
      <c r="H62" s="565"/>
      <c r="I62" s="565"/>
      <c r="J62" s="565"/>
      <c r="K62" s="576"/>
      <c r="L62" s="576"/>
      <c r="M62" s="5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6"/>
      <c r="B63" s="585"/>
      <c r="C63" s="585"/>
      <c r="D63" s="557"/>
      <c r="E63" s="555"/>
      <c r="F63" s="559"/>
      <c r="G63" s="394"/>
      <c r="H63" s="565"/>
      <c r="I63" s="565"/>
      <c r="J63" s="565"/>
      <c r="K63" s="576"/>
      <c r="L63" s="576"/>
      <c r="M63" s="5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6"/>
      <c r="B64" s="585"/>
      <c r="C64" s="585"/>
      <c r="D64" s="557"/>
      <c r="E64" s="555"/>
      <c r="F64" s="559"/>
      <c r="G64" s="394"/>
      <c r="H64" s="565"/>
      <c r="I64" s="565"/>
      <c r="J64" s="565"/>
      <c r="K64" s="576"/>
      <c r="L64" s="576"/>
      <c r="M64" s="5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6"/>
      <c r="B65" s="585"/>
      <c r="C65" s="585"/>
      <c r="D65" s="557"/>
      <c r="E65" s="555"/>
      <c r="F65" s="559"/>
      <c r="G65" s="394"/>
      <c r="H65" s="565"/>
      <c r="I65" s="565"/>
      <c r="J65" s="565"/>
      <c r="K65" s="576"/>
      <c r="L65" s="576"/>
      <c r="M65" s="587"/>
      <c r="N65" s="34"/>
      <c r="O65" s="34"/>
    </row>
    <row r="66" spans="1:169">
      <c r="A66" s="606"/>
      <c r="B66" s="585"/>
      <c r="C66" s="585"/>
      <c r="D66" s="557"/>
      <c r="E66" s="555"/>
      <c r="F66" s="559"/>
      <c r="G66" s="394"/>
      <c r="H66" s="565"/>
      <c r="I66" s="565"/>
      <c r="J66" s="565"/>
      <c r="K66" s="576"/>
      <c r="L66" s="576"/>
      <c r="M66" s="587"/>
      <c r="N66" s="34"/>
      <c r="O66" s="34"/>
    </row>
    <row r="67" spans="1:169">
      <c r="A67" s="606"/>
      <c r="B67" s="585"/>
      <c r="C67" s="585"/>
      <c r="D67" s="557"/>
      <c r="E67" s="555"/>
      <c r="F67" s="559"/>
      <c r="G67" s="394"/>
      <c r="H67" s="565"/>
      <c r="I67" s="565"/>
      <c r="J67" s="565"/>
      <c r="K67" s="576"/>
      <c r="L67" s="576"/>
      <c r="M67" s="587"/>
      <c r="N67" s="34"/>
      <c r="O67" s="34"/>
    </row>
    <row r="68" spans="1:169">
      <c r="A68" s="606"/>
      <c r="B68" s="585"/>
      <c r="C68" s="585"/>
      <c r="D68" s="557"/>
      <c r="E68" s="555"/>
      <c r="F68" s="559"/>
      <c r="G68" s="394"/>
      <c r="H68" s="565"/>
      <c r="I68" s="565"/>
      <c r="J68" s="565"/>
      <c r="K68" s="576"/>
      <c r="L68" s="576"/>
      <c r="M68" s="587"/>
      <c r="N68" s="34"/>
      <c r="O68" s="34"/>
    </row>
    <row r="69" spans="1:169" ht="15.75" thickBot="1">
      <c r="A69" s="606"/>
      <c r="B69" s="585"/>
      <c r="C69" s="585"/>
      <c r="D69" s="557"/>
      <c r="E69" s="555"/>
      <c r="F69" s="559"/>
      <c r="G69" s="394"/>
      <c r="H69" s="565"/>
      <c r="I69" s="565"/>
      <c r="J69" s="565"/>
      <c r="K69" s="576"/>
      <c r="L69" s="576"/>
      <c r="M69" s="587"/>
      <c r="N69" s="34"/>
      <c r="O69" s="34"/>
    </row>
    <row r="70" spans="1:169" s="26" customFormat="1" ht="12.75">
      <c r="A70" s="605">
        <f>'7- Mapa Final'!A70</f>
        <v>7</v>
      </c>
      <c r="B70" s="585"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85"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88" t="str">
        <f>'7- Mapa Final'!J70</f>
        <v>Muy Baja - 1</v>
      </c>
      <c r="E70" s="589" t="str">
        <f>'7- Mapa Final'!K70</f>
        <v>Mayor - 4</v>
      </c>
      <c r="F70" s="559" t="str">
        <f>'7- Mapa Final'!M70</f>
        <v>Alto  - 4</v>
      </c>
      <c r="G70" s="394" t="s">
        <v>458</v>
      </c>
      <c r="H70" s="565"/>
      <c r="I70" s="565"/>
      <c r="J70" s="565"/>
      <c r="K70" s="576"/>
      <c r="L70" s="576"/>
      <c r="M70" s="587" t="s">
        <v>583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6"/>
      <c r="B71" s="585"/>
      <c r="C71" s="585"/>
      <c r="D71" s="557"/>
      <c r="E71" s="555"/>
      <c r="F71" s="559"/>
      <c r="G71" s="394"/>
      <c r="H71" s="565"/>
      <c r="I71" s="565"/>
      <c r="J71" s="565"/>
      <c r="K71" s="576"/>
      <c r="L71" s="576"/>
      <c r="M71" s="58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6"/>
      <c r="B72" s="585"/>
      <c r="C72" s="585"/>
      <c r="D72" s="557"/>
      <c r="E72" s="555"/>
      <c r="F72" s="559"/>
      <c r="G72" s="394"/>
      <c r="H72" s="565"/>
      <c r="I72" s="565"/>
      <c r="J72" s="565"/>
      <c r="K72" s="576"/>
      <c r="L72" s="576"/>
      <c r="M72" s="58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6"/>
      <c r="B73" s="585"/>
      <c r="C73" s="585"/>
      <c r="D73" s="557"/>
      <c r="E73" s="555"/>
      <c r="F73" s="559"/>
      <c r="G73" s="394"/>
      <c r="H73" s="565"/>
      <c r="I73" s="565"/>
      <c r="J73" s="565"/>
      <c r="K73" s="576"/>
      <c r="L73" s="576"/>
      <c r="M73" s="58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6"/>
      <c r="B74" s="585"/>
      <c r="C74" s="585"/>
      <c r="D74" s="557"/>
      <c r="E74" s="555"/>
      <c r="F74" s="559"/>
      <c r="G74" s="394"/>
      <c r="H74" s="565"/>
      <c r="I74" s="565"/>
      <c r="J74" s="565"/>
      <c r="K74" s="576"/>
      <c r="L74" s="576"/>
      <c r="M74" s="58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6"/>
      <c r="B75" s="585"/>
      <c r="C75" s="585"/>
      <c r="D75" s="557"/>
      <c r="E75" s="555"/>
      <c r="F75" s="559"/>
      <c r="G75" s="394"/>
      <c r="H75" s="565"/>
      <c r="I75" s="565"/>
      <c r="J75" s="565"/>
      <c r="K75" s="576"/>
      <c r="L75" s="576"/>
      <c r="M75" s="587"/>
      <c r="N75" s="34"/>
      <c r="O75" s="34"/>
    </row>
    <row r="76" spans="1:169">
      <c r="A76" s="606"/>
      <c r="B76" s="585"/>
      <c r="C76" s="585"/>
      <c r="D76" s="557"/>
      <c r="E76" s="555"/>
      <c r="F76" s="559"/>
      <c r="G76" s="394"/>
      <c r="H76" s="565"/>
      <c r="I76" s="565"/>
      <c r="J76" s="565"/>
      <c r="K76" s="576"/>
      <c r="L76" s="576"/>
      <c r="M76" s="587"/>
      <c r="N76" s="34"/>
      <c r="O76" s="34"/>
    </row>
    <row r="77" spans="1:169">
      <c r="A77" s="606"/>
      <c r="B77" s="585"/>
      <c r="C77" s="585"/>
      <c r="D77" s="557"/>
      <c r="E77" s="555"/>
      <c r="F77" s="559"/>
      <c r="G77" s="394"/>
      <c r="H77" s="565"/>
      <c r="I77" s="565"/>
      <c r="J77" s="565"/>
      <c r="K77" s="576"/>
      <c r="L77" s="576"/>
      <c r="M77" s="587"/>
      <c r="N77" s="34"/>
      <c r="O77" s="34"/>
    </row>
    <row r="78" spans="1:169">
      <c r="A78" s="606"/>
      <c r="B78" s="585"/>
      <c r="C78" s="585"/>
      <c r="D78" s="557"/>
      <c r="E78" s="555"/>
      <c r="F78" s="559"/>
      <c r="G78" s="394"/>
      <c r="H78" s="565"/>
      <c r="I78" s="565"/>
      <c r="J78" s="565"/>
      <c r="K78" s="576"/>
      <c r="L78" s="576"/>
      <c r="M78" s="587"/>
      <c r="N78" s="34"/>
      <c r="O78" s="34"/>
    </row>
    <row r="79" spans="1:169" ht="15.75" thickBot="1">
      <c r="A79" s="606"/>
      <c r="B79" s="585"/>
      <c r="C79" s="585"/>
      <c r="D79" s="557"/>
      <c r="E79" s="555"/>
      <c r="F79" s="559"/>
      <c r="G79" s="394"/>
      <c r="H79" s="565"/>
      <c r="I79" s="565"/>
      <c r="J79" s="565"/>
      <c r="K79" s="576"/>
      <c r="L79" s="576"/>
      <c r="M79" s="587"/>
      <c r="N79" s="34"/>
      <c r="O79" s="34"/>
    </row>
    <row r="80" spans="1:169" s="26" customFormat="1" ht="12.75">
      <c r="A80" s="605">
        <f>'7- Mapa Final'!A80</f>
        <v>8</v>
      </c>
      <c r="B80" s="585"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85"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88" t="str">
        <f>'7- Mapa Final'!J80</f>
        <v>Muy Baja - 1</v>
      </c>
      <c r="E80" s="589" t="str">
        <f>'7- Mapa Final'!K80</f>
        <v>Mayor - 4</v>
      </c>
      <c r="F80" s="559" t="str">
        <f>'7- Mapa Final'!M80</f>
        <v>Alto  - 4</v>
      </c>
      <c r="G80" s="394" t="s">
        <v>458</v>
      </c>
      <c r="H80" s="565"/>
      <c r="I80" s="565"/>
      <c r="J80" s="565"/>
      <c r="K80" s="576"/>
      <c r="L80" s="576"/>
      <c r="M80" s="587" t="s">
        <v>583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6"/>
      <c r="B81" s="585"/>
      <c r="C81" s="585"/>
      <c r="D81" s="557"/>
      <c r="E81" s="555"/>
      <c r="F81" s="559"/>
      <c r="G81" s="394"/>
      <c r="H81" s="565"/>
      <c r="I81" s="565"/>
      <c r="J81" s="565"/>
      <c r="K81" s="576"/>
      <c r="L81" s="576"/>
      <c r="M81" s="58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6"/>
      <c r="B82" s="585"/>
      <c r="C82" s="585"/>
      <c r="D82" s="557"/>
      <c r="E82" s="555"/>
      <c r="F82" s="559"/>
      <c r="G82" s="394"/>
      <c r="H82" s="565"/>
      <c r="I82" s="565"/>
      <c r="J82" s="565"/>
      <c r="K82" s="576"/>
      <c r="L82" s="576"/>
      <c r="M82" s="58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6"/>
      <c r="B83" s="585"/>
      <c r="C83" s="585"/>
      <c r="D83" s="557"/>
      <c r="E83" s="555"/>
      <c r="F83" s="559"/>
      <c r="G83" s="394"/>
      <c r="H83" s="565"/>
      <c r="I83" s="565"/>
      <c r="J83" s="565"/>
      <c r="K83" s="576"/>
      <c r="L83" s="576"/>
      <c r="M83" s="58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6"/>
      <c r="B84" s="585"/>
      <c r="C84" s="585"/>
      <c r="D84" s="557"/>
      <c r="E84" s="555"/>
      <c r="F84" s="559"/>
      <c r="G84" s="394"/>
      <c r="H84" s="565"/>
      <c r="I84" s="565"/>
      <c r="J84" s="565"/>
      <c r="K84" s="576"/>
      <c r="L84" s="576"/>
      <c r="M84" s="58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6"/>
      <c r="B85" s="585"/>
      <c r="C85" s="585"/>
      <c r="D85" s="557"/>
      <c r="E85" s="555"/>
      <c r="F85" s="559"/>
      <c r="G85" s="394"/>
      <c r="H85" s="565"/>
      <c r="I85" s="565"/>
      <c r="J85" s="565"/>
      <c r="K85" s="576"/>
      <c r="L85" s="576"/>
      <c r="M85" s="587"/>
      <c r="N85" s="34"/>
      <c r="O85" s="34"/>
    </row>
    <row r="86" spans="1:169">
      <c r="A86" s="606"/>
      <c r="B86" s="585"/>
      <c r="C86" s="585"/>
      <c r="D86" s="557"/>
      <c r="E86" s="555"/>
      <c r="F86" s="559"/>
      <c r="G86" s="394"/>
      <c r="H86" s="565"/>
      <c r="I86" s="565"/>
      <c r="J86" s="565"/>
      <c r="K86" s="576"/>
      <c r="L86" s="576"/>
      <c r="M86" s="587"/>
      <c r="N86" s="34"/>
      <c r="O86" s="34"/>
    </row>
    <row r="87" spans="1:169">
      <c r="A87" s="606"/>
      <c r="B87" s="585"/>
      <c r="C87" s="585"/>
      <c r="D87" s="557"/>
      <c r="E87" s="555"/>
      <c r="F87" s="559"/>
      <c r="G87" s="394"/>
      <c r="H87" s="565"/>
      <c r="I87" s="565"/>
      <c r="J87" s="565"/>
      <c r="K87" s="576"/>
      <c r="L87" s="576"/>
      <c r="M87" s="587"/>
      <c r="N87" s="34"/>
      <c r="O87" s="34"/>
    </row>
    <row r="88" spans="1:169">
      <c r="A88" s="606"/>
      <c r="B88" s="585"/>
      <c r="C88" s="585"/>
      <c r="D88" s="557"/>
      <c r="E88" s="555"/>
      <c r="F88" s="559"/>
      <c r="G88" s="394"/>
      <c r="H88" s="565"/>
      <c r="I88" s="565"/>
      <c r="J88" s="565"/>
      <c r="K88" s="576"/>
      <c r="L88" s="576"/>
      <c r="M88" s="587"/>
      <c r="N88" s="34"/>
      <c r="O88" s="34"/>
    </row>
    <row r="89" spans="1:169" ht="15.75" thickBot="1">
      <c r="A89" s="606"/>
      <c r="B89" s="610"/>
      <c r="C89" s="610"/>
      <c r="D89" s="611"/>
      <c r="E89" s="612"/>
      <c r="F89" s="608"/>
      <c r="G89" s="395"/>
      <c r="H89" s="609"/>
      <c r="I89" s="609"/>
      <c r="J89" s="609"/>
      <c r="K89" s="607"/>
      <c r="L89" s="607"/>
      <c r="M89" s="587"/>
      <c r="N89" s="34"/>
      <c r="O89" s="34"/>
    </row>
    <row r="90" spans="1:169">
      <c r="A90" s="605">
        <f>'7- Mapa Final'!A90</f>
        <v>9</v>
      </c>
      <c r="B90" s="585"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85"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88" t="str">
        <f>'7- Mapa Final'!J90</f>
        <v>Muy Baja - 1</v>
      </c>
      <c r="E90" s="589" t="str">
        <f>'7- Mapa Final'!K90</f>
        <v>Leve - 1</v>
      </c>
      <c r="F90" s="559" t="str">
        <f>'7- Mapa Final'!M90</f>
        <v>Bajo - 1</v>
      </c>
      <c r="G90" s="394" t="s">
        <v>458</v>
      </c>
      <c r="H90" s="565"/>
      <c r="I90" s="565"/>
      <c r="J90" s="565"/>
      <c r="K90" s="576"/>
      <c r="L90" s="576"/>
      <c r="M90" s="613" t="s">
        <v>583</v>
      </c>
    </row>
    <row r="91" spans="1:169">
      <c r="A91" s="606"/>
      <c r="B91" s="585"/>
      <c r="C91" s="585"/>
      <c r="D91" s="557"/>
      <c r="E91" s="555"/>
      <c r="F91" s="559"/>
      <c r="G91" s="394"/>
      <c r="H91" s="565"/>
      <c r="I91" s="565"/>
      <c r="J91" s="565"/>
      <c r="K91" s="576"/>
      <c r="L91" s="576"/>
      <c r="M91" s="614"/>
    </row>
    <row r="92" spans="1:169">
      <c r="A92" s="606"/>
      <c r="B92" s="585"/>
      <c r="C92" s="585"/>
      <c r="D92" s="557"/>
      <c r="E92" s="555"/>
      <c r="F92" s="559"/>
      <c r="G92" s="394"/>
      <c r="H92" s="565"/>
      <c r="I92" s="565"/>
      <c r="J92" s="565"/>
      <c r="K92" s="576"/>
      <c r="L92" s="576"/>
      <c r="M92" s="614"/>
    </row>
    <row r="93" spans="1:169">
      <c r="A93" s="606"/>
      <c r="B93" s="585"/>
      <c r="C93" s="585"/>
      <c r="D93" s="557"/>
      <c r="E93" s="555"/>
      <c r="F93" s="559"/>
      <c r="G93" s="394"/>
      <c r="H93" s="565"/>
      <c r="I93" s="565"/>
      <c r="J93" s="565"/>
      <c r="K93" s="576"/>
      <c r="L93" s="576"/>
      <c r="M93" s="614"/>
    </row>
    <row r="94" spans="1:169">
      <c r="A94" s="606"/>
      <c r="B94" s="585"/>
      <c r="C94" s="585"/>
      <c r="D94" s="557"/>
      <c r="E94" s="555"/>
      <c r="F94" s="559"/>
      <c r="G94" s="394"/>
      <c r="H94" s="565"/>
      <c r="I94" s="565"/>
      <c r="J94" s="565"/>
      <c r="K94" s="576"/>
      <c r="L94" s="576"/>
      <c r="M94" s="614"/>
    </row>
    <row r="95" spans="1:169">
      <c r="A95" s="606"/>
      <c r="B95" s="585"/>
      <c r="C95" s="585"/>
      <c r="D95" s="557"/>
      <c r="E95" s="555"/>
      <c r="F95" s="559"/>
      <c r="G95" s="394"/>
      <c r="H95" s="565"/>
      <c r="I95" s="565"/>
      <c r="J95" s="565"/>
      <c r="K95" s="576"/>
      <c r="L95" s="576"/>
      <c r="M95" s="614"/>
    </row>
    <row r="96" spans="1:169">
      <c r="A96" s="606"/>
      <c r="B96" s="585"/>
      <c r="C96" s="585"/>
      <c r="D96" s="557"/>
      <c r="E96" s="555"/>
      <c r="F96" s="559"/>
      <c r="G96" s="394"/>
      <c r="H96" s="565"/>
      <c r="I96" s="565"/>
      <c r="J96" s="565"/>
      <c r="K96" s="576"/>
      <c r="L96" s="576"/>
      <c r="M96" s="614"/>
    </row>
    <row r="97" spans="1:13">
      <c r="A97" s="606"/>
      <c r="B97" s="585"/>
      <c r="C97" s="585"/>
      <c r="D97" s="557"/>
      <c r="E97" s="555"/>
      <c r="F97" s="559"/>
      <c r="G97" s="394"/>
      <c r="H97" s="565"/>
      <c r="I97" s="565"/>
      <c r="J97" s="565"/>
      <c r="K97" s="576"/>
      <c r="L97" s="576"/>
      <c r="M97" s="614"/>
    </row>
    <row r="98" spans="1:13">
      <c r="A98" s="606"/>
      <c r="B98" s="585"/>
      <c r="C98" s="585"/>
      <c r="D98" s="557"/>
      <c r="E98" s="555"/>
      <c r="F98" s="559"/>
      <c r="G98" s="394"/>
      <c r="H98" s="565"/>
      <c r="I98" s="565"/>
      <c r="J98" s="565"/>
      <c r="K98" s="576"/>
      <c r="L98" s="576"/>
      <c r="M98" s="614"/>
    </row>
    <row r="99" spans="1:13" ht="15.75" thickBot="1">
      <c r="A99" s="606"/>
      <c r="B99" s="610"/>
      <c r="C99" s="610"/>
      <c r="D99" s="611"/>
      <c r="E99" s="612"/>
      <c r="F99" s="608"/>
      <c r="G99" s="395"/>
      <c r="H99" s="609"/>
      <c r="I99" s="609"/>
      <c r="J99" s="609"/>
      <c r="K99" s="607"/>
      <c r="L99" s="607"/>
      <c r="M99" s="615"/>
    </row>
  </sheetData>
  <mergeCells count="134">
    <mergeCell ref="J50:J59"/>
    <mergeCell ref="K50:K59"/>
    <mergeCell ref="L50:L59"/>
    <mergeCell ref="M50:M59"/>
    <mergeCell ref="A50:A59"/>
    <mergeCell ref="B50:B59"/>
    <mergeCell ref="C50:C59"/>
    <mergeCell ref="D50:D59"/>
    <mergeCell ref="E50:E59"/>
    <mergeCell ref="F50:F59"/>
    <mergeCell ref="G50:G59"/>
    <mergeCell ref="H50:H59"/>
    <mergeCell ref="I50:I59"/>
    <mergeCell ref="J90:J99"/>
    <mergeCell ref="K90:K99"/>
    <mergeCell ref="L90:L99"/>
    <mergeCell ref="M90:M99"/>
    <mergeCell ref="A90:A99"/>
    <mergeCell ref="B90:B99"/>
    <mergeCell ref="C90:C99"/>
    <mergeCell ref="D90:D99"/>
    <mergeCell ref="E90:E99"/>
    <mergeCell ref="F90:F99"/>
    <mergeCell ref="G90:G99"/>
    <mergeCell ref="H90:H99"/>
    <mergeCell ref="I90:I99"/>
    <mergeCell ref="K80:K89"/>
    <mergeCell ref="L80:L89"/>
    <mergeCell ref="M80:M89"/>
    <mergeCell ref="F80:F89"/>
    <mergeCell ref="G80:G89"/>
    <mergeCell ref="H80:H89"/>
    <mergeCell ref="I80:I89"/>
    <mergeCell ref="J80:J89"/>
    <mergeCell ref="A80:A89"/>
    <mergeCell ref="B80:B89"/>
    <mergeCell ref="C80:C89"/>
    <mergeCell ref="D80:D89"/>
    <mergeCell ref="E80:E89"/>
    <mergeCell ref="K70:K79"/>
    <mergeCell ref="L70:L79"/>
    <mergeCell ref="M70:M79"/>
    <mergeCell ref="F70:F79"/>
    <mergeCell ref="G70:G79"/>
    <mergeCell ref="H70:H79"/>
    <mergeCell ref="I70:I79"/>
    <mergeCell ref="J70:J79"/>
    <mergeCell ref="A70:A79"/>
    <mergeCell ref="B70:B79"/>
    <mergeCell ref="C70:C79"/>
    <mergeCell ref="D70:D79"/>
    <mergeCell ref="E70:E79"/>
    <mergeCell ref="K40:K49"/>
    <mergeCell ref="L40:L49"/>
    <mergeCell ref="M40:M49"/>
    <mergeCell ref="A60:A69"/>
    <mergeCell ref="B60:B69"/>
    <mergeCell ref="C60:C69"/>
    <mergeCell ref="D60:D69"/>
    <mergeCell ref="E60:E69"/>
    <mergeCell ref="F60:F69"/>
    <mergeCell ref="G60:G69"/>
    <mergeCell ref="H60:H69"/>
    <mergeCell ref="I60:I69"/>
    <mergeCell ref="J60:J69"/>
    <mergeCell ref="K60:K69"/>
    <mergeCell ref="L60:L69"/>
    <mergeCell ref="M60:M6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53" priority="843" operator="containsText" text="3- Moderado">
      <formula>NOT(ISERROR(SEARCH("3- Moderado",A7)))</formula>
    </cfRule>
    <cfRule type="containsText" dxfId="252" priority="848" operator="containsText" text="1- Bajo">
      <formula>NOT(ISERROR(SEARCH("1- Bajo",A7)))</formula>
    </cfRule>
    <cfRule type="containsText" dxfId="251" priority="845" operator="containsText" text="4- Moderado">
      <formula>NOT(ISERROR(SEARCH("4- Moderado",A7)))</formula>
    </cfRule>
    <cfRule type="containsText" dxfId="250" priority="844" operator="containsText" text="6- Moderado">
      <formula>NOT(ISERROR(SEARCH("6- Moderado",A7)))</formula>
    </cfRule>
    <cfRule type="containsText" dxfId="249" priority="846" operator="containsText" text="3- Bajo">
      <formula>NOT(ISERROR(SEARCH("3- Bajo",A7)))</formula>
    </cfRule>
    <cfRule type="containsText" dxfId="248" priority="847" operator="containsText" text="4- Bajo">
      <formula>NOT(ISERROR(SEARCH("4- Bajo",A7)))</formula>
    </cfRule>
  </conditionalFormatting>
  <conditionalFormatting sqref="A10:E10 A20:E20 A30:E30">
    <cfRule type="containsText" dxfId="247" priority="824" operator="containsText" text="1- Bajo">
      <formula>NOT(ISERROR(SEARCH("1- Bajo",A10)))</formula>
    </cfRule>
    <cfRule type="containsText" dxfId="246" priority="822" operator="containsText" text="3- Bajo">
      <formula>NOT(ISERROR(SEARCH("3- Bajo",A10)))</formula>
    </cfRule>
    <cfRule type="containsText" dxfId="245" priority="821" operator="containsText" text="4- Moderado">
      <formula>NOT(ISERROR(SEARCH("4- Moderado",A10)))</formula>
    </cfRule>
    <cfRule type="containsText" dxfId="244" priority="820" operator="containsText" text="6- Moderado">
      <formula>NOT(ISERROR(SEARCH("6- Moderado",A10)))</formula>
    </cfRule>
    <cfRule type="containsText" dxfId="243" priority="819" operator="containsText" text="3- Moderado">
      <formula>NOT(ISERROR(SEARCH("3- Moderado",A10)))</formula>
    </cfRule>
    <cfRule type="containsText" dxfId="242" priority="823" operator="containsText" text="4- Bajo">
      <formula>NOT(ISERROR(SEARCH("4- Bajo",A10)))</formula>
    </cfRule>
  </conditionalFormatting>
  <conditionalFormatting sqref="A40:E40">
    <cfRule type="containsText" dxfId="241" priority="134" operator="containsText" text="1- Bajo">
      <formula>NOT(ISERROR(SEARCH("1- Bajo",A40)))</formula>
    </cfRule>
    <cfRule type="containsText" dxfId="240" priority="129" operator="containsText" text="3- Moderado">
      <formula>NOT(ISERROR(SEARCH("3- Moderado",A40)))</formula>
    </cfRule>
    <cfRule type="containsText" dxfId="239" priority="133" operator="containsText" text="4- Bajo">
      <formula>NOT(ISERROR(SEARCH("4- Bajo",A40)))</formula>
    </cfRule>
    <cfRule type="containsText" dxfId="238" priority="132" operator="containsText" text="3- Bajo">
      <formula>NOT(ISERROR(SEARCH("3- Bajo",A40)))</formula>
    </cfRule>
    <cfRule type="containsText" dxfId="237" priority="131" operator="containsText" text="4- Moderado">
      <formula>NOT(ISERROR(SEARCH("4- Moderado",A40)))</formula>
    </cfRule>
    <cfRule type="containsText" dxfId="236" priority="130" operator="containsText" text="6- Moderado">
      <formula>NOT(ISERROR(SEARCH("6- Moderado",A40)))</formula>
    </cfRule>
  </conditionalFormatting>
  <conditionalFormatting sqref="A50:E50">
    <cfRule type="containsText" dxfId="235" priority="4" operator="containsText" text="3- Bajo">
      <formula>NOT(ISERROR(SEARCH("3- Bajo",A50)))</formula>
    </cfRule>
    <cfRule type="containsText" dxfId="234" priority="5" operator="containsText" text="4- Bajo">
      <formula>NOT(ISERROR(SEARCH("4- Bajo",A50)))</formula>
    </cfRule>
    <cfRule type="containsText" dxfId="233" priority="6" operator="containsText" text="1- Bajo">
      <formula>NOT(ISERROR(SEARCH("1- Bajo",A50)))</formula>
    </cfRule>
    <cfRule type="containsText" dxfId="232" priority="1" operator="containsText" text="3- Moderado">
      <formula>NOT(ISERROR(SEARCH("3- Moderado",A50)))</formula>
    </cfRule>
    <cfRule type="containsText" dxfId="231" priority="2" operator="containsText" text="6- Moderado">
      <formula>NOT(ISERROR(SEARCH("6- Moderado",A50)))</formula>
    </cfRule>
    <cfRule type="containsText" dxfId="230" priority="3" operator="containsText" text="4- Moderado">
      <formula>NOT(ISERROR(SEARCH("4- Moderado",A50)))</formula>
    </cfRule>
  </conditionalFormatting>
  <conditionalFormatting sqref="A60:E60">
    <cfRule type="containsText" dxfId="229" priority="102" operator="containsText" text="6- Moderado">
      <formula>NOT(ISERROR(SEARCH("6- Moderado",A60)))</formula>
    </cfRule>
    <cfRule type="containsText" dxfId="228" priority="105" operator="containsText" text="4- Bajo">
      <formula>NOT(ISERROR(SEARCH("4- Bajo",A60)))</formula>
    </cfRule>
    <cfRule type="containsText" dxfId="227" priority="101" operator="containsText" text="3- Moderado">
      <formula>NOT(ISERROR(SEARCH("3- Moderado",A60)))</formula>
    </cfRule>
    <cfRule type="containsText" dxfId="226" priority="106" operator="containsText" text="1- Bajo">
      <formula>NOT(ISERROR(SEARCH("1- Bajo",A60)))</formula>
    </cfRule>
    <cfRule type="containsText" dxfId="225" priority="104" operator="containsText" text="3- Bajo">
      <formula>NOT(ISERROR(SEARCH("3- Bajo",A60)))</formula>
    </cfRule>
    <cfRule type="containsText" dxfId="224" priority="103" operator="containsText" text="4- Moderado">
      <formula>NOT(ISERROR(SEARCH("4- Moderado",A60)))</formula>
    </cfRule>
  </conditionalFormatting>
  <conditionalFormatting sqref="A70:E70">
    <cfRule type="containsText" dxfId="223" priority="73" operator="containsText" text="3- Moderado">
      <formula>NOT(ISERROR(SEARCH("3- Moderado",A70)))</formula>
    </cfRule>
    <cfRule type="containsText" dxfId="222" priority="74" operator="containsText" text="6- Moderado">
      <formula>NOT(ISERROR(SEARCH("6- Moderado",A70)))</formula>
    </cfRule>
    <cfRule type="containsText" dxfId="221" priority="75" operator="containsText" text="4- Moderado">
      <formula>NOT(ISERROR(SEARCH("4- Moderado",A70)))</formula>
    </cfRule>
    <cfRule type="containsText" dxfId="220" priority="76" operator="containsText" text="3- Bajo">
      <formula>NOT(ISERROR(SEARCH("3- Bajo",A70)))</formula>
    </cfRule>
    <cfRule type="containsText" dxfId="219" priority="78" operator="containsText" text="1- Bajo">
      <formula>NOT(ISERROR(SEARCH("1- Bajo",A70)))</formula>
    </cfRule>
    <cfRule type="containsText" dxfId="218" priority="77" operator="containsText" text="4- Bajo">
      <formula>NOT(ISERROR(SEARCH("4- Bajo",A70)))</formula>
    </cfRule>
  </conditionalFormatting>
  <conditionalFormatting sqref="A80:E80 A90:E90">
    <cfRule type="containsText" dxfId="217" priority="21" operator="containsText" text="4- Bajo">
      <formula>NOT(ISERROR(SEARCH("4- Bajo",A80)))</formula>
    </cfRule>
    <cfRule type="containsText" dxfId="216" priority="22" operator="containsText" text="1- Bajo">
      <formula>NOT(ISERROR(SEARCH("1- Bajo",A80)))</formula>
    </cfRule>
    <cfRule type="containsText" dxfId="215" priority="20" operator="containsText" text="3- Bajo">
      <formula>NOT(ISERROR(SEARCH("3- Bajo",A80)))</formula>
    </cfRule>
    <cfRule type="containsText" dxfId="214" priority="19" operator="containsText" text="4- Moderado">
      <formula>NOT(ISERROR(SEARCH("4- Moderado",A80)))</formula>
    </cfRule>
    <cfRule type="containsText" dxfId="213" priority="18" operator="containsText" text="6- Moderado">
      <formula>NOT(ISERROR(SEARCH("6- Moderado",A80)))</formula>
    </cfRule>
    <cfRule type="containsText" dxfId="212" priority="17" operator="containsText" text="3- Moderado">
      <formula>NOT(ISERROR(SEARCH("3- Moderado",A80)))</formula>
    </cfRule>
  </conditionalFormatting>
  <conditionalFormatting sqref="C8:F8">
    <cfRule type="containsText" dxfId="211" priority="178" operator="containsText" text="3- Bajo">
      <formula>NOT(ISERROR(SEARCH("3- Bajo",C8)))</formula>
    </cfRule>
    <cfRule type="containsText" dxfId="210" priority="179" operator="containsText" text="4- Bajo">
      <formula>NOT(ISERROR(SEARCH("4- Bajo",C8)))</formula>
    </cfRule>
    <cfRule type="containsText" dxfId="209" priority="180" operator="containsText" text="1- Bajo">
      <formula>NOT(ISERROR(SEARCH("1- Bajo",C8)))</formula>
    </cfRule>
    <cfRule type="containsText" dxfId="208" priority="177" operator="containsText" text="4- Moderado">
      <formula>NOT(ISERROR(SEARCH("4- Moderado",C8)))</formula>
    </cfRule>
    <cfRule type="containsText" dxfId="207" priority="175" operator="containsText" text="3- Moderado">
      <formula>NOT(ISERROR(SEARCH("3- Moderado",C8)))</formula>
    </cfRule>
    <cfRule type="containsText" dxfId="206" priority="176" operator="containsText" text="6- Moderado">
      <formula>NOT(ISERROR(SEARCH("6- Moderado",C8)))</formula>
    </cfRule>
  </conditionalFormatting>
  <conditionalFormatting sqref="D10:D99">
    <cfRule type="containsText" dxfId="205" priority="16" operator="containsText" text="Media">
      <formula>NOT(ISERROR(SEARCH("Media",D10)))</formula>
    </cfRule>
    <cfRule type="containsText" dxfId="204" priority="14" operator="containsText" text="Muy Baja">
      <formula>NOT(ISERROR(SEARCH("Muy Baja",D10)))</formula>
    </cfRule>
    <cfRule type="containsText" dxfId="203" priority="13" operator="containsText" text="Baja">
      <formula>NOT(ISERROR(SEARCH("Baja",D10)))</formula>
    </cfRule>
    <cfRule type="containsText" dxfId="202" priority="12" operator="containsText" text="Alta">
      <formula>NOT(ISERROR(SEARCH("Alta",D10)))</formula>
    </cfRule>
    <cfRule type="containsText" dxfId="201" priority="11" operator="containsText" text="Muy Alta">
      <formula>NOT(ISERROR(SEARCH("Muy Alta",D10)))</formula>
    </cfRule>
  </conditionalFormatting>
  <conditionalFormatting sqref="E10:E99">
    <cfRule type="containsText" dxfId="200" priority="10" operator="containsText" text="Leve">
      <formula>NOT(ISERROR(SEARCH("Leve",E10)))</formula>
    </cfRule>
    <cfRule type="containsText" dxfId="199" priority="9" operator="containsText" text="Menor">
      <formula>NOT(ISERROR(SEARCH("Menor",E10)))</formula>
    </cfRule>
    <cfRule type="containsText" dxfId="198" priority="8" operator="containsText" text="Mayor">
      <formula>NOT(ISERROR(SEARCH("Mayor",E10)))</formula>
    </cfRule>
    <cfRule type="containsText" dxfId="197" priority="7" operator="containsText" text="Catastrófico">
      <formula>NOT(ISERROR(SEARCH("Catastrófico",E10)))</formula>
    </cfRule>
  </conditionalFormatting>
  <conditionalFormatting sqref="E10:F99">
    <cfRule type="containsText" dxfId="196" priority="15" operator="containsText" text="Moderado">
      <formula>NOT(ISERROR(SEARCH("Moderado",E10)))</formula>
    </cfRule>
  </conditionalFormatting>
  <conditionalFormatting sqref="F10:F39">
    <cfRule type="colorScale" priority="1390">
      <colorScale>
        <cfvo type="min"/>
        <cfvo type="max"/>
        <color rgb="FFFF7128"/>
        <color rgb="FFFFEF9C"/>
      </colorScale>
    </cfRule>
  </conditionalFormatting>
  <conditionalFormatting sqref="F10:F99">
    <cfRule type="containsText" dxfId="195" priority="32" operator="containsText" text="Alto">
      <formula>NOT(ISERROR(SEARCH("Alto",F10)))</formula>
    </cfRule>
    <cfRule type="containsText" dxfId="194" priority="31" operator="containsText" text="Moderado">
      <formula>NOT(ISERROR(SEARCH("Moderado",F10)))</formula>
    </cfRule>
    <cfRule type="containsText" dxfId="193" priority="30" operator="containsText" text="Bajo">
      <formula>NOT(ISERROR(SEARCH("Bajo",F10)))</formula>
    </cfRule>
    <cfRule type="containsText" dxfId="192" priority="33" operator="containsText" text="Extremo">
      <formula>NOT(ISERROR(SEARCH("Extremo",F10)))</formula>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79">
    <cfRule type="colorScale" priority="90">
      <colorScale>
        <cfvo type="min"/>
        <cfvo type="max"/>
        <color rgb="FFFF7128"/>
        <color rgb="FFFFEF9C"/>
      </colorScale>
    </cfRule>
  </conditionalFormatting>
  <conditionalFormatting sqref="F80:F99">
    <cfRule type="colorScale" priority="3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abSelected="1" zoomScale="70" zoomScaleNormal="70"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3" t="s">
        <v>335</v>
      </c>
      <c r="B4" s="433"/>
      <c r="C4" s="438" t="s">
        <v>5</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3" t="s">
        <v>337</v>
      </c>
      <c r="B5" s="433"/>
      <c r="C5" s="439" t="s">
        <v>338</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3" t="s">
        <v>339</v>
      </c>
      <c r="B6" s="433"/>
      <c r="C6" s="602" t="s">
        <v>340</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564</v>
      </c>
      <c r="B7" s="598"/>
      <c r="C7" s="599"/>
      <c r="D7" s="600" t="s">
        <v>565</v>
      </c>
      <c r="E7" s="600"/>
      <c r="F7" s="600"/>
      <c r="G7" s="601" t="s">
        <v>566</v>
      </c>
      <c r="H7" s="590" t="s">
        <v>567</v>
      </c>
      <c r="I7" s="592" t="s">
        <v>568</v>
      </c>
      <c r="J7" s="593"/>
      <c r="K7" s="592" t="s">
        <v>569</v>
      </c>
      <c r="L7" s="593"/>
      <c r="M7" s="596" t="s">
        <v>584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601"/>
      <c r="H8" s="591"/>
      <c r="I8" s="29" t="s">
        <v>573</v>
      </c>
      <c r="J8" s="29" t="s">
        <v>574</v>
      </c>
      <c r="K8" s="29" t="s">
        <v>575</v>
      </c>
      <c r="L8" s="29" t="s">
        <v>576</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0"/>
      <c r="B9" s="581"/>
      <c r="C9" s="581"/>
      <c r="D9" s="581"/>
      <c r="E9" s="581"/>
      <c r="F9" s="581"/>
      <c r="G9" s="58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2">
        <f>'7- Mapa Final'!A10</f>
        <v>1</v>
      </c>
      <c r="B10" s="584" t="str">
        <f>'7- Mapa Final'!B10</f>
        <v xml:space="preserve">Ejecutar procesos de selección en los cuales los resultados  no estén acordes con los  requisitos y principios  establecidos </v>
      </c>
      <c r="C10" s="584" t="str">
        <f>'7- Mapa Final'!C10</f>
        <v>Seleccionar personal mediante procesos en los cuales no se cumplan las etapas establecidas,  se  seleccionen  aspirantes que  no cumplen con los requisitos ,  se rechacen  aspirantes que cumplen o se que se asignen puntajes erróneos.</v>
      </c>
      <c r="D10" s="556" t="str">
        <f>'7- Mapa Final'!J10</f>
        <v>Baja - 2</v>
      </c>
      <c r="E10" s="554" t="str">
        <f>'7- Mapa Final'!K10</f>
        <v>Menor - 2</v>
      </c>
      <c r="F10" s="558" t="str">
        <f>'7- Mapa Final'!M10</f>
        <v>Moderado - 4</v>
      </c>
      <c r="G10" s="393" t="s">
        <v>457</v>
      </c>
      <c r="H10" s="564"/>
      <c r="I10" s="564"/>
      <c r="J10" s="564"/>
      <c r="K10" s="564"/>
      <c r="L10" s="564"/>
      <c r="M10" s="586" t="s">
        <v>585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3"/>
      <c r="B11" s="585"/>
      <c r="C11" s="585"/>
      <c r="D11" s="557"/>
      <c r="E11" s="555"/>
      <c r="F11" s="559"/>
      <c r="G11" s="394"/>
      <c r="H11" s="565"/>
      <c r="I11" s="565"/>
      <c r="J11" s="565"/>
      <c r="K11" s="565"/>
      <c r="L11" s="56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3"/>
      <c r="B12" s="585"/>
      <c r="C12" s="585"/>
      <c r="D12" s="557"/>
      <c r="E12" s="555"/>
      <c r="F12" s="559"/>
      <c r="G12" s="394"/>
      <c r="H12" s="565"/>
      <c r="I12" s="565"/>
      <c r="J12" s="565"/>
      <c r="K12" s="565"/>
      <c r="L12" s="56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3"/>
      <c r="B13" s="585"/>
      <c r="C13" s="585"/>
      <c r="D13" s="557"/>
      <c r="E13" s="555"/>
      <c r="F13" s="559"/>
      <c r="G13" s="394"/>
      <c r="H13" s="565"/>
      <c r="I13" s="565"/>
      <c r="J13" s="565"/>
      <c r="K13" s="565"/>
      <c r="L13" s="56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3"/>
      <c r="B14" s="585"/>
      <c r="C14" s="585"/>
      <c r="D14" s="557"/>
      <c r="E14" s="555"/>
      <c r="F14" s="559"/>
      <c r="G14" s="394"/>
      <c r="H14" s="565"/>
      <c r="I14" s="565"/>
      <c r="J14" s="565"/>
      <c r="K14" s="565"/>
      <c r="L14" s="56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3"/>
      <c r="B15" s="585"/>
      <c r="C15" s="585"/>
      <c r="D15" s="557"/>
      <c r="E15" s="555"/>
      <c r="F15" s="559"/>
      <c r="G15" s="394"/>
      <c r="H15" s="565"/>
      <c r="I15" s="565"/>
      <c r="J15" s="565"/>
      <c r="K15" s="565"/>
      <c r="L15" s="56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3"/>
      <c r="B16" s="585"/>
      <c r="C16" s="585"/>
      <c r="D16" s="557"/>
      <c r="E16" s="555"/>
      <c r="F16" s="559"/>
      <c r="G16" s="394"/>
      <c r="H16" s="565"/>
      <c r="I16" s="565"/>
      <c r="J16" s="565"/>
      <c r="K16" s="565"/>
      <c r="L16" s="56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3"/>
      <c r="B17" s="585"/>
      <c r="C17" s="585"/>
      <c r="D17" s="557"/>
      <c r="E17" s="555"/>
      <c r="F17" s="559"/>
      <c r="G17" s="394"/>
      <c r="H17" s="565"/>
      <c r="I17" s="565"/>
      <c r="J17" s="565"/>
      <c r="K17" s="565"/>
      <c r="L17" s="56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3"/>
      <c r="B18" s="585"/>
      <c r="C18" s="585"/>
      <c r="D18" s="557"/>
      <c r="E18" s="555"/>
      <c r="F18" s="559"/>
      <c r="G18" s="394"/>
      <c r="H18" s="565"/>
      <c r="I18" s="565"/>
      <c r="J18" s="565"/>
      <c r="K18" s="565"/>
      <c r="L18" s="56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3"/>
      <c r="B19" s="585"/>
      <c r="C19" s="585"/>
      <c r="D19" s="557"/>
      <c r="E19" s="555"/>
      <c r="F19" s="559"/>
      <c r="G19" s="394"/>
      <c r="H19" s="565"/>
      <c r="I19" s="565"/>
      <c r="J19" s="565"/>
      <c r="K19" s="565"/>
      <c r="L19" s="565"/>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3">
        <f>'7- Mapa Final'!A20</f>
        <v>2</v>
      </c>
      <c r="B20" s="585" t="str">
        <f>'7- Mapa Final'!B20</f>
        <v xml:space="preserve">Gestionar  traslados de personal que no se ajusten a las condiciones requeridas  </v>
      </c>
      <c r="C20" s="585" t="str">
        <f>'7- Mapa Final'!C20</f>
        <v>Conceptuar sin el lleno de los requisitos previstos Acuerdo PCSJA17-10754</v>
      </c>
      <c r="D20" s="588" t="str">
        <f>'7- Mapa Final'!J20</f>
        <v>Muy Baja - 1</v>
      </c>
      <c r="E20" s="589" t="str">
        <f>'7- Mapa Final'!K20</f>
        <v>Leve - 1</v>
      </c>
      <c r="F20" s="559" t="str">
        <f>'7- Mapa Final'!M20</f>
        <v>Bajo - 1</v>
      </c>
      <c r="G20" s="394" t="s">
        <v>457</v>
      </c>
      <c r="H20" s="565"/>
      <c r="I20" s="565"/>
      <c r="J20" s="565"/>
      <c r="K20" s="565"/>
      <c r="L20" s="565"/>
      <c r="M20" s="586" t="s">
        <v>586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3"/>
      <c r="B21" s="585"/>
      <c r="C21" s="585"/>
      <c r="D21" s="557"/>
      <c r="E21" s="555"/>
      <c r="F21" s="559"/>
      <c r="G21" s="394"/>
      <c r="H21" s="565"/>
      <c r="I21" s="565"/>
      <c r="J21" s="565"/>
      <c r="K21" s="565"/>
      <c r="L21" s="56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3"/>
      <c r="B22" s="585"/>
      <c r="C22" s="585"/>
      <c r="D22" s="557"/>
      <c r="E22" s="555"/>
      <c r="F22" s="559"/>
      <c r="G22" s="394"/>
      <c r="H22" s="565"/>
      <c r="I22" s="565"/>
      <c r="J22" s="565"/>
      <c r="K22" s="565"/>
      <c r="L22" s="56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3"/>
      <c r="B23" s="585"/>
      <c r="C23" s="585"/>
      <c r="D23" s="557"/>
      <c r="E23" s="555"/>
      <c r="F23" s="559"/>
      <c r="G23" s="394"/>
      <c r="H23" s="565"/>
      <c r="I23" s="565"/>
      <c r="J23" s="565"/>
      <c r="K23" s="565"/>
      <c r="L23" s="56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3"/>
      <c r="B24" s="585"/>
      <c r="C24" s="585"/>
      <c r="D24" s="557"/>
      <c r="E24" s="555"/>
      <c r="F24" s="559"/>
      <c r="G24" s="394"/>
      <c r="H24" s="565"/>
      <c r="I24" s="565"/>
      <c r="J24" s="565"/>
      <c r="K24" s="565"/>
      <c r="L24" s="56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3"/>
      <c r="B25" s="585"/>
      <c r="C25" s="585"/>
      <c r="D25" s="557"/>
      <c r="E25" s="555"/>
      <c r="F25" s="559"/>
      <c r="G25" s="394"/>
      <c r="H25" s="565"/>
      <c r="I25" s="565"/>
      <c r="J25" s="565"/>
      <c r="K25" s="565"/>
      <c r="L25" s="565"/>
      <c r="M25" s="587"/>
      <c r="N25" s="34"/>
      <c r="O25" s="34"/>
    </row>
    <row r="26" spans="1:169">
      <c r="A26" s="583"/>
      <c r="B26" s="585"/>
      <c r="C26" s="585"/>
      <c r="D26" s="557"/>
      <c r="E26" s="555"/>
      <c r="F26" s="559"/>
      <c r="G26" s="394"/>
      <c r="H26" s="565"/>
      <c r="I26" s="565"/>
      <c r="J26" s="565"/>
      <c r="K26" s="565"/>
      <c r="L26" s="565"/>
      <c r="M26" s="587"/>
      <c r="N26" s="34"/>
      <c r="O26" s="34"/>
    </row>
    <row r="27" spans="1:169">
      <c r="A27" s="583"/>
      <c r="B27" s="585"/>
      <c r="C27" s="585"/>
      <c r="D27" s="557"/>
      <c r="E27" s="555"/>
      <c r="F27" s="559"/>
      <c r="G27" s="394"/>
      <c r="H27" s="565"/>
      <c r="I27" s="565"/>
      <c r="J27" s="565"/>
      <c r="K27" s="565"/>
      <c r="L27" s="565"/>
      <c r="M27" s="587"/>
      <c r="N27" s="34"/>
      <c r="O27" s="34"/>
    </row>
    <row r="28" spans="1:169">
      <c r="A28" s="583"/>
      <c r="B28" s="585"/>
      <c r="C28" s="585"/>
      <c r="D28" s="557"/>
      <c r="E28" s="555"/>
      <c r="F28" s="559"/>
      <c r="G28" s="394"/>
      <c r="H28" s="565"/>
      <c r="I28" s="565"/>
      <c r="J28" s="565"/>
      <c r="K28" s="565"/>
      <c r="L28" s="565"/>
      <c r="M28" s="587"/>
      <c r="N28" s="34"/>
      <c r="O28" s="34"/>
    </row>
    <row r="29" spans="1:169">
      <c r="A29" s="583"/>
      <c r="B29" s="585"/>
      <c r="C29" s="585"/>
      <c r="D29" s="557"/>
      <c r="E29" s="555"/>
      <c r="F29" s="559"/>
      <c r="G29" s="394"/>
      <c r="H29" s="565"/>
      <c r="I29" s="565"/>
      <c r="J29" s="565"/>
      <c r="K29" s="565"/>
      <c r="L29" s="565"/>
      <c r="M29" s="587"/>
      <c r="N29" s="34"/>
      <c r="O29" s="34"/>
    </row>
    <row r="30" spans="1:169" s="26" customFormat="1" ht="12.75" customHeight="1">
      <c r="A30" s="583">
        <f>'7- Mapa Final'!A30</f>
        <v>3</v>
      </c>
      <c r="B30" s="585" t="str">
        <f>'7- Mapa Final'!B30</f>
        <v xml:space="preserve">Imposibilidad de optimizar la cobertura de la carrera judicial </v>
      </c>
      <c r="C30" s="585" t="str">
        <f>'7- Mapa Final'!C30</f>
        <v>Cuando el nominador no informa al Consejo Seccional de la necesidad de cubrir una vacante; cuando no se gestionan las novedades.</v>
      </c>
      <c r="D30" s="588" t="str">
        <f>'7- Mapa Final'!J30</f>
        <v>Muy Baja - 1</v>
      </c>
      <c r="E30" s="589" t="str">
        <f>'7- Mapa Final'!K30</f>
        <v>Menor - 2</v>
      </c>
      <c r="F30" s="559" t="str">
        <f>'7- Mapa Final'!M30</f>
        <v>Bajo - 2</v>
      </c>
      <c r="G30" s="394" t="s">
        <v>457</v>
      </c>
      <c r="H30" s="565"/>
      <c r="I30" s="565"/>
      <c r="J30" s="565"/>
      <c r="K30" s="565"/>
      <c r="L30" s="565"/>
      <c r="M30" s="577" t="s">
        <v>579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3"/>
      <c r="B31" s="585"/>
      <c r="C31" s="585"/>
      <c r="D31" s="557"/>
      <c r="E31" s="555"/>
      <c r="F31" s="559"/>
      <c r="G31" s="394"/>
      <c r="H31" s="565"/>
      <c r="I31" s="565"/>
      <c r="J31" s="565"/>
      <c r="K31" s="565"/>
      <c r="L31" s="56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3"/>
      <c r="B32" s="585"/>
      <c r="C32" s="585"/>
      <c r="D32" s="557"/>
      <c r="E32" s="555"/>
      <c r="F32" s="559"/>
      <c r="G32" s="394"/>
      <c r="H32" s="565"/>
      <c r="I32" s="565"/>
      <c r="J32" s="565"/>
      <c r="K32" s="565"/>
      <c r="L32" s="56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3"/>
      <c r="B33" s="585"/>
      <c r="C33" s="585"/>
      <c r="D33" s="557"/>
      <c r="E33" s="555"/>
      <c r="F33" s="559"/>
      <c r="G33" s="394"/>
      <c r="H33" s="565"/>
      <c r="I33" s="565"/>
      <c r="J33" s="565"/>
      <c r="K33" s="565"/>
      <c r="L33" s="56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3"/>
      <c r="B34" s="585"/>
      <c r="C34" s="585"/>
      <c r="D34" s="557"/>
      <c r="E34" s="555"/>
      <c r="F34" s="559"/>
      <c r="G34" s="394"/>
      <c r="H34" s="565"/>
      <c r="I34" s="565"/>
      <c r="J34" s="565"/>
      <c r="K34" s="565"/>
      <c r="L34" s="56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3"/>
      <c r="B35" s="585"/>
      <c r="C35" s="585"/>
      <c r="D35" s="557"/>
      <c r="E35" s="555"/>
      <c r="F35" s="559"/>
      <c r="G35" s="394"/>
      <c r="H35" s="565"/>
      <c r="I35" s="565"/>
      <c r="J35" s="565"/>
      <c r="K35" s="565"/>
      <c r="L35" s="565"/>
      <c r="M35" s="578"/>
      <c r="N35" s="34"/>
      <c r="O35" s="34"/>
    </row>
    <row r="36" spans="1:169">
      <c r="A36" s="583"/>
      <c r="B36" s="585"/>
      <c r="C36" s="585"/>
      <c r="D36" s="557"/>
      <c r="E36" s="555"/>
      <c r="F36" s="559"/>
      <c r="G36" s="394"/>
      <c r="H36" s="565"/>
      <c r="I36" s="565"/>
      <c r="J36" s="565"/>
      <c r="K36" s="565"/>
      <c r="L36" s="565"/>
      <c r="M36" s="578"/>
      <c r="N36" s="34"/>
      <c r="O36" s="34"/>
    </row>
    <row r="37" spans="1:169">
      <c r="A37" s="583"/>
      <c r="B37" s="585"/>
      <c r="C37" s="585"/>
      <c r="D37" s="557"/>
      <c r="E37" s="555"/>
      <c r="F37" s="559"/>
      <c r="G37" s="394"/>
      <c r="H37" s="565"/>
      <c r="I37" s="565"/>
      <c r="J37" s="565"/>
      <c r="K37" s="565"/>
      <c r="L37" s="565"/>
      <c r="M37" s="578"/>
      <c r="N37" s="34"/>
      <c r="O37" s="34"/>
    </row>
    <row r="38" spans="1:169">
      <c r="A38" s="583"/>
      <c r="B38" s="585"/>
      <c r="C38" s="585"/>
      <c r="D38" s="557"/>
      <c r="E38" s="555"/>
      <c r="F38" s="559"/>
      <c r="G38" s="394"/>
      <c r="H38" s="565"/>
      <c r="I38" s="565"/>
      <c r="J38" s="565"/>
      <c r="K38" s="565"/>
      <c r="L38" s="565"/>
      <c r="M38" s="578"/>
      <c r="N38" s="34"/>
      <c r="O38" s="34"/>
    </row>
    <row r="39" spans="1:169">
      <c r="A39" s="583"/>
      <c r="B39" s="585"/>
      <c r="C39" s="585"/>
      <c r="D39" s="557"/>
      <c r="E39" s="555"/>
      <c r="F39" s="559"/>
      <c r="G39" s="394"/>
      <c r="H39" s="565"/>
      <c r="I39" s="565"/>
      <c r="J39" s="565"/>
      <c r="K39" s="565"/>
      <c r="L39" s="565"/>
      <c r="M39" s="579"/>
      <c r="N39" s="34"/>
      <c r="O39" s="34"/>
    </row>
    <row r="40" spans="1:169" s="26" customFormat="1" ht="12.75">
      <c r="A40" s="583">
        <f>'7- Mapa Final'!A40</f>
        <v>4</v>
      </c>
      <c r="B40" s="585" t="str">
        <f>'7- Mapa Final'!B40</f>
        <v xml:space="preserve">Incumplimiento de los  términos y requisitos de ley en la atención  de los requerimientos de la ciudadanía </v>
      </c>
      <c r="C40" s="585" t="str">
        <f>'7- Mapa Final'!C40</f>
        <v xml:space="preserve">Responder fuera de tiempo o sin solucionar los requerimientos de la ciudadanía </v>
      </c>
      <c r="D40" s="588" t="str">
        <f>'7- Mapa Final'!J40</f>
        <v>Muy Baja - 1</v>
      </c>
      <c r="E40" s="589" t="str">
        <f>'7- Mapa Final'!K40</f>
        <v>Menor - 2</v>
      </c>
      <c r="F40" s="559" t="str">
        <f>'7- Mapa Final'!M40</f>
        <v>Bajo - 2</v>
      </c>
      <c r="G40" s="394" t="s">
        <v>457</v>
      </c>
      <c r="H40" s="565"/>
      <c r="I40" s="565"/>
      <c r="J40" s="565"/>
      <c r="K40" s="565"/>
      <c r="L40" s="565"/>
      <c r="M40" s="586" t="s">
        <v>587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3"/>
      <c r="B41" s="585"/>
      <c r="C41" s="585"/>
      <c r="D41" s="557"/>
      <c r="E41" s="555"/>
      <c r="F41" s="559"/>
      <c r="G41" s="394"/>
      <c r="H41" s="565"/>
      <c r="I41" s="565"/>
      <c r="J41" s="565"/>
      <c r="K41" s="565"/>
      <c r="L41" s="565"/>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3"/>
      <c r="B42" s="585"/>
      <c r="C42" s="585"/>
      <c r="D42" s="557"/>
      <c r="E42" s="555"/>
      <c r="F42" s="559"/>
      <c r="G42" s="394"/>
      <c r="H42" s="565"/>
      <c r="I42" s="565"/>
      <c r="J42" s="565"/>
      <c r="K42" s="565"/>
      <c r="L42" s="565"/>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3"/>
      <c r="B43" s="585"/>
      <c r="C43" s="585"/>
      <c r="D43" s="557"/>
      <c r="E43" s="555"/>
      <c r="F43" s="559"/>
      <c r="G43" s="394"/>
      <c r="H43" s="565"/>
      <c r="I43" s="565"/>
      <c r="J43" s="565"/>
      <c r="K43" s="565"/>
      <c r="L43" s="565"/>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3"/>
      <c r="B44" s="585"/>
      <c r="C44" s="585"/>
      <c r="D44" s="557"/>
      <c r="E44" s="555"/>
      <c r="F44" s="559"/>
      <c r="G44" s="394"/>
      <c r="H44" s="565"/>
      <c r="I44" s="565"/>
      <c r="J44" s="565"/>
      <c r="K44" s="565"/>
      <c r="L44" s="565"/>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3"/>
      <c r="B45" s="585"/>
      <c r="C45" s="585"/>
      <c r="D45" s="557"/>
      <c r="E45" s="555"/>
      <c r="F45" s="559"/>
      <c r="G45" s="394"/>
      <c r="H45" s="565"/>
      <c r="I45" s="565"/>
      <c r="J45" s="565"/>
      <c r="K45" s="565"/>
      <c r="L45" s="565"/>
      <c r="M45" s="587"/>
      <c r="N45" s="34"/>
      <c r="O45" s="34"/>
    </row>
    <row r="46" spans="1:169">
      <c r="A46" s="583"/>
      <c r="B46" s="585"/>
      <c r="C46" s="585"/>
      <c r="D46" s="557"/>
      <c r="E46" s="555"/>
      <c r="F46" s="559"/>
      <c r="G46" s="394"/>
      <c r="H46" s="565"/>
      <c r="I46" s="565"/>
      <c r="J46" s="565"/>
      <c r="K46" s="565"/>
      <c r="L46" s="565"/>
      <c r="M46" s="587"/>
      <c r="N46" s="34"/>
      <c r="O46" s="34"/>
    </row>
    <row r="47" spans="1:169">
      <c r="A47" s="583"/>
      <c r="B47" s="585"/>
      <c r="C47" s="585"/>
      <c r="D47" s="557"/>
      <c r="E47" s="555"/>
      <c r="F47" s="559"/>
      <c r="G47" s="394"/>
      <c r="H47" s="565"/>
      <c r="I47" s="565"/>
      <c r="J47" s="565"/>
      <c r="K47" s="565"/>
      <c r="L47" s="565"/>
      <c r="M47" s="587"/>
      <c r="N47" s="34"/>
      <c r="O47" s="34"/>
    </row>
    <row r="48" spans="1:169">
      <c r="A48" s="583"/>
      <c r="B48" s="585"/>
      <c r="C48" s="585"/>
      <c r="D48" s="557"/>
      <c r="E48" s="555"/>
      <c r="F48" s="559"/>
      <c r="G48" s="394"/>
      <c r="H48" s="565"/>
      <c r="I48" s="565"/>
      <c r="J48" s="565"/>
      <c r="K48" s="565"/>
      <c r="L48" s="565"/>
      <c r="M48" s="587"/>
      <c r="N48" s="34"/>
      <c r="O48" s="34"/>
    </row>
    <row r="49" spans="1:169">
      <c r="A49" s="583"/>
      <c r="B49" s="585"/>
      <c r="C49" s="585"/>
      <c r="D49" s="557"/>
      <c r="E49" s="555"/>
      <c r="F49" s="559"/>
      <c r="G49" s="394"/>
      <c r="H49" s="565"/>
      <c r="I49" s="565"/>
      <c r="J49" s="565"/>
      <c r="K49" s="565"/>
      <c r="L49" s="565"/>
      <c r="M49" s="587"/>
      <c r="N49" s="34"/>
      <c r="O49" s="34"/>
    </row>
    <row r="50" spans="1:169" s="26" customFormat="1" ht="12.75">
      <c r="A50" s="583">
        <f>'7- Mapa Final'!A50</f>
        <v>5</v>
      </c>
      <c r="B50" s="585" t="str">
        <f>'7- Mapa Final'!B50</f>
        <v>Desactualización de la base seccional de escalafón de carrera judicial</v>
      </c>
      <c r="C50" s="585" t="str">
        <f>'7- Mapa Final'!C50</f>
        <v>Incumplimiento a lo previsto en los artículos 1º, 2° y 6° del Acuerdo No.724 de febrero 15 de 2000 emanado de la Sala Superior
- Inscripción en el Registro Nacional del Escalafón y en el Archivo Seccional de Carrera Judicial.</v>
      </c>
      <c r="D50" s="588" t="str">
        <f>'7- Mapa Final'!J50</f>
        <v>Baja - 2</v>
      </c>
      <c r="E50" s="589" t="str">
        <f>'7- Mapa Final'!K50</f>
        <v>Leve - 1</v>
      </c>
      <c r="F50" s="559" t="str">
        <f>'7- Mapa Final'!M50</f>
        <v>Bajo - 2</v>
      </c>
      <c r="G50" s="394" t="s">
        <v>457</v>
      </c>
      <c r="H50" s="565"/>
      <c r="I50" s="565"/>
      <c r="J50" s="565"/>
      <c r="K50" s="565"/>
      <c r="L50" s="565"/>
      <c r="M50" s="586" t="s">
        <v>588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3"/>
      <c r="B51" s="585"/>
      <c r="C51" s="585"/>
      <c r="D51" s="557"/>
      <c r="E51" s="555"/>
      <c r="F51" s="559"/>
      <c r="G51" s="394"/>
      <c r="H51" s="565"/>
      <c r="I51" s="565"/>
      <c r="J51" s="565"/>
      <c r="K51" s="565"/>
      <c r="L51" s="565"/>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3"/>
      <c r="B52" s="585"/>
      <c r="C52" s="585"/>
      <c r="D52" s="557"/>
      <c r="E52" s="555"/>
      <c r="F52" s="559"/>
      <c r="G52" s="394"/>
      <c r="H52" s="565"/>
      <c r="I52" s="565"/>
      <c r="J52" s="565"/>
      <c r="K52" s="565"/>
      <c r="L52" s="565"/>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3"/>
      <c r="B53" s="585"/>
      <c r="C53" s="585"/>
      <c r="D53" s="557"/>
      <c r="E53" s="555"/>
      <c r="F53" s="559"/>
      <c r="G53" s="394"/>
      <c r="H53" s="565"/>
      <c r="I53" s="565"/>
      <c r="J53" s="565"/>
      <c r="K53" s="565"/>
      <c r="L53" s="565"/>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3"/>
      <c r="B54" s="585"/>
      <c r="C54" s="585"/>
      <c r="D54" s="557"/>
      <c r="E54" s="555"/>
      <c r="F54" s="559"/>
      <c r="G54" s="394"/>
      <c r="H54" s="565"/>
      <c r="I54" s="565"/>
      <c r="J54" s="565"/>
      <c r="K54" s="565"/>
      <c r="L54" s="565"/>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3"/>
      <c r="B55" s="585"/>
      <c r="C55" s="585"/>
      <c r="D55" s="557"/>
      <c r="E55" s="555"/>
      <c r="F55" s="559"/>
      <c r="G55" s="394"/>
      <c r="H55" s="565"/>
      <c r="I55" s="565"/>
      <c r="J55" s="565"/>
      <c r="K55" s="565"/>
      <c r="L55" s="565"/>
      <c r="M55" s="587"/>
      <c r="N55" s="34"/>
      <c r="O55" s="34"/>
    </row>
    <row r="56" spans="1:169">
      <c r="A56" s="583"/>
      <c r="B56" s="585"/>
      <c r="C56" s="585"/>
      <c r="D56" s="557"/>
      <c r="E56" s="555"/>
      <c r="F56" s="559"/>
      <c r="G56" s="394"/>
      <c r="H56" s="565"/>
      <c r="I56" s="565"/>
      <c r="J56" s="565"/>
      <c r="K56" s="565"/>
      <c r="L56" s="565"/>
      <c r="M56" s="587"/>
      <c r="N56" s="34"/>
      <c r="O56" s="34"/>
    </row>
    <row r="57" spans="1:169">
      <c r="A57" s="583"/>
      <c r="B57" s="585"/>
      <c r="C57" s="585"/>
      <c r="D57" s="557"/>
      <c r="E57" s="555"/>
      <c r="F57" s="559"/>
      <c r="G57" s="394"/>
      <c r="H57" s="565"/>
      <c r="I57" s="565"/>
      <c r="J57" s="565"/>
      <c r="K57" s="565"/>
      <c r="L57" s="565"/>
      <c r="M57" s="587"/>
      <c r="N57" s="34"/>
      <c r="O57" s="34"/>
    </row>
    <row r="58" spans="1:169">
      <c r="A58" s="583"/>
      <c r="B58" s="585"/>
      <c r="C58" s="585"/>
      <c r="D58" s="557"/>
      <c r="E58" s="555"/>
      <c r="F58" s="559"/>
      <c r="G58" s="394"/>
      <c r="H58" s="565"/>
      <c r="I58" s="565"/>
      <c r="J58" s="565"/>
      <c r="K58" s="565"/>
      <c r="L58" s="565"/>
      <c r="M58" s="587"/>
      <c r="N58" s="34"/>
      <c r="O58" s="34"/>
    </row>
    <row r="59" spans="1:169">
      <c r="A59" s="583"/>
      <c r="B59" s="585"/>
      <c r="C59" s="585"/>
      <c r="D59" s="557"/>
      <c r="E59" s="555"/>
      <c r="F59" s="559"/>
      <c r="G59" s="394"/>
      <c r="H59" s="565"/>
      <c r="I59" s="565"/>
      <c r="J59" s="565"/>
      <c r="K59" s="565"/>
      <c r="L59" s="565"/>
      <c r="M59" s="587"/>
      <c r="N59" s="34"/>
      <c r="O59" s="34"/>
    </row>
    <row r="60" spans="1:169" s="26" customFormat="1" ht="12.75">
      <c r="A60" s="606">
        <f>'7- Mapa Final'!A60</f>
        <v>6</v>
      </c>
      <c r="B60" s="585" t="str">
        <f>'7- Mapa Final'!B60</f>
        <v>Recibir dádivas o beneficios a nombre propio o de terceros para seleccionar o, rechazar aspirantes sin el lleno de los requisitos o asignar puntajes erróneos</v>
      </c>
      <c r="C60" s="585"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88" t="str">
        <f>'7- Mapa Final'!J60</f>
        <v>Muy Baja - 1</v>
      </c>
      <c r="E60" s="589" t="str">
        <f>'7- Mapa Final'!K60</f>
        <v>Mayor - 4</v>
      </c>
      <c r="F60" s="559" t="str">
        <f>'7- Mapa Final'!M60</f>
        <v>Alto  - 4</v>
      </c>
      <c r="G60" s="394" t="s">
        <v>458</v>
      </c>
      <c r="H60" s="565"/>
      <c r="I60" s="565"/>
      <c r="J60" s="565"/>
      <c r="K60" s="565"/>
      <c r="L60" s="565"/>
      <c r="M60" s="586" t="s">
        <v>583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6"/>
      <c r="B61" s="585"/>
      <c r="C61" s="585"/>
      <c r="D61" s="557"/>
      <c r="E61" s="555"/>
      <c r="F61" s="559"/>
      <c r="G61" s="394"/>
      <c r="H61" s="565"/>
      <c r="I61" s="565"/>
      <c r="J61" s="565"/>
      <c r="K61" s="565"/>
      <c r="L61" s="565"/>
      <c r="M61" s="5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6"/>
      <c r="B62" s="585"/>
      <c r="C62" s="585"/>
      <c r="D62" s="557"/>
      <c r="E62" s="555"/>
      <c r="F62" s="559"/>
      <c r="G62" s="394"/>
      <c r="H62" s="565"/>
      <c r="I62" s="565"/>
      <c r="J62" s="565"/>
      <c r="K62" s="565"/>
      <c r="L62" s="565"/>
      <c r="M62" s="5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6"/>
      <c r="B63" s="585"/>
      <c r="C63" s="585"/>
      <c r="D63" s="557"/>
      <c r="E63" s="555"/>
      <c r="F63" s="559"/>
      <c r="G63" s="394"/>
      <c r="H63" s="565"/>
      <c r="I63" s="565"/>
      <c r="J63" s="565"/>
      <c r="K63" s="565"/>
      <c r="L63" s="565"/>
      <c r="M63" s="5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6"/>
      <c r="B64" s="585"/>
      <c r="C64" s="585"/>
      <c r="D64" s="557"/>
      <c r="E64" s="555"/>
      <c r="F64" s="559"/>
      <c r="G64" s="394"/>
      <c r="H64" s="565"/>
      <c r="I64" s="565"/>
      <c r="J64" s="565"/>
      <c r="K64" s="565"/>
      <c r="L64" s="565"/>
      <c r="M64" s="5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6"/>
      <c r="B65" s="585"/>
      <c r="C65" s="585"/>
      <c r="D65" s="557"/>
      <c r="E65" s="555"/>
      <c r="F65" s="559"/>
      <c r="G65" s="394"/>
      <c r="H65" s="565"/>
      <c r="I65" s="565"/>
      <c r="J65" s="565"/>
      <c r="K65" s="565"/>
      <c r="L65" s="565"/>
      <c r="M65" s="587"/>
      <c r="N65" s="34"/>
      <c r="O65" s="34"/>
    </row>
    <row r="66" spans="1:169">
      <c r="A66" s="606"/>
      <c r="B66" s="585"/>
      <c r="C66" s="585"/>
      <c r="D66" s="557"/>
      <c r="E66" s="555"/>
      <c r="F66" s="559"/>
      <c r="G66" s="394"/>
      <c r="H66" s="565"/>
      <c r="I66" s="565"/>
      <c r="J66" s="565"/>
      <c r="K66" s="565"/>
      <c r="L66" s="565"/>
      <c r="M66" s="587"/>
      <c r="N66" s="34"/>
      <c r="O66" s="34"/>
    </row>
    <row r="67" spans="1:169">
      <c r="A67" s="606"/>
      <c r="B67" s="585"/>
      <c r="C67" s="585"/>
      <c r="D67" s="557"/>
      <c r="E67" s="555"/>
      <c r="F67" s="559"/>
      <c r="G67" s="394"/>
      <c r="H67" s="565"/>
      <c r="I67" s="565"/>
      <c r="J67" s="565"/>
      <c r="K67" s="565"/>
      <c r="L67" s="565"/>
      <c r="M67" s="587"/>
      <c r="N67" s="34"/>
      <c r="O67" s="34"/>
    </row>
    <row r="68" spans="1:169">
      <c r="A68" s="606"/>
      <c r="B68" s="585"/>
      <c r="C68" s="585"/>
      <c r="D68" s="557"/>
      <c r="E68" s="555"/>
      <c r="F68" s="559"/>
      <c r="G68" s="394"/>
      <c r="H68" s="565"/>
      <c r="I68" s="565"/>
      <c r="J68" s="565"/>
      <c r="K68" s="565"/>
      <c r="L68" s="565"/>
      <c r="M68" s="587"/>
      <c r="N68" s="34"/>
      <c r="O68" s="34"/>
    </row>
    <row r="69" spans="1:169">
      <c r="A69" s="606"/>
      <c r="B69" s="585"/>
      <c r="C69" s="585"/>
      <c r="D69" s="557"/>
      <c r="E69" s="555"/>
      <c r="F69" s="559"/>
      <c r="G69" s="394"/>
      <c r="H69" s="565"/>
      <c r="I69" s="565"/>
      <c r="J69" s="565"/>
      <c r="K69" s="565"/>
      <c r="L69" s="565"/>
      <c r="M69" s="587"/>
      <c r="N69" s="34"/>
      <c r="O69" s="34"/>
    </row>
    <row r="70" spans="1:169" s="26" customFormat="1" ht="12.75">
      <c r="A70" s="606">
        <f>'7- Mapa Final'!A70</f>
        <v>7</v>
      </c>
      <c r="B70" s="585"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85"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88" t="str">
        <f>'7- Mapa Final'!J70</f>
        <v>Muy Baja - 1</v>
      </c>
      <c r="E70" s="589" t="str">
        <f>'7- Mapa Final'!K70</f>
        <v>Mayor - 4</v>
      </c>
      <c r="F70" s="559" t="str">
        <f>'7- Mapa Final'!M70</f>
        <v>Alto  - 4</v>
      </c>
      <c r="G70" s="394" t="s">
        <v>458</v>
      </c>
      <c r="H70" s="565"/>
      <c r="I70" s="565"/>
      <c r="J70" s="565"/>
      <c r="K70" s="565"/>
      <c r="L70" s="565"/>
      <c r="M70" s="587" t="s">
        <v>583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6"/>
      <c r="B71" s="585"/>
      <c r="C71" s="585"/>
      <c r="D71" s="557"/>
      <c r="E71" s="555"/>
      <c r="F71" s="559"/>
      <c r="G71" s="394"/>
      <c r="H71" s="565"/>
      <c r="I71" s="565"/>
      <c r="J71" s="565"/>
      <c r="K71" s="565"/>
      <c r="L71" s="565"/>
      <c r="M71" s="58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6"/>
      <c r="B72" s="585"/>
      <c r="C72" s="585"/>
      <c r="D72" s="557"/>
      <c r="E72" s="555"/>
      <c r="F72" s="559"/>
      <c r="G72" s="394"/>
      <c r="H72" s="565"/>
      <c r="I72" s="565"/>
      <c r="J72" s="565"/>
      <c r="K72" s="565"/>
      <c r="L72" s="565"/>
      <c r="M72" s="58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6"/>
      <c r="B73" s="585"/>
      <c r="C73" s="585"/>
      <c r="D73" s="557"/>
      <c r="E73" s="555"/>
      <c r="F73" s="559"/>
      <c r="G73" s="394"/>
      <c r="H73" s="565"/>
      <c r="I73" s="565"/>
      <c r="J73" s="565"/>
      <c r="K73" s="565"/>
      <c r="L73" s="565"/>
      <c r="M73" s="58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6"/>
      <c r="B74" s="585"/>
      <c r="C74" s="585"/>
      <c r="D74" s="557"/>
      <c r="E74" s="555"/>
      <c r="F74" s="559"/>
      <c r="G74" s="394"/>
      <c r="H74" s="565"/>
      <c r="I74" s="565"/>
      <c r="J74" s="565"/>
      <c r="K74" s="565"/>
      <c r="L74" s="565"/>
      <c r="M74" s="58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6"/>
      <c r="B75" s="585"/>
      <c r="C75" s="585"/>
      <c r="D75" s="557"/>
      <c r="E75" s="555"/>
      <c r="F75" s="559"/>
      <c r="G75" s="394"/>
      <c r="H75" s="565"/>
      <c r="I75" s="565"/>
      <c r="J75" s="565"/>
      <c r="K75" s="565"/>
      <c r="L75" s="565"/>
      <c r="M75" s="587"/>
      <c r="N75" s="34"/>
      <c r="O75" s="34"/>
    </row>
    <row r="76" spans="1:169">
      <c r="A76" s="606"/>
      <c r="B76" s="585"/>
      <c r="C76" s="585"/>
      <c r="D76" s="557"/>
      <c r="E76" s="555"/>
      <c r="F76" s="559"/>
      <c r="G76" s="394"/>
      <c r="H76" s="565"/>
      <c r="I76" s="565"/>
      <c r="J76" s="565"/>
      <c r="K76" s="565"/>
      <c r="L76" s="565"/>
      <c r="M76" s="587"/>
      <c r="N76" s="34"/>
      <c r="O76" s="34"/>
    </row>
    <row r="77" spans="1:169">
      <c r="A77" s="606"/>
      <c r="B77" s="585"/>
      <c r="C77" s="585"/>
      <c r="D77" s="557"/>
      <c r="E77" s="555"/>
      <c r="F77" s="559"/>
      <c r="G77" s="394"/>
      <c r="H77" s="565"/>
      <c r="I77" s="565"/>
      <c r="J77" s="565"/>
      <c r="K77" s="565"/>
      <c r="L77" s="565"/>
      <c r="M77" s="587"/>
      <c r="N77" s="34"/>
      <c r="O77" s="34"/>
    </row>
    <row r="78" spans="1:169">
      <c r="A78" s="606"/>
      <c r="B78" s="585"/>
      <c r="C78" s="585"/>
      <c r="D78" s="557"/>
      <c r="E78" s="555"/>
      <c r="F78" s="559"/>
      <c r="G78" s="394"/>
      <c r="H78" s="565"/>
      <c r="I78" s="565"/>
      <c r="J78" s="565"/>
      <c r="K78" s="565"/>
      <c r="L78" s="565"/>
      <c r="M78" s="587"/>
      <c r="N78" s="34"/>
      <c r="O78" s="34"/>
    </row>
    <row r="79" spans="1:169">
      <c r="A79" s="606"/>
      <c r="B79" s="585"/>
      <c r="C79" s="585"/>
      <c r="D79" s="557"/>
      <c r="E79" s="555"/>
      <c r="F79" s="559"/>
      <c r="G79" s="394"/>
      <c r="H79" s="565"/>
      <c r="I79" s="565"/>
      <c r="J79" s="565"/>
      <c r="K79" s="565"/>
      <c r="L79" s="565"/>
      <c r="M79" s="587"/>
      <c r="N79" s="34"/>
      <c r="O79" s="34"/>
    </row>
    <row r="80" spans="1:169" s="26" customFormat="1" ht="12.75">
      <c r="A80" s="606">
        <f>'7- Mapa Final'!A80</f>
        <v>8</v>
      </c>
      <c r="B80" s="585"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85"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88" t="str">
        <f>'7- Mapa Final'!J80</f>
        <v>Muy Baja - 1</v>
      </c>
      <c r="E80" s="589" t="str">
        <f>'7- Mapa Final'!K80</f>
        <v>Mayor - 4</v>
      </c>
      <c r="F80" s="559" t="str">
        <f>'7- Mapa Final'!M80</f>
        <v>Alto  - 4</v>
      </c>
      <c r="G80" s="394" t="s">
        <v>458</v>
      </c>
      <c r="H80" s="565"/>
      <c r="I80" s="565"/>
      <c r="J80" s="565"/>
      <c r="K80" s="565"/>
      <c r="L80" s="565"/>
      <c r="M80" s="617" t="s">
        <v>583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6"/>
      <c r="B81" s="585"/>
      <c r="C81" s="585"/>
      <c r="D81" s="557"/>
      <c r="E81" s="555"/>
      <c r="F81" s="559"/>
      <c r="G81" s="394"/>
      <c r="H81" s="565"/>
      <c r="I81" s="565"/>
      <c r="J81" s="565"/>
      <c r="K81" s="565"/>
      <c r="L81" s="565"/>
      <c r="M81" s="61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6"/>
      <c r="B82" s="585"/>
      <c r="C82" s="585"/>
      <c r="D82" s="557"/>
      <c r="E82" s="555"/>
      <c r="F82" s="559"/>
      <c r="G82" s="394"/>
      <c r="H82" s="565"/>
      <c r="I82" s="565"/>
      <c r="J82" s="565"/>
      <c r="K82" s="565"/>
      <c r="L82" s="565"/>
      <c r="M82" s="61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6"/>
      <c r="B83" s="585"/>
      <c r="C83" s="585"/>
      <c r="D83" s="557"/>
      <c r="E83" s="555"/>
      <c r="F83" s="559"/>
      <c r="G83" s="394"/>
      <c r="H83" s="565"/>
      <c r="I83" s="565"/>
      <c r="J83" s="565"/>
      <c r="K83" s="565"/>
      <c r="L83" s="565"/>
      <c r="M83" s="61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6"/>
      <c r="B84" s="585"/>
      <c r="C84" s="585"/>
      <c r="D84" s="557"/>
      <c r="E84" s="555"/>
      <c r="F84" s="559"/>
      <c r="G84" s="394"/>
      <c r="H84" s="565"/>
      <c r="I84" s="565"/>
      <c r="J84" s="565"/>
      <c r="K84" s="565"/>
      <c r="L84" s="565"/>
      <c r="M84" s="61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6"/>
      <c r="B85" s="585"/>
      <c r="C85" s="585"/>
      <c r="D85" s="557"/>
      <c r="E85" s="555"/>
      <c r="F85" s="559"/>
      <c r="G85" s="394"/>
      <c r="H85" s="565"/>
      <c r="I85" s="565"/>
      <c r="J85" s="565"/>
      <c r="K85" s="565"/>
      <c r="L85" s="565"/>
      <c r="M85" s="617"/>
      <c r="N85" s="34"/>
      <c r="O85" s="34"/>
    </row>
    <row r="86" spans="1:169">
      <c r="A86" s="606"/>
      <c r="B86" s="585"/>
      <c r="C86" s="585"/>
      <c r="D86" s="557"/>
      <c r="E86" s="555"/>
      <c r="F86" s="559"/>
      <c r="G86" s="394"/>
      <c r="H86" s="565"/>
      <c r="I86" s="565"/>
      <c r="J86" s="565"/>
      <c r="K86" s="565"/>
      <c r="L86" s="565"/>
      <c r="M86" s="617"/>
      <c r="N86" s="34"/>
      <c r="O86" s="34"/>
    </row>
    <row r="87" spans="1:169">
      <c r="A87" s="606"/>
      <c r="B87" s="585"/>
      <c r="C87" s="585"/>
      <c r="D87" s="557"/>
      <c r="E87" s="555"/>
      <c r="F87" s="559"/>
      <c r="G87" s="394"/>
      <c r="H87" s="565"/>
      <c r="I87" s="565"/>
      <c r="J87" s="565"/>
      <c r="K87" s="565"/>
      <c r="L87" s="565"/>
      <c r="M87" s="617"/>
      <c r="N87" s="34"/>
      <c r="O87" s="34"/>
    </row>
    <row r="88" spans="1:169">
      <c r="A88" s="606"/>
      <c r="B88" s="585"/>
      <c r="C88" s="585"/>
      <c r="D88" s="557"/>
      <c r="E88" s="555"/>
      <c r="F88" s="559"/>
      <c r="G88" s="394"/>
      <c r="H88" s="565"/>
      <c r="I88" s="565"/>
      <c r="J88" s="565"/>
      <c r="K88" s="565"/>
      <c r="L88" s="565"/>
      <c r="M88" s="617"/>
      <c r="N88" s="34"/>
      <c r="O88" s="34"/>
    </row>
    <row r="89" spans="1:169" ht="15.75" thickBot="1">
      <c r="A89" s="616"/>
      <c r="B89" s="610"/>
      <c r="C89" s="610"/>
      <c r="D89" s="611"/>
      <c r="E89" s="612"/>
      <c r="F89" s="608"/>
      <c r="G89" s="395"/>
      <c r="H89" s="609"/>
      <c r="I89" s="609"/>
      <c r="J89" s="609"/>
      <c r="K89" s="609"/>
      <c r="L89" s="609"/>
      <c r="M89" s="618"/>
      <c r="N89" s="34"/>
      <c r="O89" s="34"/>
    </row>
    <row r="90" spans="1:169">
      <c r="A90" s="606">
        <f>'7- Mapa Final'!A90</f>
        <v>9</v>
      </c>
      <c r="B90" s="585"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85"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88" t="str">
        <f>'7- Mapa Final'!J90</f>
        <v>Muy Baja - 1</v>
      </c>
      <c r="E90" s="589" t="str">
        <f>'7- Mapa Final'!K90</f>
        <v>Leve - 1</v>
      </c>
      <c r="F90" s="559" t="str">
        <f>'7- Mapa Final'!M90</f>
        <v>Bajo - 1</v>
      </c>
      <c r="G90" s="394" t="s">
        <v>458</v>
      </c>
      <c r="H90" s="565"/>
      <c r="I90" s="565"/>
      <c r="J90" s="565"/>
      <c r="K90" s="565"/>
      <c r="L90" s="565"/>
      <c r="M90" s="617" t="s">
        <v>583</v>
      </c>
    </row>
    <row r="91" spans="1:169">
      <c r="A91" s="606"/>
      <c r="B91" s="585"/>
      <c r="C91" s="585"/>
      <c r="D91" s="557"/>
      <c r="E91" s="555"/>
      <c r="F91" s="559"/>
      <c r="G91" s="394"/>
      <c r="H91" s="565"/>
      <c r="I91" s="565"/>
      <c r="J91" s="565"/>
      <c r="K91" s="565"/>
      <c r="L91" s="565"/>
      <c r="M91" s="617"/>
    </row>
    <row r="92" spans="1:169">
      <c r="A92" s="606"/>
      <c r="B92" s="585"/>
      <c r="C92" s="585"/>
      <c r="D92" s="557"/>
      <c r="E92" s="555"/>
      <c r="F92" s="559"/>
      <c r="G92" s="394"/>
      <c r="H92" s="565"/>
      <c r="I92" s="565"/>
      <c r="J92" s="565"/>
      <c r="K92" s="565"/>
      <c r="L92" s="565"/>
      <c r="M92" s="617"/>
    </row>
    <row r="93" spans="1:169">
      <c r="A93" s="606"/>
      <c r="B93" s="585"/>
      <c r="C93" s="585"/>
      <c r="D93" s="557"/>
      <c r="E93" s="555"/>
      <c r="F93" s="559"/>
      <c r="G93" s="394"/>
      <c r="H93" s="565"/>
      <c r="I93" s="565"/>
      <c r="J93" s="565"/>
      <c r="K93" s="565"/>
      <c r="L93" s="565"/>
      <c r="M93" s="617"/>
    </row>
    <row r="94" spans="1:169">
      <c r="A94" s="606"/>
      <c r="B94" s="585"/>
      <c r="C94" s="585"/>
      <c r="D94" s="557"/>
      <c r="E94" s="555"/>
      <c r="F94" s="559"/>
      <c r="G94" s="394"/>
      <c r="H94" s="565"/>
      <c r="I94" s="565"/>
      <c r="J94" s="565"/>
      <c r="K94" s="565"/>
      <c r="L94" s="565"/>
      <c r="M94" s="617"/>
    </row>
    <row r="95" spans="1:169">
      <c r="A95" s="606"/>
      <c r="B95" s="585"/>
      <c r="C95" s="585"/>
      <c r="D95" s="557"/>
      <c r="E95" s="555"/>
      <c r="F95" s="559"/>
      <c r="G95" s="394"/>
      <c r="H95" s="565"/>
      <c r="I95" s="565"/>
      <c r="J95" s="565"/>
      <c r="K95" s="565"/>
      <c r="L95" s="565"/>
      <c r="M95" s="617"/>
    </row>
    <row r="96" spans="1:169">
      <c r="A96" s="606"/>
      <c r="B96" s="585"/>
      <c r="C96" s="585"/>
      <c r="D96" s="557"/>
      <c r="E96" s="555"/>
      <c r="F96" s="559"/>
      <c r="G96" s="394"/>
      <c r="H96" s="565"/>
      <c r="I96" s="565"/>
      <c r="J96" s="565"/>
      <c r="K96" s="565"/>
      <c r="L96" s="565"/>
      <c r="M96" s="617"/>
    </row>
    <row r="97" spans="1:13">
      <c r="A97" s="606"/>
      <c r="B97" s="585"/>
      <c r="C97" s="585"/>
      <c r="D97" s="557"/>
      <c r="E97" s="555"/>
      <c r="F97" s="559"/>
      <c r="G97" s="394"/>
      <c r="H97" s="565"/>
      <c r="I97" s="565"/>
      <c r="J97" s="565"/>
      <c r="K97" s="565"/>
      <c r="L97" s="565"/>
      <c r="M97" s="617"/>
    </row>
    <row r="98" spans="1:13">
      <c r="A98" s="606"/>
      <c r="B98" s="585"/>
      <c r="C98" s="585"/>
      <c r="D98" s="557"/>
      <c r="E98" s="555"/>
      <c r="F98" s="559"/>
      <c r="G98" s="394"/>
      <c r="H98" s="565"/>
      <c r="I98" s="565"/>
      <c r="J98" s="565"/>
      <c r="K98" s="565"/>
      <c r="L98" s="565"/>
      <c r="M98" s="617"/>
    </row>
    <row r="99" spans="1:13" ht="15.75" thickBot="1">
      <c r="A99" s="616"/>
      <c r="B99" s="610"/>
      <c r="C99" s="610"/>
      <c r="D99" s="611"/>
      <c r="E99" s="612"/>
      <c r="F99" s="608"/>
      <c r="G99" s="395"/>
      <c r="H99" s="609"/>
      <c r="I99" s="609"/>
      <c r="J99" s="609"/>
      <c r="K99" s="609"/>
      <c r="L99" s="609"/>
      <c r="M99" s="618"/>
    </row>
  </sheetData>
  <mergeCells count="134">
    <mergeCell ref="J50:J59"/>
    <mergeCell ref="K50:K59"/>
    <mergeCell ref="L50:L59"/>
    <mergeCell ref="M50:M59"/>
    <mergeCell ref="A50:A59"/>
    <mergeCell ref="B50:B59"/>
    <mergeCell ref="C50:C59"/>
    <mergeCell ref="D50:D59"/>
    <mergeCell ref="E50:E59"/>
    <mergeCell ref="F50:F59"/>
    <mergeCell ref="G50:G59"/>
    <mergeCell ref="H50:H59"/>
    <mergeCell ref="I50:I59"/>
    <mergeCell ref="L90:L99"/>
    <mergeCell ref="M90:M99"/>
    <mergeCell ref="A90:A99"/>
    <mergeCell ref="B90:B99"/>
    <mergeCell ref="C90:C99"/>
    <mergeCell ref="D90:D99"/>
    <mergeCell ref="E90:E99"/>
    <mergeCell ref="F90:F99"/>
    <mergeCell ref="G90:G99"/>
    <mergeCell ref="H90:H99"/>
    <mergeCell ref="I90:I99"/>
    <mergeCell ref="J90:J99"/>
    <mergeCell ref="K90:K99"/>
    <mergeCell ref="A80:A89"/>
    <mergeCell ref="B80:B89"/>
    <mergeCell ref="C80:C89"/>
    <mergeCell ref="D80:D89"/>
    <mergeCell ref="E80:E89"/>
    <mergeCell ref="F80:F89"/>
    <mergeCell ref="M70:M79"/>
    <mergeCell ref="G70:G79"/>
    <mergeCell ref="H70:H79"/>
    <mergeCell ref="I70:I79"/>
    <mergeCell ref="J70:J79"/>
    <mergeCell ref="K70:K79"/>
    <mergeCell ref="L70:L79"/>
    <mergeCell ref="M80:M89"/>
    <mergeCell ref="G80:G89"/>
    <mergeCell ref="H80:H89"/>
    <mergeCell ref="I80:I89"/>
    <mergeCell ref="J80:J89"/>
    <mergeCell ref="K80:K89"/>
    <mergeCell ref="L80:L8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91" priority="214" operator="containsText" text="1- Bajo">
      <formula>NOT(ISERROR(SEARCH("1- Bajo",A7)))</formula>
    </cfRule>
    <cfRule type="containsText" dxfId="190" priority="209" operator="containsText" text="3- Moderado">
      <formula>NOT(ISERROR(SEARCH("3- Moderado",A7)))</formula>
    </cfRule>
    <cfRule type="containsText" dxfId="189" priority="210" operator="containsText" text="6- Moderado">
      <formula>NOT(ISERROR(SEARCH("6- Moderado",A7)))</formula>
    </cfRule>
    <cfRule type="containsText" dxfId="188" priority="211" operator="containsText" text="4- Moderado">
      <formula>NOT(ISERROR(SEARCH("4- Moderado",A7)))</formula>
    </cfRule>
    <cfRule type="containsText" dxfId="187" priority="212" operator="containsText" text="3- Bajo">
      <formula>NOT(ISERROR(SEARCH("3- Bajo",A7)))</formula>
    </cfRule>
    <cfRule type="containsText" dxfId="186" priority="213" operator="containsText" text="4- Bajo">
      <formula>NOT(ISERROR(SEARCH("4- Bajo",A7)))</formula>
    </cfRule>
  </conditionalFormatting>
  <conditionalFormatting sqref="A10:E10 A20:E20">
    <cfRule type="containsText" dxfId="185" priority="203" operator="containsText" text="3- Moderado">
      <formula>NOT(ISERROR(SEARCH("3- Moderado",A10)))</formula>
    </cfRule>
    <cfRule type="containsText" dxfId="184" priority="207" operator="containsText" text="4- Bajo">
      <formula>NOT(ISERROR(SEARCH("4- Bajo",A10)))</formula>
    </cfRule>
    <cfRule type="containsText" dxfId="183" priority="204" operator="containsText" text="6- Moderado">
      <formula>NOT(ISERROR(SEARCH("6- Moderado",A10)))</formula>
    </cfRule>
    <cfRule type="containsText" dxfId="182" priority="205" operator="containsText" text="4- Moderado">
      <formula>NOT(ISERROR(SEARCH("4- Moderado",A10)))</formula>
    </cfRule>
    <cfRule type="containsText" dxfId="181" priority="206" operator="containsText" text="3- Bajo">
      <formula>NOT(ISERROR(SEARCH("3- Bajo",A10)))</formula>
    </cfRule>
    <cfRule type="containsText" dxfId="180" priority="208" operator="containsText" text="1- Bajo">
      <formula>NOT(ISERROR(SEARCH("1- Bajo",A10)))</formula>
    </cfRule>
  </conditionalFormatting>
  <conditionalFormatting sqref="A30:E30">
    <cfRule type="containsText" dxfId="179" priority="161" operator="containsText" text="4- Bajo">
      <formula>NOT(ISERROR(SEARCH("4- Bajo",A30)))</formula>
    </cfRule>
    <cfRule type="containsText" dxfId="178" priority="162" operator="containsText" text="1- Bajo">
      <formula>NOT(ISERROR(SEARCH("1- Bajo",A30)))</formula>
    </cfRule>
    <cfRule type="containsText" dxfId="177" priority="160" operator="containsText" text="3- Bajo">
      <formula>NOT(ISERROR(SEARCH("3- Bajo",A30)))</formula>
    </cfRule>
    <cfRule type="containsText" dxfId="176" priority="159" operator="containsText" text="4- Moderado">
      <formula>NOT(ISERROR(SEARCH("4- Moderado",A30)))</formula>
    </cfRule>
    <cfRule type="containsText" dxfId="175" priority="158" operator="containsText" text="6- Moderado">
      <formula>NOT(ISERROR(SEARCH("6- Moderado",A30)))</formula>
    </cfRule>
    <cfRule type="containsText" dxfId="174" priority="157" operator="containsText" text="3- Moderado">
      <formula>NOT(ISERROR(SEARCH("3- Moderado",A30)))</formula>
    </cfRule>
  </conditionalFormatting>
  <conditionalFormatting sqref="A40:E40">
    <cfRule type="containsText" dxfId="173" priority="129" operator="containsText" text="3- Moderado">
      <formula>NOT(ISERROR(SEARCH("3- Moderado",A40)))</formula>
    </cfRule>
    <cfRule type="containsText" dxfId="172" priority="130" operator="containsText" text="6- Moderado">
      <formula>NOT(ISERROR(SEARCH("6- Moderado",A40)))</formula>
    </cfRule>
    <cfRule type="containsText" dxfId="171" priority="133" operator="containsText" text="4- Bajo">
      <formula>NOT(ISERROR(SEARCH("4- Bajo",A40)))</formula>
    </cfRule>
    <cfRule type="containsText" dxfId="170" priority="131" operator="containsText" text="4- Moderado">
      <formula>NOT(ISERROR(SEARCH("4- Moderado",A40)))</formula>
    </cfRule>
    <cfRule type="containsText" dxfId="169" priority="132" operator="containsText" text="3- Bajo">
      <formula>NOT(ISERROR(SEARCH("3- Bajo",A40)))</formula>
    </cfRule>
    <cfRule type="containsText" dxfId="168" priority="134" operator="containsText" text="1- Bajo">
      <formula>NOT(ISERROR(SEARCH("1- Bajo",A40)))</formula>
    </cfRule>
  </conditionalFormatting>
  <conditionalFormatting sqref="A50:E50">
    <cfRule type="containsText" dxfId="167" priority="4" operator="containsText" text="3- Bajo">
      <formula>NOT(ISERROR(SEARCH("3- Bajo",A50)))</formula>
    </cfRule>
    <cfRule type="containsText" dxfId="166" priority="5" operator="containsText" text="4- Bajo">
      <formula>NOT(ISERROR(SEARCH("4- Bajo",A50)))</formula>
    </cfRule>
    <cfRule type="containsText" dxfId="165" priority="6" operator="containsText" text="1- Bajo">
      <formula>NOT(ISERROR(SEARCH("1- Bajo",A50)))</formula>
    </cfRule>
    <cfRule type="containsText" dxfId="164" priority="1" operator="containsText" text="3- Moderado">
      <formula>NOT(ISERROR(SEARCH("3- Moderado",A50)))</formula>
    </cfRule>
    <cfRule type="containsText" dxfId="163" priority="2" operator="containsText" text="6- Moderado">
      <formula>NOT(ISERROR(SEARCH("6- Moderado",A50)))</formula>
    </cfRule>
    <cfRule type="containsText" dxfId="162" priority="3" operator="containsText" text="4- Moderado">
      <formula>NOT(ISERROR(SEARCH("4- Moderado",A50)))</formula>
    </cfRule>
  </conditionalFormatting>
  <conditionalFormatting sqref="A60:E60">
    <cfRule type="containsText" dxfId="161" priority="103" operator="containsText" text="4- Moderado">
      <formula>NOT(ISERROR(SEARCH("4- Moderado",A60)))</formula>
    </cfRule>
    <cfRule type="containsText" dxfId="160" priority="102" operator="containsText" text="6- Moderado">
      <formula>NOT(ISERROR(SEARCH("6- Moderado",A60)))</formula>
    </cfRule>
    <cfRule type="containsText" dxfId="159" priority="101" operator="containsText" text="3- Moderado">
      <formula>NOT(ISERROR(SEARCH("3- Moderado",A60)))</formula>
    </cfRule>
    <cfRule type="containsText" dxfId="158" priority="106" operator="containsText" text="1- Bajo">
      <formula>NOT(ISERROR(SEARCH("1- Bajo",A60)))</formula>
    </cfRule>
    <cfRule type="containsText" dxfId="157" priority="104" operator="containsText" text="3- Bajo">
      <formula>NOT(ISERROR(SEARCH("3- Bajo",A60)))</formula>
    </cfRule>
    <cfRule type="containsText" dxfId="156" priority="105" operator="containsText" text="4- Bajo">
      <formula>NOT(ISERROR(SEARCH("4- Bajo",A60)))</formula>
    </cfRule>
  </conditionalFormatting>
  <conditionalFormatting sqref="A70:E70">
    <cfRule type="containsText" dxfId="155" priority="77" operator="containsText" text="4- Bajo">
      <formula>NOT(ISERROR(SEARCH("4- Bajo",A70)))</formula>
    </cfRule>
    <cfRule type="containsText" dxfId="154" priority="75" operator="containsText" text="4- Moderado">
      <formula>NOT(ISERROR(SEARCH("4- Moderado",A70)))</formula>
    </cfRule>
    <cfRule type="containsText" dxfId="153" priority="73" operator="containsText" text="3- Moderado">
      <formula>NOT(ISERROR(SEARCH("3- Moderado",A70)))</formula>
    </cfRule>
    <cfRule type="containsText" dxfId="152" priority="74" operator="containsText" text="6- Moderado">
      <formula>NOT(ISERROR(SEARCH("6- Moderado",A70)))</formula>
    </cfRule>
    <cfRule type="containsText" dxfId="151" priority="76" operator="containsText" text="3- Bajo">
      <formula>NOT(ISERROR(SEARCH("3- Bajo",A70)))</formula>
    </cfRule>
    <cfRule type="containsText" dxfId="150" priority="78" operator="containsText" text="1- Bajo">
      <formula>NOT(ISERROR(SEARCH("1- Bajo",A70)))</formula>
    </cfRule>
  </conditionalFormatting>
  <conditionalFormatting sqref="A80:E80 A90:E90">
    <cfRule type="containsText" dxfId="149" priority="22" operator="containsText" text="1- Bajo">
      <formula>NOT(ISERROR(SEARCH("1- Bajo",A80)))</formula>
    </cfRule>
    <cfRule type="containsText" dxfId="148" priority="19" operator="containsText" text="4- Moderado">
      <formula>NOT(ISERROR(SEARCH("4- Moderado",A80)))</formula>
    </cfRule>
    <cfRule type="containsText" dxfId="147" priority="17" operator="containsText" text="3- Moderado">
      <formula>NOT(ISERROR(SEARCH("3- Moderado",A80)))</formula>
    </cfRule>
    <cfRule type="containsText" dxfId="146" priority="18" operator="containsText" text="6- Moderado">
      <formula>NOT(ISERROR(SEARCH("6- Moderado",A80)))</formula>
    </cfRule>
    <cfRule type="containsText" dxfId="145" priority="20" operator="containsText" text="3- Bajo">
      <formula>NOT(ISERROR(SEARCH("3- Bajo",A80)))</formula>
    </cfRule>
    <cfRule type="containsText" dxfId="144" priority="21" operator="containsText" text="4- Bajo">
      <formula>NOT(ISERROR(SEARCH("4- Bajo",A80)))</formula>
    </cfRule>
  </conditionalFormatting>
  <conditionalFormatting sqref="C8:F8">
    <cfRule type="containsText" dxfId="143" priority="175" operator="containsText" text="3- Moderado">
      <formula>NOT(ISERROR(SEARCH("3- Moderado",C8)))</formula>
    </cfRule>
    <cfRule type="containsText" dxfId="142" priority="177" operator="containsText" text="4- Moderado">
      <formula>NOT(ISERROR(SEARCH("4- Moderado",C8)))</formula>
    </cfRule>
    <cfRule type="containsText" dxfId="141" priority="178" operator="containsText" text="3- Bajo">
      <formula>NOT(ISERROR(SEARCH("3- Bajo",C8)))</formula>
    </cfRule>
    <cfRule type="containsText" dxfId="140" priority="179" operator="containsText" text="4- Bajo">
      <formula>NOT(ISERROR(SEARCH("4- Bajo",C8)))</formula>
    </cfRule>
    <cfRule type="containsText" dxfId="139" priority="180" operator="containsText" text="1- Bajo">
      <formula>NOT(ISERROR(SEARCH("1- Bajo",C8)))</formula>
    </cfRule>
    <cfRule type="containsText" dxfId="138" priority="176" operator="containsText" text="6- Moderado">
      <formula>NOT(ISERROR(SEARCH("6- Moderado",C8)))</formula>
    </cfRule>
  </conditionalFormatting>
  <conditionalFormatting sqref="D10:D99">
    <cfRule type="containsText" dxfId="137" priority="14" operator="containsText" text="Muy Baja">
      <formula>NOT(ISERROR(SEARCH("Muy Baja",D10)))</formula>
    </cfRule>
    <cfRule type="containsText" dxfId="136" priority="13" operator="containsText" text="Baja">
      <formula>NOT(ISERROR(SEARCH("Baja",D10)))</formula>
    </cfRule>
    <cfRule type="containsText" dxfId="135" priority="12" operator="containsText" text="Alta">
      <formula>NOT(ISERROR(SEARCH("Alta",D10)))</formula>
    </cfRule>
    <cfRule type="containsText" dxfId="134" priority="11" operator="containsText" text="Muy Alta">
      <formula>NOT(ISERROR(SEARCH("Muy Alta",D10)))</formula>
    </cfRule>
    <cfRule type="containsText" dxfId="133" priority="16" operator="containsText" text="Media">
      <formula>NOT(ISERROR(SEARCH("Media",D10)))</formula>
    </cfRule>
  </conditionalFormatting>
  <conditionalFormatting sqref="E10:E99">
    <cfRule type="containsText" dxfId="132" priority="9" operator="containsText" text="Menor">
      <formula>NOT(ISERROR(SEARCH("Menor",E10)))</formula>
    </cfRule>
    <cfRule type="containsText" dxfId="131" priority="8" operator="containsText" text="Mayor">
      <formula>NOT(ISERROR(SEARCH("Mayor",E10)))</formula>
    </cfRule>
    <cfRule type="containsText" dxfId="130" priority="7" operator="containsText" text="Catastrófico">
      <formula>NOT(ISERROR(SEARCH("Catastrófico",E10)))</formula>
    </cfRule>
    <cfRule type="containsText" dxfId="129" priority="10" operator="containsText" text="Leve">
      <formula>NOT(ISERROR(SEARCH("Leve",E10)))</formula>
    </cfRule>
  </conditionalFormatting>
  <conditionalFormatting sqref="E10:F99">
    <cfRule type="containsText" dxfId="128"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127" priority="33" operator="containsText" text="Extremo">
      <formula>NOT(ISERROR(SEARCH("Extremo",F10)))</formula>
    </cfRule>
    <cfRule type="containsText" dxfId="126" priority="32" operator="containsText" text="Alto">
      <formula>NOT(ISERROR(SEARCH("Alto",F10)))</formula>
    </cfRule>
    <cfRule type="containsText" dxfId="125" priority="31" operator="containsText" text="Moderado">
      <formula>NOT(ISERROR(SEARCH("Moderado",F10)))</formula>
    </cfRule>
    <cfRule type="containsText" dxfId="124"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79">
    <cfRule type="colorScale" priority="90">
      <colorScale>
        <cfvo type="min"/>
        <cfvo type="max"/>
        <color rgb="FFFF7128"/>
        <color rgb="FFFFEF9C"/>
      </colorScale>
    </cfRule>
  </conditionalFormatting>
  <conditionalFormatting sqref="F80:F99">
    <cfRule type="colorScale" priority="139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zoomScale="95" zoomScaleNormal="95" workbookViewId="0">
      <selection activeCell="G50" sqref="G5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3" t="s">
        <v>335</v>
      </c>
      <c r="B4" s="433"/>
      <c r="C4" s="438" t="s">
        <v>5</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3" t="s">
        <v>337</v>
      </c>
      <c r="B5" s="433"/>
      <c r="C5" s="439" t="s">
        <v>338</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3" t="s">
        <v>339</v>
      </c>
      <c r="B6" s="433"/>
      <c r="C6" s="602" t="s">
        <v>340</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564</v>
      </c>
      <c r="B7" s="598"/>
      <c r="C7" s="599"/>
      <c r="D7" s="600" t="s">
        <v>565</v>
      </c>
      <c r="E7" s="600"/>
      <c r="F7" s="600"/>
      <c r="G7" s="601" t="s">
        <v>566</v>
      </c>
      <c r="H7" s="590" t="s">
        <v>567</v>
      </c>
      <c r="I7" s="592" t="s">
        <v>568</v>
      </c>
      <c r="J7" s="593"/>
      <c r="K7" s="592" t="s">
        <v>569</v>
      </c>
      <c r="L7" s="593"/>
      <c r="M7" s="596" t="s">
        <v>589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601"/>
      <c r="H8" s="591"/>
      <c r="I8" s="29" t="s">
        <v>573</v>
      </c>
      <c r="J8" s="29" t="s">
        <v>574</v>
      </c>
      <c r="K8" s="29" t="s">
        <v>575</v>
      </c>
      <c r="L8" s="29" t="s">
        <v>576</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0"/>
      <c r="B9" s="581"/>
      <c r="C9" s="581"/>
      <c r="D9" s="581"/>
      <c r="E9" s="581"/>
      <c r="F9" s="581"/>
      <c r="G9" s="58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2">
        <f>'7- Mapa Final'!A10</f>
        <v>1</v>
      </c>
      <c r="B10" s="584" t="str">
        <f>'7- Mapa Final'!B10</f>
        <v xml:space="preserve">Ejecutar procesos de selección en los cuales los resultados  no estén acordes con los  requisitos y principios  establecidos </v>
      </c>
      <c r="C10" s="584" t="str">
        <f>'7- Mapa Final'!C10</f>
        <v>Seleccionar personal mediante procesos en los cuales no se cumplan las etapas establecidas,  se  seleccionen  aspirantes que  no cumplen con los requisitos ,  se rechacen  aspirantes que cumplen o se que se asignen puntajes erróneos.</v>
      </c>
      <c r="D10" s="556" t="str">
        <f>'7- Mapa Final'!J10</f>
        <v>Baja - 2</v>
      </c>
      <c r="E10" s="554" t="str">
        <f>'7- Mapa Final'!K10</f>
        <v>Menor - 2</v>
      </c>
      <c r="F10" s="558" t="str">
        <f>'7- Mapa Final'!M10</f>
        <v>Moderado - 4</v>
      </c>
      <c r="G10" s="393" t="s">
        <v>457</v>
      </c>
      <c r="H10" s="564"/>
      <c r="I10" s="564"/>
      <c r="J10" s="564"/>
      <c r="K10" s="564"/>
      <c r="L10" s="564"/>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3"/>
      <c r="B11" s="585"/>
      <c r="C11" s="585"/>
      <c r="D11" s="557"/>
      <c r="E11" s="555"/>
      <c r="F11" s="559"/>
      <c r="G11" s="394"/>
      <c r="H11" s="565"/>
      <c r="I11" s="565"/>
      <c r="J11" s="565"/>
      <c r="K11" s="565"/>
      <c r="L11" s="56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3"/>
      <c r="B12" s="585"/>
      <c r="C12" s="585"/>
      <c r="D12" s="557"/>
      <c r="E12" s="555"/>
      <c r="F12" s="559"/>
      <c r="G12" s="394"/>
      <c r="H12" s="565"/>
      <c r="I12" s="565"/>
      <c r="J12" s="565"/>
      <c r="K12" s="565"/>
      <c r="L12" s="56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3"/>
      <c r="B13" s="585"/>
      <c r="C13" s="585"/>
      <c r="D13" s="557"/>
      <c r="E13" s="555"/>
      <c r="F13" s="559"/>
      <c r="G13" s="394"/>
      <c r="H13" s="565"/>
      <c r="I13" s="565"/>
      <c r="J13" s="565"/>
      <c r="K13" s="565"/>
      <c r="L13" s="56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3"/>
      <c r="B14" s="585"/>
      <c r="C14" s="585"/>
      <c r="D14" s="557"/>
      <c r="E14" s="555"/>
      <c r="F14" s="559"/>
      <c r="G14" s="394"/>
      <c r="H14" s="565"/>
      <c r="I14" s="565"/>
      <c r="J14" s="565"/>
      <c r="K14" s="565"/>
      <c r="L14" s="56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3"/>
      <c r="B15" s="585"/>
      <c r="C15" s="585"/>
      <c r="D15" s="557"/>
      <c r="E15" s="555"/>
      <c r="F15" s="559"/>
      <c r="G15" s="394"/>
      <c r="H15" s="565"/>
      <c r="I15" s="565"/>
      <c r="J15" s="565"/>
      <c r="K15" s="565"/>
      <c r="L15" s="56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3"/>
      <c r="B16" s="585"/>
      <c r="C16" s="585"/>
      <c r="D16" s="557"/>
      <c r="E16" s="555"/>
      <c r="F16" s="559"/>
      <c r="G16" s="394"/>
      <c r="H16" s="565"/>
      <c r="I16" s="565"/>
      <c r="J16" s="565"/>
      <c r="K16" s="565"/>
      <c r="L16" s="56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3"/>
      <c r="B17" s="585"/>
      <c r="C17" s="585"/>
      <c r="D17" s="557"/>
      <c r="E17" s="555"/>
      <c r="F17" s="559"/>
      <c r="G17" s="394"/>
      <c r="H17" s="565"/>
      <c r="I17" s="565"/>
      <c r="J17" s="565"/>
      <c r="K17" s="565"/>
      <c r="L17" s="56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3"/>
      <c r="B18" s="585"/>
      <c r="C18" s="585"/>
      <c r="D18" s="557"/>
      <c r="E18" s="555"/>
      <c r="F18" s="559"/>
      <c r="G18" s="394"/>
      <c r="H18" s="565"/>
      <c r="I18" s="565"/>
      <c r="J18" s="565"/>
      <c r="K18" s="565"/>
      <c r="L18" s="56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3"/>
      <c r="B19" s="585"/>
      <c r="C19" s="585"/>
      <c r="D19" s="557"/>
      <c r="E19" s="555"/>
      <c r="F19" s="559"/>
      <c r="G19" s="394"/>
      <c r="H19" s="565"/>
      <c r="I19" s="565"/>
      <c r="J19" s="565"/>
      <c r="K19" s="565"/>
      <c r="L19" s="565"/>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3">
        <f>'7- Mapa Final'!A20</f>
        <v>2</v>
      </c>
      <c r="B20" s="585" t="str">
        <f>'7- Mapa Final'!B20</f>
        <v xml:space="preserve">Gestionar  traslados de personal que no se ajusten a las condiciones requeridas  </v>
      </c>
      <c r="C20" s="585" t="str">
        <f>'7- Mapa Final'!C20</f>
        <v>Conceptuar sin el lleno de los requisitos previstos Acuerdo PCSJA17-10754</v>
      </c>
      <c r="D20" s="588" t="str">
        <f>'7- Mapa Final'!J20</f>
        <v>Muy Baja - 1</v>
      </c>
      <c r="E20" s="589" t="str">
        <f>'7- Mapa Final'!K20</f>
        <v>Leve - 1</v>
      </c>
      <c r="F20" s="559" t="str">
        <f>'7- Mapa Final'!M20</f>
        <v>Bajo - 1</v>
      </c>
      <c r="G20" s="394" t="s">
        <v>457</v>
      </c>
      <c r="H20" s="565"/>
      <c r="I20" s="565"/>
      <c r="J20" s="565"/>
      <c r="K20" s="565"/>
      <c r="L20" s="565"/>
      <c r="M20" s="58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3"/>
      <c r="B21" s="585"/>
      <c r="C21" s="585"/>
      <c r="D21" s="557"/>
      <c r="E21" s="555"/>
      <c r="F21" s="559"/>
      <c r="G21" s="394"/>
      <c r="H21" s="565"/>
      <c r="I21" s="565"/>
      <c r="J21" s="565"/>
      <c r="K21" s="565"/>
      <c r="L21" s="56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3"/>
      <c r="B22" s="585"/>
      <c r="C22" s="585"/>
      <c r="D22" s="557"/>
      <c r="E22" s="555"/>
      <c r="F22" s="559"/>
      <c r="G22" s="394"/>
      <c r="H22" s="565"/>
      <c r="I22" s="565"/>
      <c r="J22" s="565"/>
      <c r="K22" s="565"/>
      <c r="L22" s="56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3"/>
      <c r="B23" s="585"/>
      <c r="C23" s="585"/>
      <c r="D23" s="557"/>
      <c r="E23" s="555"/>
      <c r="F23" s="559"/>
      <c r="G23" s="394"/>
      <c r="H23" s="565"/>
      <c r="I23" s="565"/>
      <c r="J23" s="565"/>
      <c r="K23" s="565"/>
      <c r="L23" s="56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3"/>
      <c r="B24" s="585"/>
      <c r="C24" s="585"/>
      <c r="D24" s="557"/>
      <c r="E24" s="555"/>
      <c r="F24" s="559"/>
      <c r="G24" s="394"/>
      <c r="H24" s="565"/>
      <c r="I24" s="565"/>
      <c r="J24" s="565"/>
      <c r="K24" s="565"/>
      <c r="L24" s="56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3"/>
      <c r="B25" s="585"/>
      <c r="C25" s="585"/>
      <c r="D25" s="557"/>
      <c r="E25" s="555"/>
      <c r="F25" s="559"/>
      <c r="G25" s="394"/>
      <c r="H25" s="565"/>
      <c r="I25" s="565"/>
      <c r="J25" s="565"/>
      <c r="K25" s="565"/>
      <c r="L25" s="565"/>
      <c r="M25" s="587"/>
      <c r="N25" s="34"/>
      <c r="O25" s="34"/>
    </row>
    <row r="26" spans="1:169">
      <c r="A26" s="583"/>
      <c r="B26" s="585"/>
      <c r="C26" s="585"/>
      <c r="D26" s="557"/>
      <c r="E26" s="555"/>
      <c r="F26" s="559"/>
      <c r="G26" s="394"/>
      <c r="H26" s="565"/>
      <c r="I26" s="565"/>
      <c r="J26" s="565"/>
      <c r="K26" s="565"/>
      <c r="L26" s="565"/>
      <c r="M26" s="587"/>
      <c r="N26" s="34"/>
      <c r="O26" s="34"/>
    </row>
    <row r="27" spans="1:169">
      <c r="A27" s="583"/>
      <c r="B27" s="585"/>
      <c r="C27" s="585"/>
      <c r="D27" s="557"/>
      <c r="E27" s="555"/>
      <c r="F27" s="559"/>
      <c r="G27" s="394"/>
      <c r="H27" s="565"/>
      <c r="I27" s="565"/>
      <c r="J27" s="565"/>
      <c r="K27" s="565"/>
      <c r="L27" s="565"/>
      <c r="M27" s="587"/>
      <c r="N27" s="34"/>
      <c r="O27" s="34"/>
    </row>
    <row r="28" spans="1:169">
      <c r="A28" s="583"/>
      <c r="B28" s="585"/>
      <c r="C28" s="585"/>
      <c r="D28" s="557"/>
      <c r="E28" s="555"/>
      <c r="F28" s="559"/>
      <c r="G28" s="394"/>
      <c r="H28" s="565"/>
      <c r="I28" s="565"/>
      <c r="J28" s="565"/>
      <c r="K28" s="565"/>
      <c r="L28" s="565"/>
      <c r="M28" s="587"/>
      <c r="N28" s="34"/>
      <c r="O28" s="34"/>
    </row>
    <row r="29" spans="1:169">
      <c r="A29" s="583"/>
      <c r="B29" s="585"/>
      <c r="C29" s="585"/>
      <c r="D29" s="557"/>
      <c r="E29" s="555"/>
      <c r="F29" s="559"/>
      <c r="G29" s="394"/>
      <c r="H29" s="565"/>
      <c r="I29" s="565"/>
      <c r="J29" s="565"/>
      <c r="K29" s="565"/>
      <c r="L29" s="565"/>
      <c r="M29" s="587"/>
      <c r="N29" s="34"/>
      <c r="O29" s="34"/>
    </row>
    <row r="30" spans="1:169" s="26" customFormat="1" ht="12.75" customHeight="1">
      <c r="A30" s="583">
        <f>'7- Mapa Final'!A30</f>
        <v>3</v>
      </c>
      <c r="B30" s="585" t="str">
        <f>'7- Mapa Final'!B30</f>
        <v xml:space="preserve">Imposibilidad de optimizar la cobertura de la carrera judicial </v>
      </c>
      <c r="C30" s="585" t="str">
        <f>'7- Mapa Final'!C30</f>
        <v>Cuando el nominador no informa al Consejo Seccional de la necesidad de cubrir una vacante; cuando no se gestionan las novedades.</v>
      </c>
      <c r="D30" s="588" t="str">
        <f>'7- Mapa Final'!J30</f>
        <v>Muy Baja - 1</v>
      </c>
      <c r="E30" s="589" t="str">
        <f>'7- Mapa Final'!K30</f>
        <v>Menor - 2</v>
      </c>
      <c r="F30" s="559" t="str">
        <f>'7- Mapa Final'!M30</f>
        <v>Bajo - 2</v>
      </c>
      <c r="G30" s="394" t="s">
        <v>457</v>
      </c>
      <c r="H30" s="565"/>
      <c r="I30" s="565"/>
      <c r="J30" s="565"/>
      <c r="K30" s="565"/>
      <c r="L30" s="565"/>
      <c r="M30" s="5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3"/>
      <c r="B31" s="585"/>
      <c r="C31" s="585"/>
      <c r="D31" s="557"/>
      <c r="E31" s="555"/>
      <c r="F31" s="559"/>
      <c r="G31" s="394"/>
      <c r="H31" s="565"/>
      <c r="I31" s="565"/>
      <c r="J31" s="565"/>
      <c r="K31" s="565"/>
      <c r="L31" s="565"/>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3"/>
      <c r="B32" s="585"/>
      <c r="C32" s="585"/>
      <c r="D32" s="557"/>
      <c r="E32" s="555"/>
      <c r="F32" s="559"/>
      <c r="G32" s="394"/>
      <c r="H32" s="565"/>
      <c r="I32" s="565"/>
      <c r="J32" s="565"/>
      <c r="K32" s="565"/>
      <c r="L32" s="565"/>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3"/>
      <c r="B33" s="585"/>
      <c r="C33" s="585"/>
      <c r="D33" s="557"/>
      <c r="E33" s="555"/>
      <c r="F33" s="559"/>
      <c r="G33" s="394"/>
      <c r="H33" s="565"/>
      <c r="I33" s="565"/>
      <c r="J33" s="565"/>
      <c r="K33" s="565"/>
      <c r="L33" s="565"/>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3"/>
      <c r="B34" s="585"/>
      <c r="C34" s="585"/>
      <c r="D34" s="557"/>
      <c r="E34" s="555"/>
      <c r="F34" s="559"/>
      <c r="G34" s="394"/>
      <c r="H34" s="565"/>
      <c r="I34" s="565"/>
      <c r="J34" s="565"/>
      <c r="K34" s="565"/>
      <c r="L34" s="565"/>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3"/>
      <c r="B35" s="585"/>
      <c r="C35" s="585"/>
      <c r="D35" s="557"/>
      <c r="E35" s="555"/>
      <c r="F35" s="559"/>
      <c r="G35" s="394"/>
      <c r="H35" s="565"/>
      <c r="I35" s="565"/>
      <c r="J35" s="565"/>
      <c r="K35" s="565"/>
      <c r="L35" s="565"/>
      <c r="M35" s="587"/>
      <c r="N35" s="34"/>
      <c r="O35" s="34"/>
    </row>
    <row r="36" spans="1:169">
      <c r="A36" s="583"/>
      <c r="B36" s="585"/>
      <c r="C36" s="585"/>
      <c r="D36" s="557"/>
      <c r="E36" s="555"/>
      <c r="F36" s="559"/>
      <c r="G36" s="394"/>
      <c r="H36" s="565"/>
      <c r="I36" s="565"/>
      <c r="J36" s="565"/>
      <c r="K36" s="565"/>
      <c r="L36" s="565"/>
      <c r="M36" s="587"/>
      <c r="N36" s="34"/>
      <c r="O36" s="34"/>
    </row>
    <row r="37" spans="1:169">
      <c r="A37" s="583"/>
      <c r="B37" s="585"/>
      <c r="C37" s="585"/>
      <c r="D37" s="557"/>
      <c r="E37" s="555"/>
      <c r="F37" s="559"/>
      <c r="G37" s="394"/>
      <c r="H37" s="565"/>
      <c r="I37" s="565"/>
      <c r="J37" s="565"/>
      <c r="K37" s="565"/>
      <c r="L37" s="565"/>
      <c r="M37" s="587"/>
      <c r="N37" s="34"/>
      <c r="O37" s="34"/>
    </row>
    <row r="38" spans="1:169">
      <c r="A38" s="583"/>
      <c r="B38" s="585"/>
      <c r="C38" s="585"/>
      <c r="D38" s="557"/>
      <c r="E38" s="555"/>
      <c r="F38" s="559"/>
      <c r="G38" s="394"/>
      <c r="H38" s="565"/>
      <c r="I38" s="565"/>
      <c r="J38" s="565"/>
      <c r="K38" s="565"/>
      <c r="L38" s="565"/>
      <c r="M38" s="587"/>
      <c r="N38" s="34"/>
      <c r="O38" s="34"/>
    </row>
    <row r="39" spans="1:169">
      <c r="A39" s="583"/>
      <c r="B39" s="585"/>
      <c r="C39" s="585"/>
      <c r="D39" s="557"/>
      <c r="E39" s="555"/>
      <c r="F39" s="559"/>
      <c r="G39" s="394"/>
      <c r="H39" s="565"/>
      <c r="I39" s="565"/>
      <c r="J39" s="565"/>
      <c r="K39" s="565"/>
      <c r="L39" s="565"/>
      <c r="M39" s="587"/>
      <c r="N39" s="34"/>
      <c r="O39" s="34"/>
    </row>
    <row r="40" spans="1:169" s="26" customFormat="1" ht="12.75">
      <c r="A40" s="583">
        <f>'7- Mapa Final'!A40</f>
        <v>4</v>
      </c>
      <c r="B40" s="585" t="str">
        <f>'7- Mapa Final'!B40</f>
        <v xml:space="preserve">Incumplimiento de los  términos y requisitos de ley en la atención  de los requerimientos de la ciudadanía </v>
      </c>
      <c r="C40" s="585" t="str">
        <f>'7- Mapa Final'!C40</f>
        <v xml:space="preserve">Responder fuera de tiempo o sin solucionar los requerimientos de la ciudadanía </v>
      </c>
      <c r="D40" s="588" t="str">
        <f>'7- Mapa Final'!J40</f>
        <v>Muy Baja - 1</v>
      </c>
      <c r="E40" s="589" t="str">
        <f>'7- Mapa Final'!K40</f>
        <v>Menor - 2</v>
      </c>
      <c r="F40" s="559" t="str">
        <f>'7- Mapa Final'!M40</f>
        <v>Bajo - 2</v>
      </c>
      <c r="G40" s="394" t="s">
        <v>457</v>
      </c>
      <c r="H40" s="565"/>
      <c r="I40" s="565"/>
      <c r="J40" s="565"/>
      <c r="K40" s="565"/>
      <c r="L40" s="565"/>
      <c r="M40" s="58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3"/>
      <c r="B41" s="585"/>
      <c r="C41" s="585"/>
      <c r="D41" s="557"/>
      <c r="E41" s="555"/>
      <c r="F41" s="559"/>
      <c r="G41" s="394"/>
      <c r="H41" s="565"/>
      <c r="I41" s="565"/>
      <c r="J41" s="565"/>
      <c r="K41" s="565"/>
      <c r="L41" s="565"/>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3"/>
      <c r="B42" s="585"/>
      <c r="C42" s="585"/>
      <c r="D42" s="557"/>
      <c r="E42" s="555"/>
      <c r="F42" s="559"/>
      <c r="G42" s="394"/>
      <c r="H42" s="565"/>
      <c r="I42" s="565"/>
      <c r="J42" s="565"/>
      <c r="K42" s="565"/>
      <c r="L42" s="565"/>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3"/>
      <c r="B43" s="585"/>
      <c r="C43" s="585"/>
      <c r="D43" s="557"/>
      <c r="E43" s="555"/>
      <c r="F43" s="559"/>
      <c r="G43" s="394"/>
      <c r="H43" s="565"/>
      <c r="I43" s="565"/>
      <c r="J43" s="565"/>
      <c r="K43" s="565"/>
      <c r="L43" s="565"/>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3"/>
      <c r="B44" s="585"/>
      <c r="C44" s="585"/>
      <c r="D44" s="557"/>
      <c r="E44" s="555"/>
      <c r="F44" s="559"/>
      <c r="G44" s="394"/>
      <c r="H44" s="565"/>
      <c r="I44" s="565"/>
      <c r="J44" s="565"/>
      <c r="K44" s="565"/>
      <c r="L44" s="565"/>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3"/>
      <c r="B45" s="585"/>
      <c r="C45" s="585"/>
      <c r="D45" s="557"/>
      <c r="E45" s="555"/>
      <c r="F45" s="559"/>
      <c r="G45" s="394"/>
      <c r="H45" s="565"/>
      <c r="I45" s="565"/>
      <c r="J45" s="565"/>
      <c r="K45" s="565"/>
      <c r="L45" s="565"/>
      <c r="M45" s="587"/>
      <c r="N45" s="34"/>
      <c r="O45" s="34"/>
    </row>
    <row r="46" spans="1:169">
      <c r="A46" s="583"/>
      <c r="B46" s="585"/>
      <c r="C46" s="585"/>
      <c r="D46" s="557"/>
      <c r="E46" s="555"/>
      <c r="F46" s="559"/>
      <c r="G46" s="394"/>
      <c r="H46" s="565"/>
      <c r="I46" s="565"/>
      <c r="J46" s="565"/>
      <c r="K46" s="565"/>
      <c r="L46" s="565"/>
      <c r="M46" s="587"/>
      <c r="N46" s="34"/>
      <c r="O46" s="34"/>
    </row>
    <row r="47" spans="1:169">
      <c r="A47" s="583"/>
      <c r="B47" s="585"/>
      <c r="C47" s="585"/>
      <c r="D47" s="557"/>
      <c r="E47" s="555"/>
      <c r="F47" s="559"/>
      <c r="G47" s="394"/>
      <c r="H47" s="565"/>
      <c r="I47" s="565"/>
      <c r="J47" s="565"/>
      <c r="K47" s="565"/>
      <c r="L47" s="565"/>
      <c r="M47" s="587"/>
      <c r="N47" s="34"/>
      <c r="O47" s="34"/>
    </row>
    <row r="48" spans="1:169">
      <c r="A48" s="583"/>
      <c r="B48" s="585"/>
      <c r="C48" s="585"/>
      <c r="D48" s="557"/>
      <c r="E48" s="555"/>
      <c r="F48" s="559"/>
      <c r="G48" s="394"/>
      <c r="H48" s="565"/>
      <c r="I48" s="565"/>
      <c r="J48" s="565"/>
      <c r="K48" s="565"/>
      <c r="L48" s="565"/>
      <c r="M48" s="587"/>
      <c r="N48" s="34"/>
      <c r="O48" s="34"/>
    </row>
    <row r="49" spans="1:169">
      <c r="A49" s="583"/>
      <c r="B49" s="585"/>
      <c r="C49" s="585"/>
      <c r="D49" s="557"/>
      <c r="E49" s="555"/>
      <c r="F49" s="559"/>
      <c r="G49" s="394"/>
      <c r="H49" s="565"/>
      <c r="I49" s="565"/>
      <c r="J49" s="565"/>
      <c r="K49" s="565"/>
      <c r="L49" s="565"/>
      <c r="M49" s="587"/>
      <c r="N49" s="34"/>
      <c r="O49" s="34"/>
    </row>
    <row r="50" spans="1:169" s="26" customFormat="1" ht="12.75">
      <c r="A50" s="583">
        <f>'7- Mapa Final'!A50</f>
        <v>5</v>
      </c>
      <c r="B50" s="585" t="str">
        <f>'7- Mapa Final'!B50</f>
        <v>Desactualización de la base seccional de escalafón de carrera judicial</v>
      </c>
      <c r="C50" s="585" t="str">
        <f>'7- Mapa Final'!C50</f>
        <v>Incumplimiento a lo previsto en los artículos 1º, 2° y 6° del Acuerdo No.724 de febrero 15 de 2000 emanado de la Sala Superior
- Inscripción en el Registro Nacional del Escalafón y en el Archivo Seccional de Carrera Judicial.</v>
      </c>
      <c r="D50" s="588" t="str">
        <f>'7- Mapa Final'!J50</f>
        <v>Baja - 2</v>
      </c>
      <c r="E50" s="589" t="str">
        <f>'7- Mapa Final'!K50</f>
        <v>Leve - 1</v>
      </c>
      <c r="F50" s="559" t="str">
        <f>'7- Mapa Final'!M50</f>
        <v>Bajo - 2</v>
      </c>
      <c r="G50" s="394" t="s">
        <v>457</v>
      </c>
      <c r="H50" s="565"/>
      <c r="I50" s="565"/>
      <c r="J50" s="565"/>
      <c r="K50" s="565"/>
      <c r="L50" s="565"/>
      <c r="M50" s="5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3"/>
      <c r="B51" s="585"/>
      <c r="C51" s="585"/>
      <c r="D51" s="557"/>
      <c r="E51" s="555"/>
      <c r="F51" s="559"/>
      <c r="G51" s="394"/>
      <c r="H51" s="565"/>
      <c r="I51" s="565"/>
      <c r="J51" s="565"/>
      <c r="K51" s="565"/>
      <c r="L51" s="565"/>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3"/>
      <c r="B52" s="585"/>
      <c r="C52" s="585"/>
      <c r="D52" s="557"/>
      <c r="E52" s="555"/>
      <c r="F52" s="559"/>
      <c r="G52" s="394"/>
      <c r="H52" s="565"/>
      <c r="I52" s="565"/>
      <c r="J52" s="565"/>
      <c r="K52" s="565"/>
      <c r="L52" s="565"/>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3"/>
      <c r="B53" s="585"/>
      <c r="C53" s="585"/>
      <c r="D53" s="557"/>
      <c r="E53" s="555"/>
      <c r="F53" s="559"/>
      <c r="G53" s="394"/>
      <c r="H53" s="565"/>
      <c r="I53" s="565"/>
      <c r="J53" s="565"/>
      <c r="K53" s="565"/>
      <c r="L53" s="565"/>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3"/>
      <c r="B54" s="585"/>
      <c r="C54" s="585"/>
      <c r="D54" s="557"/>
      <c r="E54" s="555"/>
      <c r="F54" s="559"/>
      <c r="G54" s="394"/>
      <c r="H54" s="565"/>
      <c r="I54" s="565"/>
      <c r="J54" s="565"/>
      <c r="K54" s="565"/>
      <c r="L54" s="565"/>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3"/>
      <c r="B55" s="585"/>
      <c r="C55" s="585"/>
      <c r="D55" s="557"/>
      <c r="E55" s="555"/>
      <c r="F55" s="559"/>
      <c r="G55" s="394"/>
      <c r="H55" s="565"/>
      <c r="I55" s="565"/>
      <c r="J55" s="565"/>
      <c r="K55" s="565"/>
      <c r="L55" s="565"/>
      <c r="M55" s="587"/>
      <c r="N55" s="34"/>
      <c r="O55" s="34"/>
    </row>
    <row r="56" spans="1:169">
      <c r="A56" s="583"/>
      <c r="B56" s="585"/>
      <c r="C56" s="585"/>
      <c r="D56" s="557"/>
      <c r="E56" s="555"/>
      <c r="F56" s="559"/>
      <c r="G56" s="394"/>
      <c r="H56" s="565"/>
      <c r="I56" s="565"/>
      <c r="J56" s="565"/>
      <c r="K56" s="565"/>
      <c r="L56" s="565"/>
      <c r="M56" s="587"/>
      <c r="N56" s="34"/>
      <c r="O56" s="34"/>
    </row>
    <row r="57" spans="1:169">
      <c r="A57" s="583"/>
      <c r="B57" s="585"/>
      <c r="C57" s="585"/>
      <c r="D57" s="557"/>
      <c r="E57" s="555"/>
      <c r="F57" s="559"/>
      <c r="G57" s="394"/>
      <c r="H57" s="565"/>
      <c r="I57" s="565"/>
      <c r="J57" s="565"/>
      <c r="K57" s="565"/>
      <c r="L57" s="565"/>
      <c r="M57" s="587"/>
      <c r="N57" s="34"/>
      <c r="O57" s="34"/>
    </row>
    <row r="58" spans="1:169">
      <c r="A58" s="583"/>
      <c r="B58" s="585"/>
      <c r="C58" s="585"/>
      <c r="D58" s="557"/>
      <c r="E58" s="555"/>
      <c r="F58" s="559"/>
      <c r="G58" s="394"/>
      <c r="H58" s="565"/>
      <c r="I58" s="565"/>
      <c r="J58" s="565"/>
      <c r="K58" s="565"/>
      <c r="L58" s="565"/>
      <c r="M58" s="587"/>
      <c r="N58" s="34"/>
      <c r="O58" s="34"/>
    </row>
    <row r="59" spans="1:169">
      <c r="A59" s="583"/>
      <c r="B59" s="585"/>
      <c r="C59" s="585"/>
      <c r="D59" s="557"/>
      <c r="E59" s="555"/>
      <c r="F59" s="559"/>
      <c r="G59" s="394"/>
      <c r="H59" s="565"/>
      <c r="I59" s="565"/>
      <c r="J59" s="565"/>
      <c r="K59" s="565"/>
      <c r="L59" s="565"/>
      <c r="M59" s="587"/>
      <c r="N59" s="34"/>
      <c r="O59" s="34"/>
    </row>
    <row r="60" spans="1:169" s="26" customFormat="1" ht="12.75">
      <c r="A60" s="606">
        <f>'7- Mapa Final'!A60</f>
        <v>6</v>
      </c>
      <c r="B60" s="585" t="str">
        <f>'7- Mapa Final'!B60</f>
        <v>Recibir dádivas o beneficios a nombre propio o de terceros para seleccionar o, rechazar aspirantes sin el lleno de los requisitos o asignar puntajes erróneos</v>
      </c>
      <c r="C60" s="585"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88" t="str">
        <f>'7- Mapa Final'!J60</f>
        <v>Muy Baja - 1</v>
      </c>
      <c r="E60" s="589" t="str">
        <f>'7- Mapa Final'!K60</f>
        <v>Mayor - 4</v>
      </c>
      <c r="F60" s="559" t="str">
        <f>'7- Mapa Final'!M60</f>
        <v>Alto  - 4</v>
      </c>
      <c r="G60" s="394" t="s">
        <v>458</v>
      </c>
      <c r="H60" s="565"/>
      <c r="I60" s="565"/>
      <c r="J60" s="565"/>
      <c r="K60" s="565"/>
      <c r="L60" s="565"/>
      <c r="M60" s="5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6"/>
      <c r="B61" s="585"/>
      <c r="C61" s="585"/>
      <c r="D61" s="557"/>
      <c r="E61" s="555"/>
      <c r="F61" s="559"/>
      <c r="G61" s="394"/>
      <c r="H61" s="565"/>
      <c r="I61" s="565"/>
      <c r="J61" s="565"/>
      <c r="K61" s="565"/>
      <c r="L61" s="565"/>
      <c r="M61" s="5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6"/>
      <c r="B62" s="585"/>
      <c r="C62" s="585"/>
      <c r="D62" s="557"/>
      <c r="E62" s="555"/>
      <c r="F62" s="559"/>
      <c r="G62" s="394"/>
      <c r="H62" s="565"/>
      <c r="I62" s="565"/>
      <c r="J62" s="565"/>
      <c r="K62" s="565"/>
      <c r="L62" s="565"/>
      <c r="M62" s="5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6"/>
      <c r="B63" s="585"/>
      <c r="C63" s="585"/>
      <c r="D63" s="557"/>
      <c r="E63" s="555"/>
      <c r="F63" s="559"/>
      <c r="G63" s="394"/>
      <c r="H63" s="565"/>
      <c r="I63" s="565"/>
      <c r="J63" s="565"/>
      <c r="K63" s="565"/>
      <c r="L63" s="565"/>
      <c r="M63" s="5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6"/>
      <c r="B64" s="585"/>
      <c r="C64" s="585"/>
      <c r="D64" s="557"/>
      <c r="E64" s="555"/>
      <c r="F64" s="559"/>
      <c r="G64" s="394"/>
      <c r="H64" s="565"/>
      <c r="I64" s="565"/>
      <c r="J64" s="565"/>
      <c r="K64" s="565"/>
      <c r="L64" s="565"/>
      <c r="M64" s="5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6"/>
      <c r="B65" s="585"/>
      <c r="C65" s="585"/>
      <c r="D65" s="557"/>
      <c r="E65" s="555"/>
      <c r="F65" s="559"/>
      <c r="G65" s="394"/>
      <c r="H65" s="565"/>
      <c r="I65" s="565"/>
      <c r="J65" s="565"/>
      <c r="K65" s="565"/>
      <c r="L65" s="565"/>
      <c r="M65" s="587"/>
      <c r="N65" s="34"/>
      <c r="O65" s="34"/>
    </row>
    <row r="66" spans="1:169">
      <c r="A66" s="606"/>
      <c r="B66" s="585"/>
      <c r="C66" s="585"/>
      <c r="D66" s="557"/>
      <c r="E66" s="555"/>
      <c r="F66" s="559"/>
      <c r="G66" s="394"/>
      <c r="H66" s="565"/>
      <c r="I66" s="565"/>
      <c r="J66" s="565"/>
      <c r="K66" s="565"/>
      <c r="L66" s="565"/>
      <c r="M66" s="587"/>
      <c r="N66" s="34"/>
      <c r="O66" s="34"/>
    </row>
    <row r="67" spans="1:169">
      <c r="A67" s="606"/>
      <c r="B67" s="585"/>
      <c r="C67" s="585"/>
      <c r="D67" s="557"/>
      <c r="E67" s="555"/>
      <c r="F67" s="559"/>
      <c r="G67" s="394"/>
      <c r="H67" s="565"/>
      <c r="I67" s="565"/>
      <c r="J67" s="565"/>
      <c r="K67" s="565"/>
      <c r="L67" s="565"/>
      <c r="M67" s="587"/>
      <c r="N67" s="34"/>
      <c r="O67" s="34"/>
    </row>
    <row r="68" spans="1:169">
      <c r="A68" s="606"/>
      <c r="B68" s="585"/>
      <c r="C68" s="585"/>
      <c r="D68" s="557"/>
      <c r="E68" s="555"/>
      <c r="F68" s="559"/>
      <c r="G68" s="394"/>
      <c r="H68" s="565"/>
      <c r="I68" s="565"/>
      <c r="J68" s="565"/>
      <c r="K68" s="565"/>
      <c r="L68" s="565"/>
      <c r="M68" s="587"/>
      <c r="N68" s="34"/>
      <c r="O68" s="34"/>
    </row>
    <row r="69" spans="1:169">
      <c r="A69" s="606"/>
      <c r="B69" s="585"/>
      <c r="C69" s="585"/>
      <c r="D69" s="557"/>
      <c r="E69" s="555"/>
      <c r="F69" s="559"/>
      <c r="G69" s="394"/>
      <c r="H69" s="565"/>
      <c r="I69" s="565"/>
      <c r="J69" s="565"/>
      <c r="K69" s="565"/>
      <c r="L69" s="565"/>
      <c r="M69" s="587"/>
      <c r="N69" s="34"/>
      <c r="O69" s="34"/>
    </row>
    <row r="70" spans="1:169" s="26" customFormat="1" ht="12.75">
      <c r="A70" s="606">
        <f>'7- Mapa Final'!A70</f>
        <v>7</v>
      </c>
      <c r="B70" s="585"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85"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88" t="str">
        <f>'7- Mapa Final'!J70</f>
        <v>Muy Baja - 1</v>
      </c>
      <c r="E70" s="589" t="str">
        <f>'7- Mapa Final'!K70</f>
        <v>Mayor - 4</v>
      </c>
      <c r="F70" s="559" t="str">
        <f>'7- Mapa Final'!M70</f>
        <v>Alto  - 4</v>
      </c>
      <c r="G70" s="394" t="s">
        <v>458</v>
      </c>
      <c r="H70" s="565"/>
      <c r="I70" s="565"/>
      <c r="J70" s="565"/>
      <c r="K70" s="565"/>
      <c r="L70" s="565"/>
      <c r="M70" s="58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6"/>
      <c r="B71" s="585"/>
      <c r="C71" s="585"/>
      <c r="D71" s="557"/>
      <c r="E71" s="555"/>
      <c r="F71" s="559"/>
      <c r="G71" s="394"/>
      <c r="H71" s="565"/>
      <c r="I71" s="565"/>
      <c r="J71" s="565"/>
      <c r="K71" s="565"/>
      <c r="L71" s="565"/>
      <c r="M71" s="58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6"/>
      <c r="B72" s="585"/>
      <c r="C72" s="585"/>
      <c r="D72" s="557"/>
      <c r="E72" s="555"/>
      <c r="F72" s="559"/>
      <c r="G72" s="394"/>
      <c r="H72" s="565"/>
      <c r="I72" s="565"/>
      <c r="J72" s="565"/>
      <c r="K72" s="565"/>
      <c r="L72" s="565"/>
      <c r="M72" s="58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6"/>
      <c r="B73" s="585"/>
      <c r="C73" s="585"/>
      <c r="D73" s="557"/>
      <c r="E73" s="555"/>
      <c r="F73" s="559"/>
      <c r="G73" s="394"/>
      <c r="H73" s="565"/>
      <c r="I73" s="565"/>
      <c r="J73" s="565"/>
      <c r="K73" s="565"/>
      <c r="L73" s="565"/>
      <c r="M73" s="58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6"/>
      <c r="B74" s="585"/>
      <c r="C74" s="585"/>
      <c r="D74" s="557"/>
      <c r="E74" s="555"/>
      <c r="F74" s="559"/>
      <c r="G74" s="394"/>
      <c r="H74" s="565"/>
      <c r="I74" s="565"/>
      <c r="J74" s="565"/>
      <c r="K74" s="565"/>
      <c r="L74" s="565"/>
      <c r="M74" s="58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6"/>
      <c r="B75" s="585"/>
      <c r="C75" s="585"/>
      <c r="D75" s="557"/>
      <c r="E75" s="555"/>
      <c r="F75" s="559"/>
      <c r="G75" s="394"/>
      <c r="H75" s="565"/>
      <c r="I75" s="565"/>
      <c r="J75" s="565"/>
      <c r="K75" s="565"/>
      <c r="L75" s="565"/>
      <c r="M75" s="587"/>
      <c r="N75" s="34"/>
      <c r="O75" s="34"/>
    </row>
    <row r="76" spans="1:169">
      <c r="A76" s="606"/>
      <c r="B76" s="585"/>
      <c r="C76" s="585"/>
      <c r="D76" s="557"/>
      <c r="E76" s="555"/>
      <c r="F76" s="559"/>
      <c r="G76" s="394"/>
      <c r="H76" s="565"/>
      <c r="I76" s="565"/>
      <c r="J76" s="565"/>
      <c r="K76" s="565"/>
      <c r="L76" s="565"/>
      <c r="M76" s="587"/>
      <c r="N76" s="34"/>
      <c r="O76" s="34"/>
    </row>
    <row r="77" spans="1:169">
      <c r="A77" s="606"/>
      <c r="B77" s="585"/>
      <c r="C77" s="585"/>
      <c r="D77" s="557"/>
      <c r="E77" s="555"/>
      <c r="F77" s="559"/>
      <c r="G77" s="394"/>
      <c r="H77" s="565"/>
      <c r="I77" s="565"/>
      <c r="J77" s="565"/>
      <c r="K77" s="565"/>
      <c r="L77" s="565"/>
      <c r="M77" s="587"/>
      <c r="N77" s="34"/>
      <c r="O77" s="34"/>
    </row>
    <row r="78" spans="1:169">
      <c r="A78" s="606"/>
      <c r="B78" s="585"/>
      <c r="C78" s="585"/>
      <c r="D78" s="557"/>
      <c r="E78" s="555"/>
      <c r="F78" s="559"/>
      <c r="G78" s="394"/>
      <c r="H78" s="565"/>
      <c r="I78" s="565"/>
      <c r="J78" s="565"/>
      <c r="K78" s="565"/>
      <c r="L78" s="565"/>
      <c r="M78" s="587"/>
      <c r="N78" s="34"/>
      <c r="O78" s="34"/>
    </row>
    <row r="79" spans="1:169">
      <c r="A79" s="606"/>
      <c r="B79" s="585"/>
      <c r="C79" s="585"/>
      <c r="D79" s="557"/>
      <c r="E79" s="555"/>
      <c r="F79" s="559"/>
      <c r="G79" s="394"/>
      <c r="H79" s="565"/>
      <c r="I79" s="565"/>
      <c r="J79" s="565"/>
      <c r="K79" s="565"/>
      <c r="L79" s="565"/>
      <c r="M79" s="587"/>
      <c r="N79" s="34"/>
      <c r="O79" s="34"/>
    </row>
    <row r="80" spans="1:169" s="26" customFormat="1" ht="12.75" customHeight="1">
      <c r="A80" s="606">
        <f>'7- Mapa Final'!A80</f>
        <v>8</v>
      </c>
      <c r="B80" s="585"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85"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88" t="str">
        <f>'7- Mapa Final'!J80</f>
        <v>Muy Baja - 1</v>
      </c>
      <c r="E80" s="589" t="str">
        <f>'7- Mapa Final'!K80</f>
        <v>Mayor - 4</v>
      </c>
      <c r="F80" s="559" t="str">
        <f>'7- Mapa Final'!M80</f>
        <v>Alto  - 4</v>
      </c>
      <c r="G80" s="394" t="s">
        <v>458</v>
      </c>
      <c r="H80" s="565"/>
      <c r="I80" s="565"/>
      <c r="J80" s="565"/>
      <c r="K80" s="565"/>
      <c r="L80" s="565"/>
      <c r="M80" s="617"/>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6"/>
      <c r="B81" s="585"/>
      <c r="C81" s="585"/>
      <c r="D81" s="557"/>
      <c r="E81" s="555"/>
      <c r="F81" s="559"/>
      <c r="G81" s="394"/>
      <c r="H81" s="565"/>
      <c r="I81" s="565"/>
      <c r="J81" s="565"/>
      <c r="K81" s="565"/>
      <c r="L81" s="565"/>
      <c r="M81" s="61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6"/>
      <c r="B82" s="585"/>
      <c r="C82" s="585"/>
      <c r="D82" s="557"/>
      <c r="E82" s="555"/>
      <c r="F82" s="559"/>
      <c r="G82" s="394"/>
      <c r="H82" s="565"/>
      <c r="I82" s="565"/>
      <c r="J82" s="565"/>
      <c r="K82" s="565"/>
      <c r="L82" s="565"/>
      <c r="M82" s="61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6"/>
      <c r="B83" s="585"/>
      <c r="C83" s="585"/>
      <c r="D83" s="557"/>
      <c r="E83" s="555"/>
      <c r="F83" s="559"/>
      <c r="G83" s="394"/>
      <c r="H83" s="565"/>
      <c r="I83" s="565"/>
      <c r="J83" s="565"/>
      <c r="K83" s="565"/>
      <c r="L83" s="565"/>
      <c r="M83" s="61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6"/>
      <c r="B84" s="585"/>
      <c r="C84" s="585"/>
      <c r="D84" s="557"/>
      <c r="E84" s="555"/>
      <c r="F84" s="559"/>
      <c r="G84" s="394"/>
      <c r="H84" s="565"/>
      <c r="I84" s="565"/>
      <c r="J84" s="565"/>
      <c r="K84" s="565"/>
      <c r="L84" s="565"/>
      <c r="M84" s="61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6"/>
      <c r="B85" s="585"/>
      <c r="C85" s="585"/>
      <c r="D85" s="557"/>
      <c r="E85" s="555"/>
      <c r="F85" s="559"/>
      <c r="G85" s="394"/>
      <c r="H85" s="565"/>
      <c r="I85" s="565"/>
      <c r="J85" s="565"/>
      <c r="K85" s="565"/>
      <c r="L85" s="565"/>
      <c r="M85" s="617"/>
      <c r="N85" s="34"/>
      <c r="O85" s="34"/>
    </row>
    <row r="86" spans="1:169">
      <c r="A86" s="606"/>
      <c r="B86" s="585"/>
      <c r="C86" s="585"/>
      <c r="D86" s="557"/>
      <c r="E86" s="555"/>
      <c r="F86" s="559"/>
      <c r="G86" s="394"/>
      <c r="H86" s="565"/>
      <c r="I86" s="565"/>
      <c r="J86" s="565"/>
      <c r="K86" s="565"/>
      <c r="L86" s="565"/>
      <c r="M86" s="617"/>
      <c r="N86" s="34"/>
      <c r="O86" s="34"/>
    </row>
    <row r="87" spans="1:169">
      <c r="A87" s="606"/>
      <c r="B87" s="585"/>
      <c r="C87" s="585"/>
      <c r="D87" s="557"/>
      <c r="E87" s="555"/>
      <c r="F87" s="559"/>
      <c r="G87" s="394"/>
      <c r="H87" s="565"/>
      <c r="I87" s="565"/>
      <c r="J87" s="565"/>
      <c r="K87" s="565"/>
      <c r="L87" s="565"/>
      <c r="M87" s="617"/>
      <c r="N87" s="34"/>
      <c r="O87" s="34"/>
    </row>
    <row r="88" spans="1:169">
      <c r="A88" s="606"/>
      <c r="B88" s="585"/>
      <c r="C88" s="585"/>
      <c r="D88" s="557"/>
      <c r="E88" s="555"/>
      <c r="F88" s="559"/>
      <c r="G88" s="394"/>
      <c r="H88" s="565"/>
      <c r="I88" s="565"/>
      <c r="J88" s="565"/>
      <c r="K88" s="565"/>
      <c r="L88" s="565"/>
      <c r="M88" s="617"/>
      <c r="N88" s="34"/>
      <c r="O88" s="34"/>
    </row>
    <row r="89" spans="1:169" ht="15.75" thickBot="1">
      <c r="A89" s="606"/>
      <c r="B89" s="585"/>
      <c r="C89" s="585"/>
      <c r="D89" s="557"/>
      <c r="E89" s="555"/>
      <c r="F89" s="559"/>
      <c r="G89" s="394"/>
      <c r="H89" s="565"/>
      <c r="I89" s="565"/>
      <c r="J89" s="565"/>
      <c r="K89" s="565"/>
      <c r="L89" s="565"/>
      <c r="M89" s="618"/>
      <c r="N89" s="34"/>
      <c r="O89" s="34"/>
    </row>
    <row r="90" spans="1:169" s="26" customFormat="1" ht="12.75" customHeight="1">
      <c r="A90" s="606">
        <f>'7- Mapa Final'!A90</f>
        <v>9</v>
      </c>
      <c r="B90" s="585"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85"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88" t="str">
        <f>'7- Mapa Final'!J90</f>
        <v>Muy Baja - 1</v>
      </c>
      <c r="E90" s="589" t="str">
        <f>'7- Mapa Final'!K90</f>
        <v>Leve - 1</v>
      </c>
      <c r="F90" s="559" t="str">
        <f>'7- Mapa Final'!M90</f>
        <v>Bajo - 1</v>
      </c>
      <c r="G90" s="394" t="s">
        <v>458</v>
      </c>
      <c r="H90" s="565"/>
      <c r="I90" s="565"/>
      <c r="J90" s="565"/>
      <c r="K90" s="565"/>
      <c r="L90" s="565"/>
      <c r="M90" s="617"/>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606"/>
      <c r="B91" s="585"/>
      <c r="C91" s="585"/>
      <c r="D91" s="557"/>
      <c r="E91" s="555"/>
      <c r="F91" s="559"/>
      <c r="G91" s="394"/>
      <c r="H91" s="565"/>
      <c r="I91" s="565"/>
      <c r="J91" s="565"/>
      <c r="K91" s="565"/>
      <c r="L91" s="565"/>
      <c r="M91" s="617"/>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606"/>
      <c r="B92" s="585"/>
      <c r="C92" s="585"/>
      <c r="D92" s="557"/>
      <c r="E92" s="555"/>
      <c r="F92" s="559"/>
      <c r="G92" s="394"/>
      <c r="H92" s="565"/>
      <c r="I92" s="565"/>
      <c r="J92" s="565"/>
      <c r="K92" s="565"/>
      <c r="L92" s="565"/>
      <c r="M92" s="617"/>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606"/>
      <c r="B93" s="585"/>
      <c r="C93" s="585"/>
      <c r="D93" s="557"/>
      <c r="E93" s="555"/>
      <c r="F93" s="559"/>
      <c r="G93" s="394"/>
      <c r="H93" s="565"/>
      <c r="I93" s="565"/>
      <c r="J93" s="565"/>
      <c r="K93" s="565"/>
      <c r="L93" s="565"/>
      <c r="M93" s="617"/>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606"/>
      <c r="B94" s="585"/>
      <c r="C94" s="585"/>
      <c r="D94" s="557"/>
      <c r="E94" s="555"/>
      <c r="F94" s="559"/>
      <c r="G94" s="394"/>
      <c r="H94" s="565"/>
      <c r="I94" s="565"/>
      <c r="J94" s="565"/>
      <c r="K94" s="565"/>
      <c r="L94" s="565"/>
      <c r="M94" s="617"/>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c r="A95" s="606"/>
      <c r="B95" s="585"/>
      <c r="C95" s="585"/>
      <c r="D95" s="557"/>
      <c r="E95" s="555"/>
      <c r="F95" s="559"/>
      <c r="G95" s="394"/>
      <c r="H95" s="565"/>
      <c r="I95" s="565"/>
      <c r="J95" s="565"/>
      <c r="K95" s="565"/>
      <c r="L95" s="565"/>
      <c r="M95" s="617"/>
      <c r="N95" s="34"/>
      <c r="O95" s="34"/>
    </row>
    <row r="96" spans="1:169">
      <c r="A96" s="606"/>
      <c r="B96" s="585"/>
      <c r="C96" s="585"/>
      <c r="D96" s="557"/>
      <c r="E96" s="555"/>
      <c r="F96" s="559"/>
      <c r="G96" s="394"/>
      <c r="H96" s="565"/>
      <c r="I96" s="565"/>
      <c r="J96" s="565"/>
      <c r="K96" s="565"/>
      <c r="L96" s="565"/>
      <c r="M96" s="617"/>
      <c r="N96" s="34"/>
      <c r="O96" s="34"/>
    </row>
    <row r="97" spans="1:15">
      <c r="A97" s="606"/>
      <c r="B97" s="585"/>
      <c r="C97" s="585"/>
      <c r="D97" s="557"/>
      <c r="E97" s="555"/>
      <c r="F97" s="559"/>
      <c r="G97" s="394"/>
      <c r="H97" s="565"/>
      <c r="I97" s="565"/>
      <c r="J97" s="565"/>
      <c r="K97" s="565"/>
      <c r="L97" s="565"/>
      <c r="M97" s="617"/>
      <c r="N97" s="34"/>
      <c r="O97" s="34"/>
    </row>
    <row r="98" spans="1:15">
      <c r="A98" s="606"/>
      <c r="B98" s="585"/>
      <c r="C98" s="585"/>
      <c r="D98" s="557"/>
      <c r="E98" s="555"/>
      <c r="F98" s="559"/>
      <c r="G98" s="394"/>
      <c r="H98" s="565"/>
      <c r="I98" s="565"/>
      <c r="J98" s="565"/>
      <c r="K98" s="565"/>
      <c r="L98" s="565"/>
      <c r="M98" s="617"/>
      <c r="N98" s="34"/>
      <c r="O98" s="34"/>
    </row>
    <row r="99" spans="1:15" ht="15.75" thickBot="1">
      <c r="A99" s="606"/>
      <c r="B99" s="585"/>
      <c r="C99" s="585"/>
      <c r="D99" s="557"/>
      <c r="E99" s="555"/>
      <c r="F99" s="559"/>
      <c r="G99" s="394"/>
      <c r="H99" s="565"/>
      <c r="I99" s="565"/>
      <c r="J99" s="565"/>
      <c r="K99" s="565"/>
      <c r="L99" s="565"/>
      <c r="M99" s="618"/>
      <c r="N99" s="34"/>
      <c r="O99" s="34"/>
    </row>
  </sheetData>
  <mergeCells count="134">
    <mergeCell ref="J50:J59"/>
    <mergeCell ref="K50:K59"/>
    <mergeCell ref="L50:L59"/>
    <mergeCell ref="M50:M59"/>
    <mergeCell ref="A50:A59"/>
    <mergeCell ref="B50:B59"/>
    <mergeCell ref="C50:C59"/>
    <mergeCell ref="D50:D59"/>
    <mergeCell ref="E50:E59"/>
    <mergeCell ref="F50:F59"/>
    <mergeCell ref="G50:G59"/>
    <mergeCell ref="H50:H59"/>
    <mergeCell ref="I50:I59"/>
    <mergeCell ref="H90:H99"/>
    <mergeCell ref="I90:I99"/>
    <mergeCell ref="J90:J99"/>
    <mergeCell ref="K90:K99"/>
    <mergeCell ref="L90:L99"/>
    <mergeCell ref="J80:J89"/>
    <mergeCell ref="K80:K89"/>
    <mergeCell ref="L80:L89"/>
    <mergeCell ref="M80:M89"/>
    <mergeCell ref="A90:A99"/>
    <mergeCell ref="B90:B99"/>
    <mergeCell ref="C90:C99"/>
    <mergeCell ref="D90:D99"/>
    <mergeCell ref="E90:E99"/>
    <mergeCell ref="F90:F99"/>
    <mergeCell ref="M70:M79"/>
    <mergeCell ref="A80:A89"/>
    <mergeCell ref="B80:B89"/>
    <mergeCell ref="C80:C89"/>
    <mergeCell ref="D80:D89"/>
    <mergeCell ref="E80:E89"/>
    <mergeCell ref="F80:F89"/>
    <mergeCell ref="G80:G89"/>
    <mergeCell ref="H80:H89"/>
    <mergeCell ref="I80:I89"/>
    <mergeCell ref="G70:G79"/>
    <mergeCell ref="H70:H79"/>
    <mergeCell ref="I70:I79"/>
    <mergeCell ref="J70:J79"/>
    <mergeCell ref="K70:K79"/>
    <mergeCell ref="L70:L79"/>
    <mergeCell ref="M90:M99"/>
    <mergeCell ref="G90:G9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23" priority="211" operator="containsText" text="4- Moderado">
      <formula>NOT(ISERROR(SEARCH("4- Moderado",A7)))</formula>
    </cfRule>
    <cfRule type="containsText" dxfId="122" priority="210" operator="containsText" text="6- Moderado">
      <formula>NOT(ISERROR(SEARCH("6- Moderado",A7)))</formula>
    </cfRule>
    <cfRule type="containsText" dxfId="121" priority="214" operator="containsText" text="1- Bajo">
      <formula>NOT(ISERROR(SEARCH("1- Bajo",A7)))</formula>
    </cfRule>
    <cfRule type="containsText" dxfId="120" priority="209" operator="containsText" text="3- Moderado">
      <formula>NOT(ISERROR(SEARCH("3- Moderado",A7)))</formula>
    </cfRule>
    <cfRule type="containsText" dxfId="119" priority="212" operator="containsText" text="3- Bajo">
      <formula>NOT(ISERROR(SEARCH("3- Bajo",A7)))</formula>
    </cfRule>
    <cfRule type="containsText" dxfId="118" priority="213" operator="containsText" text="4- Bajo">
      <formula>NOT(ISERROR(SEARCH("4- Bajo",A7)))</formula>
    </cfRule>
  </conditionalFormatting>
  <conditionalFormatting sqref="A10:E10 A20:E20">
    <cfRule type="containsText" dxfId="117" priority="208" operator="containsText" text="1- Bajo">
      <formula>NOT(ISERROR(SEARCH("1- Bajo",A10)))</formula>
    </cfRule>
    <cfRule type="containsText" dxfId="116" priority="206" operator="containsText" text="3- Bajo">
      <formula>NOT(ISERROR(SEARCH("3- Bajo",A10)))</formula>
    </cfRule>
    <cfRule type="containsText" dxfId="115" priority="204" operator="containsText" text="6- Moderado">
      <formula>NOT(ISERROR(SEARCH("6- Moderado",A10)))</formula>
    </cfRule>
    <cfRule type="containsText" dxfId="114" priority="203" operator="containsText" text="3- Moderado">
      <formula>NOT(ISERROR(SEARCH("3- Moderado",A10)))</formula>
    </cfRule>
    <cfRule type="containsText" dxfId="113" priority="205" operator="containsText" text="4- Moderado">
      <formula>NOT(ISERROR(SEARCH("4- Moderado",A10)))</formula>
    </cfRule>
    <cfRule type="containsText" dxfId="112" priority="207" operator="containsText" text="4- Bajo">
      <formula>NOT(ISERROR(SEARCH("4- Bajo",A10)))</formula>
    </cfRule>
  </conditionalFormatting>
  <conditionalFormatting sqref="A30:E30">
    <cfRule type="containsText" dxfId="111" priority="162" operator="containsText" text="1- Bajo">
      <formula>NOT(ISERROR(SEARCH("1- Bajo",A30)))</formula>
    </cfRule>
    <cfRule type="containsText" dxfId="110" priority="161" operator="containsText" text="4- Bajo">
      <formula>NOT(ISERROR(SEARCH("4- Bajo",A30)))</formula>
    </cfRule>
    <cfRule type="containsText" dxfId="109" priority="160" operator="containsText" text="3- Bajo">
      <formula>NOT(ISERROR(SEARCH("3- Bajo",A30)))</formula>
    </cfRule>
    <cfRule type="containsText" dxfId="108" priority="159" operator="containsText" text="4- Moderado">
      <formula>NOT(ISERROR(SEARCH("4- Moderado",A30)))</formula>
    </cfRule>
    <cfRule type="containsText" dxfId="107" priority="158" operator="containsText" text="6- Moderado">
      <formula>NOT(ISERROR(SEARCH("6- Moderado",A30)))</formula>
    </cfRule>
    <cfRule type="containsText" dxfId="106" priority="157" operator="containsText" text="3- Moderado">
      <formula>NOT(ISERROR(SEARCH("3- Moderado",A30)))</formula>
    </cfRule>
  </conditionalFormatting>
  <conditionalFormatting sqref="A40:E40">
    <cfRule type="containsText" dxfId="105" priority="132" operator="containsText" text="3- Bajo">
      <formula>NOT(ISERROR(SEARCH("3- Bajo",A40)))</formula>
    </cfRule>
    <cfRule type="containsText" dxfId="104" priority="131" operator="containsText" text="4- Moderado">
      <formula>NOT(ISERROR(SEARCH("4- Moderado",A40)))</formula>
    </cfRule>
    <cfRule type="containsText" dxfId="103" priority="130" operator="containsText" text="6- Moderado">
      <formula>NOT(ISERROR(SEARCH("6- Moderado",A40)))</formula>
    </cfRule>
    <cfRule type="containsText" dxfId="102" priority="129" operator="containsText" text="3- Moderado">
      <formula>NOT(ISERROR(SEARCH("3- Moderado",A40)))</formula>
    </cfRule>
    <cfRule type="containsText" dxfId="101" priority="134" operator="containsText" text="1- Bajo">
      <formula>NOT(ISERROR(SEARCH("1- Bajo",A40)))</formula>
    </cfRule>
    <cfRule type="containsText" dxfId="100" priority="133" operator="containsText" text="4- Bajo">
      <formula>NOT(ISERROR(SEARCH("4- Bajo",A40)))</formula>
    </cfRule>
  </conditionalFormatting>
  <conditionalFormatting sqref="A50:E50">
    <cfRule type="containsText" dxfId="99" priority="6" operator="containsText" text="1- Bajo">
      <formula>NOT(ISERROR(SEARCH("1- Bajo",A50)))</formula>
    </cfRule>
    <cfRule type="containsText" dxfId="98" priority="5" operator="containsText" text="4- Bajo">
      <formula>NOT(ISERROR(SEARCH("4- Bajo",A50)))</formula>
    </cfRule>
    <cfRule type="containsText" dxfId="97" priority="4" operator="containsText" text="3- Bajo">
      <formula>NOT(ISERROR(SEARCH("3- Bajo",A50)))</formula>
    </cfRule>
    <cfRule type="containsText" dxfId="96" priority="1" operator="containsText" text="3- Moderado">
      <formula>NOT(ISERROR(SEARCH("3- Moderado",A50)))</formula>
    </cfRule>
    <cfRule type="containsText" dxfId="95" priority="3" operator="containsText" text="4- Moderado">
      <formula>NOT(ISERROR(SEARCH("4- Moderado",A50)))</formula>
    </cfRule>
    <cfRule type="containsText" dxfId="94" priority="2" operator="containsText" text="6- Moderado">
      <formula>NOT(ISERROR(SEARCH("6- Moderado",A50)))</formula>
    </cfRule>
  </conditionalFormatting>
  <conditionalFormatting sqref="A60:E60">
    <cfRule type="containsText" dxfId="93" priority="101" operator="containsText" text="3- Moderado">
      <formula>NOT(ISERROR(SEARCH("3- Moderado",A60)))</formula>
    </cfRule>
    <cfRule type="containsText" dxfId="92" priority="102" operator="containsText" text="6- Moderado">
      <formula>NOT(ISERROR(SEARCH("6- Moderado",A60)))</formula>
    </cfRule>
    <cfRule type="containsText" dxfId="91" priority="103" operator="containsText" text="4- Moderado">
      <formula>NOT(ISERROR(SEARCH("4- Moderado",A60)))</formula>
    </cfRule>
    <cfRule type="containsText" dxfId="90" priority="104" operator="containsText" text="3- Bajo">
      <formula>NOT(ISERROR(SEARCH("3- Bajo",A60)))</formula>
    </cfRule>
    <cfRule type="containsText" dxfId="89" priority="106" operator="containsText" text="1- Bajo">
      <formula>NOT(ISERROR(SEARCH("1- Bajo",A60)))</formula>
    </cfRule>
    <cfRule type="containsText" dxfId="88" priority="105" operator="containsText" text="4- Bajo">
      <formula>NOT(ISERROR(SEARCH("4- Bajo",A60)))</formula>
    </cfRule>
  </conditionalFormatting>
  <conditionalFormatting sqref="A70:E70 A80:E80 A90:E90">
    <cfRule type="containsText" dxfId="87" priority="77" operator="containsText" text="4- Bajo">
      <formula>NOT(ISERROR(SEARCH("4- Bajo",A70)))</formula>
    </cfRule>
    <cfRule type="containsText" dxfId="86" priority="73" operator="containsText" text="3- Moderado">
      <formula>NOT(ISERROR(SEARCH("3- Moderado",A70)))</formula>
    </cfRule>
    <cfRule type="containsText" dxfId="85" priority="74" operator="containsText" text="6- Moderado">
      <formula>NOT(ISERROR(SEARCH("6- Moderado",A70)))</formula>
    </cfRule>
    <cfRule type="containsText" dxfId="84" priority="78" operator="containsText" text="1- Bajo">
      <formula>NOT(ISERROR(SEARCH("1- Bajo",A70)))</formula>
    </cfRule>
    <cfRule type="containsText" dxfId="83" priority="75" operator="containsText" text="4- Moderado">
      <formula>NOT(ISERROR(SEARCH("4- Moderado",A70)))</formula>
    </cfRule>
    <cfRule type="containsText" dxfId="82" priority="76" operator="containsText" text="3- Bajo">
      <formula>NOT(ISERROR(SEARCH("3- Bajo",A70)))</formula>
    </cfRule>
  </conditionalFormatting>
  <conditionalFormatting sqref="C8:F8">
    <cfRule type="containsText" dxfId="81" priority="178" operator="containsText" text="3- Bajo">
      <formula>NOT(ISERROR(SEARCH("3- Bajo",C8)))</formula>
    </cfRule>
    <cfRule type="containsText" dxfId="80" priority="179" operator="containsText" text="4- Bajo">
      <formula>NOT(ISERROR(SEARCH("4- Bajo",C8)))</formula>
    </cfRule>
    <cfRule type="containsText" dxfId="79" priority="180" operator="containsText" text="1- Bajo">
      <formula>NOT(ISERROR(SEARCH("1- Bajo",C8)))</formula>
    </cfRule>
    <cfRule type="containsText" dxfId="78" priority="177" operator="containsText" text="4- Moderado">
      <formula>NOT(ISERROR(SEARCH("4- Moderado",C8)))</formula>
    </cfRule>
    <cfRule type="containsText" dxfId="77" priority="175" operator="containsText" text="3- Moderado">
      <formula>NOT(ISERROR(SEARCH("3- Moderado",C8)))</formula>
    </cfRule>
    <cfRule type="containsText" dxfId="76" priority="176" operator="containsText" text="6- Moderado">
      <formula>NOT(ISERROR(SEARCH("6- Moderado",C8)))</formula>
    </cfRule>
  </conditionalFormatting>
  <conditionalFormatting sqref="D10:D99">
    <cfRule type="containsText" dxfId="75" priority="16" operator="containsText" text="Media">
      <formula>NOT(ISERROR(SEARCH("Media",D10)))</formula>
    </cfRule>
    <cfRule type="containsText" dxfId="74" priority="14" operator="containsText" text="Muy Baja">
      <formula>NOT(ISERROR(SEARCH("Muy Baja",D10)))</formula>
    </cfRule>
    <cfRule type="containsText" dxfId="73" priority="13" operator="containsText" text="Baja">
      <formula>NOT(ISERROR(SEARCH("Baja",D10)))</formula>
    </cfRule>
    <cfRule type="containsText" dxfId="72" priority="12" operator="containsText" text="Alta">
      <formula>NOT(ISERROR(SEARCH("Alta",D10)))</formula>
    </cfRule>
    <cfRule type="containsText" dxfId="71" priority="11" operator="containsText" text="Muy Alta">
      <formula>NOT(ISERROR(SEARCH("Muy Alta",D10)))</formula>
    </cfRule>
  </conditionalFormatting>
  <conditionalFormatting sqref="E10:E99">
    <cfRule type="containsText" dxfId="70" priority="10" operator="containsText" text="Leve">
      <formula>NOT(ISERROR(SEARCH("Leve",E10)))</formula>
    </cfRule>
    <cfRule type="containsText" dxfId="69" priority="8" operator="containsText" text="Mayor">
      <formula>NOT(ISERROR(SEARCH("Mayor",E10)))</formula>
    </cfRule>
    <cfRule type="containsText" dxfId="68" priority="7" operator="containsText" text="Catastrófico">
      <formula>NOT(ISERROR(SEARCH("Catastrófico",E10)))</formula>
    </cfRule>
    <cfRule type="containsText" dxfId="67" priority="9" operator="containsText" text="Menor">
      <formula>NOT(ISERROR(SEARCH("Menor",E10)))</formula>
    </cfRule>
  </conditionalFormatting>
  <conditionalFormatting sqref="E10:F99">
    <cfRule type="containsText" dxfId="66"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65" priority="33" operator="containsText" text="Extremo">
      <formula>NOT(ISERROR(SEARCH("Extremo",F10)))</formula>
    </cfRule>
    <cfRule type="containsText" dxfId="64" priority="32" operator="containsText" text="Alto">
      <formula>NOT(ISERROR(SEARCH("Alto",F10)))</formula>
    </cfRule>
    <cfRule type="containsText" dxfId="63" priority="31" operator="containsText" text="Moderado">
      <formula>NOT(ISERROR(SEARCH("Moderado",F10)))</formula>
    </cfRule>
    <cfRule type="containsText" dxfId="62"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99">
    <cfRule type="colorScale" priority="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9"/>
  <sheetViews>
    <sheetView showGridLines="0" zoomScale="55" zoomScaleNormal="55" workbookViewId="0">
      <selection activeCell="G50" sqref="G50"/>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3" t="s">
        <v>335</v>
      </c>
      <c r="B4" s="433"/>
      <c r="C4" s="438" t="s">
        <v>5</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33" t="s">
        <v>337</v>
      </c>
      <c r="B5" s="433"/>
      <c r="C5" s="439" t="s">
        <v>338</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3" t="s">
        <v>339</v>
      </c>
      <c r="B6" s="433"/>
      <c r="C6" s="602" t="s">
        <v>340</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564</v>
      </c>
      <c r="B7" s="598"/>
      <c r="C7" s="599"/>
      <c r="D7" s="600" t="s">
        <v>565</v>
      </c>
      <c r="E7" s="600"/>
      <c r="F7" s="600"/>
      <c r="G7" s="601" t="s">
        <v>566</v>
      </c>
      <c r="H7" s="590" t="s">
        <v>567</v>
      </c>
      <c r="I7" s="592" t="s">
        <v>568</v>
      </c>
      <c r="J7" s="593"/>
      <c r="K7" s="592" t="s">
        <v>569</v>
      </c>
      <c r="L7" s="593"/>
      <c r="M7" s="596" t="s">
        <v>590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601"/>
      <c r="H8" s="591"/>
      <c r="I8" s="29" t="s">
        <v>573</v>
      </c>
      <c r="J8" s="29" t="s">
        <v>574</v>
      </c>
      <c r="K8" s="29" t="s">
        <v>575</v>
      </c>
      <c r="L8" s="29" t="s">
        <v>576</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0"/>
      <c r="B9" s="581"/>
      <c r="C9" s="581"/>
      <c r="D9" s="581"/>
      <c r="E9" s="581"/>
      <c r="F9" s="581"/>
      <c r="G9" s="58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2">
        <f>'7- Mapa Final'!A10</f>
        <v>1</v>
      </c>
      <c r="B10" s="584" t="str">
        <f>'7- Mapa Final'!B10</f>
        <v xml:space="preserve">Ejecutar procesos de selección en los cuales los resultados  no estén acordes con los  requisitos y principios  establecidos </v>
      </c>
      <c r="C10" s="584" t="str">
        <f>'7- Mapa Final'!C10</f>
        <v>Seleccionar personal mediante procesos en los cuales no se cumplan las etapas establecidas,  se  seleccionen  aspirantes que  no cumplen con los requisitos ,  se rechacen  aspirantes que cumplen o se que se asignen puntajes erróneos.</v>
      </c>
      <c r="D10" s="556" t="str">
        <f>'7- Mapa Final'!J10</f>
        <v>Baja - 2</v>
      </c>
      <c r="E10" s="554" t="str">
        <f>'7- Mapa Final'!K10</f>
        <v>Menor - 2</v>
      </c>
      <c r="F10" s="558" t="str">
        <f>'7- Mapa Final'!M10</f>
        <v>Moderado - 4</v>
      </c>
      <c r="G10" s="393" t="s">
        <v>457</v>
      </c>
      <c r="H10" s="564"/>
      <c r="I10" s="564"/>
      <c r="J10" s="564"/>
      <c r="K10" s="564"/>
      <c r="L10" s="564"/>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3"/>
      <c r="B11" s="585"/>
      <c r="C11" s="585"/>
      <c r="D11" s="557"/>
      <c r="E11" s="555"/>
      <c r="F11" s="559"/>
      <c r="G11" s="394"/>
      <c r="H11" s="565"/>
      <c r="I11" s="565"/>
      <c r="J11" s="565"/>
      <c r="K11" s="565"/>
      <c r="L11" s="565"/>
      <c r="M11" s="6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3"/>
      <c r="B12" s="585"/>
      <c r="C12" s="585"/>
      <c r="D12" s="557"/>
      <c r="E12" s="555"/>
      <c r="F12" s="559"/>
      <c r="G12" s="394"/>
      <c r="H12" s="565"/>
      <c r="I12" s="565"/>
      <c r="J12" s="565"/>
      <c r="K12" s="565"/>
      <c r="L12" s="565"/>
      <c r="M12" s="6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3"/>
      <c r="B13" s="585"/>
      <c r="C13" s="585"/>
      <c r="D13" s="557"/>
      <c r="E13" s="555"/>
      <c r="F13" s="559"/>
      <c r="G13" s="394"/>
      <c r="H13" s="565"/>
      <c r="I13" s="565"/>
      <c r="J13" s="565"/>
      <c r="K13" s="565"/>
      <c r="L13" s="565"/>
      <c r="M13" s="6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3"/>
      <c r="B14" s="585"/>
      <c r="C14" s="585"/>
      <c r="D14" s="557"/>
      <c r="E14" s="555"/>
      <c r="F14" s="559"/>
      <c r="G14" s="394"/>
      <c r="H14" s="565"/>
      <c r="I14" s="565"/>
      <c r="J14" s="565"/>
      <c r="K14" s="565"/>
      <c r="L14" s="565"/>
      <c r="M14" s="6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3"/>
      <c r="B15" s="585"/>
      <c r="C15" s="585"/>
      <c r="D15" s="557"/>
      <c r="E15" s="555"/>
      <c r="F15" s="559"/>
      <c r="G15" s="394"/>
      <c r="H15" s="565"/>
      <c r="I15" s="565"/>
      <c r="J15" s="565"/>
      <c r="K15" s="565"/>
      <c r="L15" s="565"/>
      <c r="M15" s="6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3"/>
      <c r="B16" s="585"/>
      <c r="C16" s="585"/>
      <c r="D16" s="557"/>
      <c r="E16" s="555"/>
      <c r="F16" s="559"/>
      <c r="G16" s="394"/>
      <c r="H16" s="565"/>
      <c r="I16" s="565"/>
      <c r="J16" s="565"/>
      <c r="K16" s="565"/>
      <c r="L16" s="565"/>
      <c r="M16" s="6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3"/>
      <c r="B17" s="585"/>
      <c r="C17" s="585"/>
      <c r="D17" s="557"/>
      <c r="E17" s="555"/>
      <c r="F17" s="559"/>
      <c r="G17" s="394"/>
      <c r="H17" s="565"/>
      <c r="I17" s="565"/>
      <c r="J17" s="565"/>
      <c r="K17" s="565"/>
      <c r="L17" s="565"/>
      <c r="M17" s="6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3"/>
      <c r="B18" s="585"/>
      <c r="C18" s="585"/>
      <c r="D18" s="557"/>
      <c r="E18" s="555"/>
      <c r="F18" s="559"/>
      <c r="G18" s="394"/>
      <c r="H18" s="565"/>
      <c r="I18" s="565"/>
      <c r="J18" s="565"/>
      <c r="K18" s="565"/>
      <c r="L18" s="565"/>
      <c r="M18" s="6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3"/>
      <c r="B19" s="585"/>
      <c r="C19" s="585"/>
      <c r="D19" s="557"/>
      <c r="E19" s="555"/>
      <c r="F19" s="559"/>
      <c r="G19" s="394"/>
      <c r="H19" s="565"/>
      <c r="I19" s="565"/>
      <c r="J19" s="565"/>
      <c r="K19" s="565"/>
      <c r="L19" s="565"/>
      <c r="M19" s="6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3">
        <f>'7- Mapa Final'!A20</f>
        <v>2</v>
      </c>
      <c r="B20" s="585" t="str">
        <f>'7- Mapa Final'!B20</f>
        <v xml:space="preserve">Gestionar  traslados de personal que no se ajusten a las condiciones requeridas  </v>
      </c>
      <c r="C20" s="585" t="str">
        <f>'7- Mapa Final'!C20</f>
        <v>Conceptuar sin el lleno de los requisitos previstos Acuerdo PCSJA17-10754</v>
      </c>
      <c r="D20" s="588" t="str">
        <f>'7- Mapa Final'!J20</f>
        <v>Muy Baja - 1</v>
      </c>
      <c r="E20" s="589" t="str">
        <f>'7- Mapa Final'!K20</f>
        <v>Leve - 1</v>
      </c>
      <c r="F20" s="559" t="str">
        <f>'7- Mapa Final'!M20</f>
        <v>Bajo - 1</v>
      </c>
      <c r="G20" s="394" t="s">
        <v>457</v>
      </c>
      <c r="H20" s="565"/>
      <c r="I20" s="565"/>
      <c r="J20" s="565"/>
      <c r="K20" s="565"/>
      <c r="L20" s="565"/>
      <c r="M20" s="61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3"/>
      <c r="B21" s="585"/>
      <c r="C21" s="585"/>
      <c r="D21" s="557"/>
      <c r="E21" s="555"/>
      <c r="F21" s="559"/>
      <c r="G21" s="394"/>
      <c r="H21" s="565"/>
      <c r="I21" s="565"/>
      <c r="J21" s="565"/>
      <c r="K21" s="565"/>
      <c r="L21" s="565"/>
      <c r="M21" s="6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3"/>
      <c r="B22" s="585"/>
      <c r="C22" s="585"/>
      <c r="D22" s="557"/>
      <c r="E22" s="555"/>
      <c r="F22" s="559"/>
      <c r="G22" s="394"/>
      <c r="H22" s="565"/>
      <c r="I22" s="565"/>
      <c r="J22" s="565"/>
      <c r="K22" s="565"/>
      <c r="L22" s="565"/>
      <c r="M22" s="6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3"/>
      <c r="B23" s="585"/>
      <c r="C23" s="585"/>
      <c r="D23" s="557"/>
      <c r="E23" s="555"/>
      <c r="F23" s="559"/>
      <c r="G23" s="394"/>
      <c r="H23" s="565"/>
      <c r="I23" s="565"/>
      <c r="J23" s="565"/>
      <c r="K23" s="565"/>
      <c r="L23" s="565"/>
      <c r="M23" s="6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3"/>
      <c r="B24" s="585"/>
      <c r="C24" s="585"/>
      <c r="D24" s="557"/>
      <c r="E24" s="555"/>
      <c r="F24" s="559"/>
      <c r="G24" s="394"/>
      <c r="H24" s="565"/>
      <c r="I24" s="565"/>
      <c r="J24" s="565"/>
      <c r="K24" s="565"/>
      <c r="L24" s="565"/>
      <c r="M24" s="6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3"/>
      <c r="B25" s="585"/>
      <c r="C25" s="585"/>
      <c r="D25" s="557"/>
      <c r="E25" s="555"/>
      <c r="F25" s="559"/>
      <c r="G25" s="394"/>
      <c r="H25" s="565"/>
      <c r="I25" s="565"/>
      <c r="J25" s="565"/>
      <c r="K25" s="565"/>
      <c r="L25" s="565"/>
      <c r="M25" s="617"/>
      <c r="N25" s="34"/>
      <c r="O25" s="34"/>
    </row>
    <row r="26" spans="1:169">
      <c r="A26" s="583"/>
      <c r="B26" s="585"/>
      <c r="C26" s="585"/>
      <c r="D26" s="557"/>
      <c r="E26" s="555"/>
      <c r="F26" s="559"/>
      <c r="G26" s="394"/>
      <c r="H26" s="565"/>
      <c r="I26" s="565"/>
      <c r="J26" s="565"/>
      <c r="K26" s="565"/>
      <c r="L26" s="565"/>
      <c r="M26" s="617"/>
      <c r="N26" s="34"/>
      <c r="O26" s="34"/>
    </row>
    <row r="27" spans="1:169">
      <c r="A27" s="583"/>
      <c r="B27" s="585"/>
      <c r="C27" s="585"/>
      <c r="D27" s="557"/>
      <c r="E27" s="555"/>
      <c r="F27" s="559"/>
      <c r="G27" s="394"/>
      <c r="H27" s="565"/>
      <c r="I27" s="565"/>
      <c r="J27" s="565"/>
      <c r="K27" s="565"/>
      <c r="L27" s="565"/>
      <c r="M27" s="617"/>
      <c r="N27" s="34"/>
      <c r="O27" s="34"/>
    </row>
    <row r="28" spans="1:169">
      <c r="A28" s="583"/>
      <c r="B28" s="585"/>
      <c r="C28" s="585"/>
      <c r="D28" s="557"/>
      <c r="E28" s="555"/>
      <c r="F28" s="559"/>
      <c r="G28" s="394"/>
      <c r="H28" s="565"/>
      <c r="I28" s="565"/>
      <c r="J28" s="565"/>
      <c r="K28" s="565"/>
      <c r="L28" s="565"/>
      <c r="M28" s="617"/>
      <c r="N28" s="34"/>
      <c r="O28" s="34"/>
    </row>
    <row r="29" spans="1:169">
      <c r="A29" s="583"/>
      <c r="B29" s="585"/>
      <c r="C29" s="585"/>
      <c r="D29" s="557"/>
      <c r="E29" s="555"/>
      <c r="F29" s="559"/>
      <c r="G29" s="394"/>
      <c r="H29" s="565"/>
      <c r="I29" s="565"/>
      <c r="J29" s="565"/>
      <c r="K29" s="565"/>
      <c r="L29" s="565"/>
      <c r="M29" s="617"/>
      <c r="N29" s="34"/>
      <c r="O29" s="34"/>
    </row>
    <row r="30" spans="1:169" s="26" customFormat="1" ht="12.75">
      <c r="A30" s="583">
        <f>'7- Mapa Final'!A30</f>
        <v>3</v>
      </c>
      <c r="B30" s="585" t="str">
        <f>'7- Mapa Final'!B30</f>
        <v xml:space="preserve">Imposibilidad de optimizar la cobertura de la carrera judicial </v>
      </c>
      <c r="C30" s="585" t="str">
        <f>'7- Mapa Final'!C30</f>
        <v>Cuando el nominador no informa al Consejo Seccional de la necesidad de cubrir una vacante; cuando no se gestionan las novedades.</v>
      </c>
      <c r="D30" s="588" t="str">
        <f>'7- Mapa Final'!J30</f>
        <v>Muy Baja - 1</v>
      </c>
      <c r="E30" s="589" t="str">
        <f>'7- Mapa Final'!K30</f>
        <v>Menor - 2</v>
      </c>
      <c r="F30" s="559" t="str">
        <f>'7- Mapa Final'!M30</f>
        <v>Bajo - 2</v>
      </c>
      <c r="G30" s="394" t="s">
        <v>457</v>
      </c>
      <c r="H30" s="565"/>
      <c r="I30" s="565"/>
      <c r="J30" s="565"/>
      <c r="K30" s="565"/>
      <c r="L30" s="565"/>
      <c r="M30" s="61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3"/>
      <c r="B31" s="585"/>
      <c r="C31" s="585"/>
      <c r="D31" s="557"/>
      <c r="E31" s="555"/>
      <c r="F31" s="559"/>
      <c r="G31" s="394"/>
      <c r="H31" s="565"/>
      <c r="I31" s="565"/>
      <c r="J31" s="565"/>
      <c r="K31" s="565"/>
      <c r="L31" s="565"/>
      <c r="M31" s="6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3"/>
      <c r="B32" s="585"/>
      <c r="C32" s="585"/>
      <c r="D32" s="557"/>
      <c r="E32" s="555"/>
      <c r="F32" s="559"/>
      <c r="G32" s="394"/>
      <c r="H32" s="565"/>
      <c r="I32" s="565"/>
      <c r="J32" s="565"/>
      <c r="K32" s="565"/>
      <c r="L32" s="565"/>
      <c r="M32" s="6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3"/>
      <c r="B33" s="585"/>
      <c r="C33" s="585"/>
      <c r="D33" s="557"/>
      <c r="E33" s="555"/>
      <c r="F33" s="559"/>
      <c r="G33" s="394"/>
      <c r="H33" s="565"/>
      <c r="I33" s="565"/>
      <c r="J33" s="565"/>
      <c r="K33" s="565"/>
      <c r="L33" s="565"/>
      <c r="M33" s="6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3"/>
      <c r="B34" s="585"/>
      <c r="C34" s="585"/>
      <c r="D34" s="557"/>
      <c r="E34" s="555"/>
      <c r="F34" s="559"/>
      <c r="G34" s="394"/>
      <c r="H34" s="565"/>
      <c r="I34" s="565"/>
      <c r="J34" s="565"/>
      <c r="K34" s="565"/>
      <c r="L34" s="565"/>
      <c r="M34" s="6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3"/>
      <c r="B35" s="585"/>
      <c r="C35" s="585"/>
      <c r="D35" s="557"/>
      <c r="E35" s="555"/>
      <c r="F35" s="559"/>
      <c r="G35" s="394"/>
      <c r="H35" s="565"/>
      <c r="I35" s="565"/>
      <c r="J35" s="565"/>
      <c r="K35" s="565"/>
      <c r="L35" s="565"/>
      <c r="M35" s="617"/>
      <c r="N35" s="34"/>
      <c r="O35" s="34"/>
    </row>
    <row r="36" spans="1:169">
      <c r="A36" s="583"/>
      <c r="B36" s="585"/>
      <c r="C36" s="585"/>
      <c r="D36" s="557"/>
      <c r="E36" s="555"/>
      <c r="F36" s="559"/>
      <c r="G36" s="394"/>
      <c r="H36" s="565"/>
      <c r="I36" s="565"/>
      <c r="J36" s="565"/>
      <c r="K36" s="565"/>
      <c r="L36" s="565"/>
      <c r="M36" s="617"/>
      <c r="N36" s="34"/>
      <c r="O36" s="34"/>
    </row>
    <row r="37" spans="1:169">
      <c r="A37" s="583"/>
      <c r="B37" s="585"/>
      <c r="C37" s="585"/>
      <c r="D37" s="557"/>
      <c r="E37" s="555"/>
      <c r="F37" s="559"/>
      <c r="G37" s="394"/>
      <c r="H37" s="565"/>
      <c r="I37" s="565"/>
      <c r="J37" s="565"/>
      <c r="K37" s="565"/>
      <c r="L37" s="565"/>
      <c r="M37" s="617"/>
      <c r="N37" s="34"/>
      <c r="O37" s="34"/>
    </row>
    <row r="38" spans="1:169">
      <c r="A38" s="583"/>
      <c r="B38" s="585"/>
      <c r="C38" s="585"/>
      <c r="D38" s="557"/>
      <c r="E38" s="555"/>
      <c r="F38" s="559"/>
      <c r="G38" s="394"/>
      <c r="H38" s="565"/>
      <c r="I38" s="565"/>
      <c r="J38" s="565"/>
      <c r="K38" s="565"/>
      <c r="L38" s="565"/>
      <c r="M38" s="617"/>
      <c r="N38" s="34"/>
      <c r="O38" s="34"/>
    </row>
    <row r="39" spans="1:169">
      <c r="A39" s="583"/>
      <c r="B39" s="585"/>
      <c r="C39" s="585"/>
      <c r="D39" s="557"/>
      <c r="E39" s="555"/>
      <c r="F39" s="559"/>
      <c r="G39" s="394"/>
      <c r="H39" s="565"/>
      <c r="I39" s="565"/>
      <c r="J39" s="565"/>
      <c r="K39" s="565"/>
      <c r="L39" s="565"/>
      <c r="M39" s="617"/>
      <c r="N39" s="34"/>
      <c r="O39" s="34"/>
    </row>
    <row r="40" spans="1:169" s="26" customFormat="1" ht="12.75">
      <c r="A40" s="583">
        <f>'7- Mapa Final'!A40</f>
        <v>4</v>
      </c>
      <c r="B40" s="585" t="str">
        <f>'7- Mapa Final'!B40</f>
        <v xml:space="preserve">Incumplimiento de los  términos y requisitos de ley en la atención  de los requerimientos de la ciudadanía </v>
      </c>
      <c r="C40" s="585" t="str">
        <f>'7- Mapa Final'!C40</f>
        <v xml:space="preserve">Responder fuera de tiempo o sin solucionar los requerimientos de la ciudadanía </v>
      </c>
      <c r="D40" s="588" t="str">
        <f>'7- Mapa Final'!J40</f>
        <v>Muy Baja - 1</v>
      </c>
      <c r="E40" s="589" t="str">
        <f>'7- Mapa Final'!K40</f>
        <v>Menor - 2</v>
      </c>
      <c r="F40" s="559" t="str">
        <f>'7- Mapa Final'!M40</f>
        <v>Bajo - 2</v>
      </c>
      <c r="G40" s="394" t="s">
        <v>457</v>
      </c>
      <c r="H40" s="565"/>
      <c r="I40" s="565"/>
      <c r="J40" s="565"/>
      <c r="K40" s="565"/>
      <c r="L40" s="565"/>
      <c r="M40" s="61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3"/>
      <c r="B41" s="585"/>
      <c r="C41" s="585"/>
      <c r="D41" s="557"/>
      <c r="E41" s="555"/>
      <c r="F41" s="559"/>
      <c r="G41" s="394"/>
      <c r="H41" s="565"/>
      <c r="I41" s="565"/>
      <c r="J41" s="565"/>
      <c r="K41" s="565"/>
      <c r="L41" s="565"/>
      <c r="M41" s="6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3"/>
      <c r="B42" s="585"/>
      <c r="C42" s="585"/>
      <c r="D42" s="557"/>
      <c r="E42" s="555"/>
      <c r="F42" s="559"/>
      <c r="G42" s="394"/>
      <c r="H42" s="565"/>
      <c r="I42" s="565"/>
      <c r="J42" s="565"/>
      <c r="K42" s="565"/>
      <c r="L42" s="565"/>
      <c r="M42" s="6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3"/>
      <c r="B43" s="585"/>
      <c r="C43" s="585"/>
      <c r="D43" s="557"/>
      <c r="E43" s="555"/>
      <c r="F43" s="559"/>
      <c r="G43" s="394"/>
      <c r="H43" s="565"/>
      <c r="I43" s="565"/>
      <c r="J43" s="565"/>
      <c r="K43" s="565"/>
      <c r="L43" s="565"/>
      <c r="M43" s="6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3"/>
      <c r="B44" s="585"/>
      <c r="C44" s="585"/>
      <c r="D44" s="557"/>
      <c r="E44" s="555"/>
      <c r="F44" s="559"/>
      <c r="G44" s="394"/>
      <c r="H44" s="565"/>
      <c r="I44" s="565"/>
      <c r="J44" s="565"/>
      <c r="K44" s="565"/>
      <c r="L44" s="565"/>
      <c r="M44" s="6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3"/>
      <c r="B45" s="585"/>
      <c r="C45" s="585"/>
      <c r="D45" s="557"/>
      <c r="E45" s="555"/>
      <c r="F45" s="559"/>
      <c r="G45" s="394"/>
      <c r="H45" s="565"/>
      <c r="I45" s="565"/>
      <c r="J45" s="565"/>
      <c r="K45" s="565"/>
      <c r="L45" s="565"/>
      <c r="M45" s="617"/>
      <c r="N45" s="34"/>
      <c r="O45" s="34"/>
    </row>
    <row r="46" spans="1:169">
      <c r="A46" s="583"/>
      <c r="B46" s="585"/>
      <c r="C46" s="585"/>
      <c r="D46" s="557"/>
      <c r="E46" s="555"/>
      <c r="F46" s="559"/>
      <c r="G46" s="394"/>
      <c r="H46" s="565"/>
      <c r="I46" s="565"/>
      <c r="J46" s="565"/>
      <c r="K46" s="565"/>
      <c r="L46" s="565"/>
      <c r="M46" s="617"/>
      <c r="N46" s="34"/>
      <c r="O46" s="34"/>
    </row>
    <row r="47" spans="1:169">
      <c r="A47" s="583"/>
      <c r="B47" s="585"/>
      <c r="C47" s="585"/>
      <c r="D47" s="557"/>
      <c r="E47" s="555"/>
      <c r="F47" s="559"/>
      <c r="G47" s="394"/>
      <c r="H47" s="565"/>
      <c r="I47" s="565"/>
      <c r="J47" s="565"/>
      <c r="K47" s="565"/>
      <c r="L47" s="565"/>
      <c r="M47" s="617"/>
      <c r="N47" s="34"/>
      <c r="O47" s="34"/>
    </row>
    <row r="48" spans="1:169">
      <c r="A48" s="583"/>
      <c r="B48" s="585"/>
      <c r="C48" s="585"/>
      <c r="D48" s="557"/>
      <c r="E48" s="555"/>
      <c r="F48" s="559"/>
      <c r="G48" s="394"/>
      <c r="H48" s="565"/>
      <c r="I48" s="565"/>
      <c r="J48" s="565"/>
      <c r="K48" s="565"/>
      <c r="L48" s="565"/>
      <c r="M48" s="617"/>
      <c r="N48" s="34"/>
      <c r="O48" s="34"/>
    </row>
    <row r="49" spans="1:169">
      <c r="A49" s="583"/>
      <c r="B49" s="585"/>
      <c r="C49" s="585"/>
      <c r="D49" s="557"/>
      <c r="E49" s="555"/>
      <c r="F49" s="559"/>
      <c r="G49" s="394"/>
      <c r="H49" s="565"/>
      <c r="I49" s="565"/>
      <c r="J49" s="565"/>
      <c r="K49" s="565"/>
      <c r="L49" s="565"/>
      <c r="M49" s="617"/>
      <c r="N49" s="34"/>
      <c r="O49" s="34"/>
    </row>
    <row r="50" spans="1:169" s="26" customFormat="1" ht="12.75">
      <c r="A50" s="583">
        <f>'7- Mapa Final'!A50</f>
        <v>5</v>
      </c>
      <c r="B50" s="585" t="str">
        <f>'7- Mapa Final'!B50</f>
        <v>Desactualización de la base seccional de escalafón de carrera judicial</v>
      </c>
      <c r="C50" s="585" t="str">
        <f>'7- Mapa Final'!C50</f>
        <v>Incumplimiento a lo previsto en los artículos 1º, 2° y 6° del Acuerdo No.724 de febrero 15 de 2000 emanado de la Sala Superior
- Inscripción en el Registro Nacional del Escalafón y en el Archivo Seccional de Carrera Judicial.</v>
      </c>
      <c r="D50" s="588" t="str">
        <f>'7- Mapa Final'!J50</f>
        <v>Baja - 2</v>
      </c>
      <c r="E50" s="589" t="str">
        <f>'7- Mapa Final'!K50</f>
        <v>Leve - 1</v>
      </c>
      <c r="F50" s="559" t="str">
        <f>'7- Mapa Final'!M50</f>
        <v>Bajo - 2</v>
      </c>
      <c r="G50" s="394" t="s">
        <v>457</v>
      </c>
      <c r="H50" s="565"/>
      <c r="I50" s="565"/>
      <c r="J50" s="565"/>
      <c r="K50" s="565"/>
      <c r="L50" s="565"/>
      <c r="M50" s="61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3"/>
      <c r="B51" s="585"/>
      <c r="C51" s="585"/>
      <c r="D51" s="557"/>
      <c r="E51" s="555"/>
      <c r="F51" s="559"/>
      <c r="G51" s="394"/>
      <c r="H51" s="565"/>
      <c r="I51" s="565"/>
      <c r="J51" s="565"/>
      <c r="K51" s="565"/>
      <c r="L51" s="565"/>
      <c r="M51" s="6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3"/>
      <c r="B52" s="585"/>
      <c r="C52" s="585"/>
      <c r="D52" s="557"/>
      <c r="E52" s="555"/>
      <c r="F52" s="559"/>
      <c r="G52" s="394"/>
      <c r="H52" s="565"/>
      <c r="I52" s="565"/>
      <c r="J52" s="565"/>
      <c r="K52" s="565"/>
      <c r="L52" s="565"/>
      <c r="M52" s="6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3"/>
      <c r="B53" s="585"/>
      <c r="C53" s="585"/>
      <c r="D53" s="557"/>
      <c r="E53" s="555"/>
      <c r="F53" s="559"/>
      <c r="G53" s="394"/>
      <c r="H53" s="565"/>
      <c r="I53" s="565"/>
      <c r="J53" s="565"/>
      <c r="K53" s="565"/>
      <c r="L53" s="565"/>
      <c r="M53" s="6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3"/>
      <c r="B54" s="585"/>
      <c r="C54" s="585"/>
      <c r="D54" s="557"/>
      <c r="E54" s="555"/>
      <c r="F54" s="559"/>
      <c r="G54" s="394"/>
      <c r="H54" s="565"/>
      <c r="I54" s="565"/>
      <c r="J54" s="565"/>
      <c r="K54" s="565"/>
      <c r="L54" s="565"/>
      <c r="M54" s="6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3"/>
      <c r="B55" s="585"/>
      <c r="C55" s="585"/>
      <c r="D55" s="557"/>
      <c r="E55" s="555"/>
      <c r="F55" s="559"/>
      <c r="G55" s="394"/>
      <c r="H55" s="565"/>
      <c r="I55" s="565"/>
      <c r="J55" s="565"/>
      <c r="K55" s="565"/>
      <c r="L55" s="565"/>
      <c r="M55" s="617"/>
      <c r="N55" s="34"/>
      <c r="O55" s="34"/>
    </row>
    <row r="56" spans="1:169">
      <c r="A56" s="583"/>
      <c r="B56" s="585"/>
      <c r="C56" s="585"/>
      <c r="D56" s="557"/>
      <c r="E56" s="555"/>
      <c r="F56" s="559"/>
      <c r="G56" s="394"/>
      <c r="H56" s="565"/>
      <c r="I56" s="565"/>
      <c r="J56" s="565"/>
      <c r="K56" s="565"/>
      <c r="L56" s="565"/>
      <c r="M56" s="617"/>
      <c r="N56" s="34"/>
      <c r="O56" s="34"/>
    </row>
    <row r="57" spans="1:169">
      <c r="A57" s="583"/>
      <c r="B57" s="585"/>
      <c r="C57" s="585"/>
      <c r="D57" s="557"/>
      <c r="E57" s="555"/>
      <c r="F57" s="559"/>
      <c r="G57" s="394"/>
      <c r="H57" s="565"/>
      <c r="I57" s="565"/>
      <c r="J57" s="565"/>
      <c r="K57" s="565"/>
      <c r="L57" s="565"/>
      <c r="M57" s="617"/>
      <c r="N57" s="34"/>
      <c r="O57" s="34"/>
    </row>
    <row r="58" spans="1:169">
      <c r="A58" s="583"/>
      <c r="B58" s="585"/>
      <c r="C58" s="585"/>
      <c r="D58" s="557"/>
      <c r="E58" s="555"/>
      <c r="F58" s="559"/>
      <c r="G58" s="394"/>
      <c r="H58" s="565"/>
      <c r="I58" s="565"/>
      <c r="J58" s="565"/>
      <c r="K58" s="565"/>
      <c r="L58" s="565"/>
      <c r="M58" s="617"/>
      <c r="N58" s="34"/>
      <c r="O58" s="34"/>
    </row>
    <row r="59" spans="1:169">
      <c r="A59" s="583"/>
      <c r="B59" s="585"/>
      <c r="C59" s="585"/>
      <c r="D59" s="557"/>
      <c r="E59" s="555"/>
      <c r="F59" s="559"/>
      <c r="G59" s="394"/>
      <c r="H59" s="565"/>
      <c r="I59" s="565"/>
      <c r="J59" s="565"/>
      <c r="K59" s="565"/>
      <c r="L59" s="565"/>
      <c r="M59" s="617"/>
      <c r="N59" s="34"/>
      <c r="O59" s="34"/>
    </row>
    <row r="60" spans="1:169" s="26" customFormat="1" ht="12.75">
      <c r="A60" s="606">
        <f>'7- Mapa Final'!A60</f>
        <v>6</v>
      </c>
      <c r="B60" s="585" t="str">
        <f>'7- Mapa Final'!B60</f>
        <v>Recibir dádivas o beneficios a nombre propio o de terceros para seleccionar o, rechazar aspirantes sin el lleno de los requisitos o asignar puntajes erróneos</v>
      </c>
      <c r="C60" s="585"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88" t="str">
        <f>'7- Mapa Final'!J60</f>
        <v>Muy Baja - 1</v>
      </c>
      <c r="E60" s="589" t="str">
        <f>'7- Mapa Final'!K60</f>
        <v>Mayor - 4</v>
      </c>
      <c r="F60" s="559" t="str">
        <f>'7- Mapa Final'!M60</f>
        <v>Alto  - 4</v>
      </c>
      <c r="G60" s="394" t="s">
        <v>458</v>
      </c>
      <c r="H60" s="565"/>
      <c r="I60" s="565"/>
      <c r="J60" s="565"/>
      <c r="K60" s="565"/>
      <c r="L60" s="565"/>
      <c r="M60" s="61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6"/>
      <c r="B61" s="585"/>
      <c r="C61" s="585"/>
      <c r="D61" s="557"/>
      <c r="E61" s="555"/>
      <c r="F61" s="559"/>
      <c r="G61" s="394"/>
      <c r="H61" s="565"/>
      <c r="I61" s="565"/>
      <c r="J61" s="565"/>
      <c r="K61" s="565"/>
      <c r="L61" s="565"/>
      <c r="M61" s="6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6"/>
      <c r="B62" s="585"/>
      <c r="C62" s="585"/>
      <c r="D62" s="557"/>
      <c r="E62" s="555"/>
      <c r="F62" s="559"/>
      <c r="G62" s="394"/>
      <c r="H62" s="565"/>
      <c r="I62" s="565"/>
      <c r="J62" s="565"/>
      <c r="K62" s="565"/>
      <c r="L62" s="565"/>
      <c r="M62" s="6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6"/>
      <c r="B63" s="585"/>
      <c r="C63" s="585"/>
      <c r="D63" s="557"/>
      <c r="E63" s="555"/>
      <c r="F63" s="559"/>
      <c r="G63" s="394"/>
      <c r="H63" s="565"/>
      <c r="I63" s="565"/>
      <c r="J63" s="565"/>
      <c r="K63" s="565"/>
      <c r="L63" s="565"/>
      <c r="M63" s="6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6"/>
      <c r="B64" s="585"/>
      <c r="C64" s="585"/>
      <c r="D64" s="557"/>
      <c r="E64" s="555"/>
      <c r="F64" s="559"/>
      <c r="G64" s="394"/>
      <c r="H64" s="565"/>
      <c r="I64" s="565"/>
      <c r="J64" s="565"/>
      <c r="K64" s="565"/>
      <c r="L64" s="565"/>
      <c r="M64" s="6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6"/>
      <c r="B65" s="585"/>
      <c r="C65" s="585"/>
      <c r="D65" s="557"/>
      <c r="E65" s="555"/>
      <c r="F65" s="559"/>
      <c r="G65" s="394"/>
      <c r="H65" s="565"/>
      <c r="I65" s="565"/>
      <c r="J65" s="565"/>
      <c r="K65" s="565"/>
      <c r="L65" s="565"/>
      <c r="M65" s="617"/>
      <c r="N65" s="34"/>
      <c r="O65" s="34"/>
    </row>
    <row r="66" spans="1:169">
      <c r="A66" s="606"/>
      <c r="B66" s="585"/>
      <c r="C66" s="585"/>
      <c r="D66" s="557"/>
      <c r="E66" s="555"/>
      <c r="F66" s="559"/>
      <c r="G66" s="394"/>
      <c r="H66" s="565"/>
      <c r="I66" s="565"/>
      <c r="J66" s="565"/>
      <c r="K66" s="565"/>
      <c r="L66" s="565"/>
      <c r="M66" s="617"/>
      <c r="N66" s="34"/>
      <c r="O66" s="34"/>
    </row>
    <row r="67" spans="1:169">
      <c r="A67" s="606"/>
      <c r="B67" s="585"/>
      <c r="C67" s="585"/>
      <c r="D67" s="557"/>
      <c r="E67" s="555"/>
      <c r="F67" s="559"/>
      <c r="G67" s="394"/>
      <c r="H67" s="565"/>
      <c r="I67" s="565"/>
      <c r="J67" s="565"/>
      <c r="K67" s="565"/>
      <c r="L67" s="565"/>
      <c r="M67" s="617"/>
      <c r="N67" s="34"/>
      <c r="O67" s="34"/>
    </row>
    <row r="68" spans="1:169">
      <c r="A68" s="606"/>
      <c r="B68" s="585"/>
      <c r="C68" s="585"/>
      <c r="D68" s="557"/>
      <c r="E68" s="555"/>
      <c r="F68" s="559"/>
      <c r="G68" s="394"/>
      <c r="H68" s="565"/>
      <c r="I68" s="565"/>
      <c r="J68" s="565"/>
      <c r="K68" s="565"/>
      <c r="L68" s="565"/>
      <c r="M68" s="617"/>
      <c r="N68" s="34"/>
      <c r="O68" s="34"/>
    </row>
    <row r="69" spans="1:169">
      <c r="A69" s="606"/>
      <c r="B69" s="585"/>
      <c r="C69" s="585"/>
      <c r="D69" s="557"/>
      <c r="E69" s="555"/>
      <c r="F69" s="559"/>
      <c r="G69" s="394"/>
      <c r="H69" s="565"/>
      <c r="I69" s="565"/>
      <c r="J69" s="565"/>
      <c r="K69" s="565"/>
      <c r="L69" s="565"/>
      <c r="M69" s="617"/>
      <c r="N69" s="34"/>
      <c r="O69" s="34"/>
    </row>
    <row r="70" spans="1:169" s="26" customFormat="1" ht="12.75">
      <c r="A70" s="606">
        <f>'7- Mapa Final'!A70</f>
        <v>7</v>
      </c>
      <c r="B70" s="585"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85"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88" t="str">
        <f>'7- Mapa Final'!J70</f>
        <v>Muy Baja - 1</v>
      </c>
      <c r="E70" s="589" t="str">
        <f>'7- Mapa Final'!K70</f>
        <v>Mayor - 4</v>
      </c>
      <c r="F70" s="559" t="str">
        <f>'7- Mapa Final'!M70</f>
        <v>Alto  - 4</v>
      </c>
      <c r="G70" s="394" t="s">
        <v>458</v>
      </c>
      <c r="H70" s="565"/>
      <c r="I70" s="565"/>
      <c r="J70" s="565"/>
      <c r="K70" s="565"/>
      <c r="L70" s="565"/>
      <c r="M70" s="61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6"/>
      <c r="B71" s="585"/>
      <c r="C71" s="585"/>
      <c r="D71" s="557"/>
      <c r="E71" s="555"/>
      <c r="F71" s="559"/>
      <c r="G71" s="394"/>
      <c r="H71" s="565"/>
      <c r="I71" s="565"/>
      <c r="J71" s="565"/>
      <c r="K71" s="565"/>
      <c r="L71" s="565"/>
      <c r="M71" s="61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6"/>
      <c r="B72" s="585"/>
      <c r="C72" s="585"/>
      <c r="D72" s="557"/>
      <c r="E72" s="555"/>
      <c r="F72" s="559"/>
      <c r="G72" s="394"/>
      <c r="H72" s="565"/>
      <c r="I72" s="565"/>
      <c r="J72" s="565"/>
      <c r="K72" s="565"/>
      <c r="L72" s="565"/>
      <c r="M72" s="61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6"/>
      <c r="B73" s="585"/>
      <c r="C73" s="585"/>
      <c r="D73" s="557"/>
      <c r="E73" s="555"/>
      <c r="F73" s="559"/>
      <c r="G73" s="394"/>
      <c r="H73" s="565"/>
      <c r="I73" s="565"/>
      <c r="J73" s="565"/>
      <c r="K73" s="565"/>
      <c r="L73" s="565"/>
      <c r="M73" s="61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6"/>
      <c r="B74" s="585"/>
      <c r="C74" s="585"/>
      <c r="D74" s="557"/>
      <c r="E74" s="555"/>
      <c r="F74" s="559"/>
      <c r="G74" s="394"/>
      <c r="H74" s="565"/>
      <c r="I74" s="565"/>
      <c r="J74" s="565"/>
      <c r="K74" s="565"/>
      <c r="L74" s="565"/>
      <c r="M74" s="61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6"/>
      <c r="B75" s="585"/>
      <c r="C75" s="585"/>
      <c r="D75" s="557"/>
      <c r="E75" s="555"/>
      <c r="F75" s="559"/>
      <c r="G75" s="394"/>
      <c r="H75" s="565"/>
      <c r="I75" s="565"/>
      <c r="J75" s="565"/>
      <c r="K75" s="565"/>
      <c r="L75" s="565"/>
      <c r="M75" s="617"/>
      <c r="N75" s="34"/>
      <c r="O75" s="34"/>
    </row>
    <row r="76" spans="1:169">
      <c r="A76" s="606"/>
      <c r="B76" s="585"/>
      <c r="C76" s="585"/>
      <c r="D76" s="557"/>
      <c r="E76" s="555"/>
      <c r="F76" s="559"/>
      <c r="G76" s="394"/>
      <c r="H76" s="565"/>
      <c r="I76" s="565"/>
      <c r="J76" s="565"/>
      <c r="K76" s="565"/>
      <c r="L76" s="565"/>
      <c r="M76" s="617"/>
      <c r="N76" s="34"/>
      <c r="O76" s="34"/>
    </row>
    <row r="77" spans="1:169">
      <c r="A77" s="606"/>
      <c r="B77" s="585"/>
      <c r="C77" s="585"/>
      <c r="D77" s="557"/>
      <c r="E77" s="555"/>
      <c r="F77" s="559"/>
      <c r="G77" s="394"/>
      <c r="H77" s="565"/>
      <c r="I77" s="565"/>
      <c r="J77" s="565"/>
      <c r="K77" s="565"/>
      <c r="L77" s="565"/>
      <c r="M77" s="617"/>
      <c r="N77" s="34"/>
      <c r="O77" s="34"/>
    </row>
    <row r="78" spans="1:169">
      <c r="A78" s="606"/>
      <c r="B78" s="585"/>
      <c r="C78" s="585"/>
      <c r="D78" s="557"/>
      <c r="E78" s="555"/>
      <c r="F78" s="559"/>
      <c r="G78" s="394"/>
      <c r="H78" s="565"/>
      <c r="I78" s="565"/>
      <c r="J78" s="565"/>
      <c r="K78" s="565"/>
      <c r="L78" s="565"/>
      <c r="M78" s="617"/>
      <c r="N78" s="34"/>
      <c r="O78" s="34"/>
    </row>
    <row r="79" spans="1:169">
      <c r="A79" s="606"/>
      <c r="B79" s="585"/>
      <c r="C79" s="585"/>
      <c r="D79" s="557"/>
      <c r="E79" s="555"/>
      <c r="F79" s="559"/>
      <c r="G79" s="394"/>
      <c r="H79" s="565"/>
      <c r="I79" s="565"/>
      <c r="J79" s="565"/>
      <c r="K79" s="565"/>
      <c r="L79" s="565"/>
      <c r="M79" s="617"/>
      <c r="N79" s="34"/>
      <c r="O79" s="34"/>
    </row>
    <row r="80" spans="1:169" s="26" customFormat="1" ht="12.75" customHeight="1">
      <c r="A80" s="606">
        <f>'7- Mapa Final'!A80</f>
        <v>8</v>
      </c>
      <c r="B80" s="585"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85"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88" t="str">
        <f>'7- Mapa Final'!J80</f>
        <v>Muy Baja - 1</v>
      </c>
      <c r="E80" s="589" t="str">
        <f>'7- Mapa Final'!K80</f>
        <v>Mayor - 4</v>
      </c>
      <c r="F80" s="559" t="str">
        <f>'7- Mapa Final'!M80</f>
        <v>Alto  - 4</v>
      </c>
      <c r="G80" s="394" t="s">
        <v>458</v>
      </c>
      <c r="H80" s="565"/>
      <c r="I80" s="565"/>
      <c r="J80" s="565"/>
      <c r="K80" s="565"/>
      <c r="L80" s="565"/>
      <c r="M80" s="617"/>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06"/>
      <c r="B81" s="585"/>
      <c r="C81" s="585"/>
      <c r="D81" s="557"/>
      <c r="E81" s="555"/>
      <c r="F81" s="559"/>
      <c r="G81" s="394"/>
      <c r="H81" s="565"/>
      <c r="I81" s="565"/>
      <c r="J81" s="565"/>
      <c r="K81" s="565"/>
      <c r="L81" s="565"/>
      <c r="M81" s="61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06"/>
      <c r="B82" s="585"/>
      <c r="C82" s="585"/>
      <c r="D82" s="557"/>
      <c r="E82" s="555"/>
      <c r="F82" s="559"/>
      <c r="G82" s="394"/>
      <c r="H82" s="565"/>
      <c r="I82" s="565"/>
      <c r="J82" s="565"/>
      <c r="K82" s="565"/>
      <c r="L82" s="565"/>
      <c r="M82" s="61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06"/>
      <c r="B83" s="585"/>
      <c r="C83" s="585"/>
      <c r="D83" s="557"/>
      <c r="E83" s="555"/>
      <c r="F83" s="559"/>
      <c r="G83" s="394"/>
      <c r="H83" s="565"/>
      <c r="I83" s="565"/>
      <c r="J83" s="565"/>
      <c r="K83" s="565"/>
      <c r="L83" s="565"/>
      <c r="M83" s="61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06"/>
      <c r="B84" s="585"/>
      <c r="C84" s="585"/>
      <c r="D84" s="557"/>
      <c r="E84" s="555"/>
      <c r="F84" s="559"/>
      <c r="G84" s="394"/>
      <c r="H84" s="565"/>
      <c r="I84" s="565"/>
      <c r="J84" s="565"/>
      <c r="K84" s="565"/>
      <c r="L84" s="565"/>
      <c r="M84" s="61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06"/>
      <c r="B85" s="585"/>
      <c r="C85" s="585"/>
      <c r="D85" s="557"/>
      <c r="E85" s="555"/>
      <c r="F85" s="559"/>
      <c r="G85" s="394"/>
      <c r="H85" s="565"/>
      <c r="I85" s="565"/>
      <c r="J85" s="565"/>
      <c r="K85" s="565"/>
      <c r="L85" s="565"/>
      <c r="M85" s="617"/>
      <c r="N85" s="34"/>
      <c r="O85" s="34"/>
    </row>
    <row r="86" spans="1:169">
      <c r="A86" s="606"/>
      <c r="B86" s="585"/>
      <c r="C86" s="585"/>
      <c r="D86" s="557"/>
      <c r="E86" s="555"/>
      <c r="F86" s="559"/>
      <c r="G86" s="394"/>
      <c r="H86" s="565"/>
      <c r="I86" s="565"/>
      <c r="J86" s="565"/>
      <c r="K86" s="565"/>
      <c r="L86" s="565"/>
      <c r="M86" s="617"/>
      <c r="N86" s="34"/>
      <c r="O86" s="34"/>
    </row>
    <row r="87" spans="1:169">
      <c r="A87" s="606"/>
      <c r="B87" s="585"/>
      <c r="C87" s="585"/>
      <c r="D87" s="557"/>
      <c r="E87" s="555"/>
      <c r="F87" s="559"/>
      <c r="G87" s="394"/>
      <c r="H87" s="565"/>
      <c r="I87" s="565"/>
      <c r="J87" s="565"/>
      <c r="K87" s="565"/>
      <c r="L87" s="565"/>
      <c r="M87" s="617"/>
      <c r="N87" s="34"/>
      <c r="O87" s="34"/>
    </row>
    <row r="88" spans="1:169">
      <c r="A88" s="606"/>
      <c r="B88" s="585"/>
      <c r="C88" s="585"/>
      <c r="D88" s="557"/>
      <c r="E88" s="555"/>
      <c r="F88" s="559"/>
      <c r="G88" s="394"/>
      <c r="H88" s="565"/>
      <c r="I88" s="565"/>
      <c r="J88" s="565"/>
      <c r="K88" s="565"/>
      <c r="L88" s="565"/>
      <c r="M88" s="617"/>
      <c r="N88" s="34"/>
      <c r="O88" s="34"/>
    </row>
    <row r="89" spans="1:169">
      <c r="A89" s="606"/>
      <c r="B89" s="585"/>
      <c r="C89" s="585"/>
      <c r="D89" s="557"/>
      <c r="E89" s="555"/>
      <c r="F89" s="559"/>
      <c r="G89" s="394"/>
      <c r="H89" s="565"/>
      <c r="I89" s="565"/>
      <c r="J89" s="565"/>
      <c r="K89" s="565"/>
      <c r="L89" s="565"/>
      <c r="M89" s="617"/>
      <c r="N89" s="34"/>
      <c r="O89" s="34"/>
    </row>
    <row r="90" spans="1:169" s="26" customFormat="1" ht="12.75" customHeight="1">
      <c r="A90" s="606">
        <f>'7- Mapa Final'!A90</f>
        <v>9</v>
      </c>
      <c r="B90" s="585"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85"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88" t="str">
        <f>'7- Mapa Final'!J90</f>
        <v>Muy Baja - 1</v>
      </c>
      <c r="E90" s="589" t="str">
        <f>'7- Mapa Final'!K90</f>
        <v>Leve - 1</v>
      </c>
      <c r="F90" s="559" t="str">
        <f>'7- Mapa Final'!M90</f>
        <v>Bajo - 1</v>
      </c>
      <c r="G90" s="394" t="s">
        <v>458</v>
      </c>
      <c r="H90" s="565"/>
      <c r="I90" s="565"/>
      <c r="J90" s="565"/>
      <c r="K90" s="565"/>
      <c r="L90" s="565"/>
      <c r="M90" s="617"/>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606"/>
      <c r="B91" s="585"/>
      <c r="C91" s="585"/>
      <c r="D91" s="557"/>
      <c r="E91" s="555"/>
      <c r="F91" s="559"/>
      <c r="G91" s="394"/>
      <c r="H91" s="565"/>
      <c r="I91" s="565"/>
      <c r="J91" s="565"/>
      <c r="K91" s="565"/>
      <c r="L91" s="565"/>
      <c r="M91" s="617"/>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606"/>
      <c r="B92" s="585"/>
      <c r="C92" s="585"/>
      <c r="D92" s="557"/>
      <c r="E92" s="555"/>
      <c r="F92" s="559"/>
      <c r="G92" s="394"/>
      <c r="H92" s="565"/>
      <c r="I92" s="565"/>
      <c r="J92" s="565"/>
      <c r="K92" s="565"/>
      <c r="L92" s="565"/>
      <c r="M92" s="617"/>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606"/>
      <c r="B93" s="585"/>
      <c r="C93" s="585"/>
      <c r="D93" s="557"/>
      <c r="E93" s="555"/>
      <c r="F93" s="559"/>
      <c r="G93" s="394"/>
      <c r="H93" s="565"/>
      <c r="I93" s="565"/>
      <c r="J93" s="565"/>
      <c r="K93" s="565"/>
      <c r="L93" s="565"/>
      <c r="M93" s="617"/>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606"/>
      <c r="B94" s="585"/>
      <c r="C94" s="585"/>
      <c r="D94" s="557"/>
      <c r="E94" s="555"/>
      <c r="F94" s="559"/>
      <c r="G94" s="394"/>
      <c r="H94" s="565"/>
      <c r="I94" s="565"/>
      <c r="J94" s="565"/>
      <c r="K94" s="565"/>
      <c r="L94" s="565"/>
      <c r="M94" s="617"/>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c r="A95" s="606"/>
      <c r="B95" s="585"/>
      <c r="C95" s="585"/>
      <c r="D95" s="557"/>
      <c r="E95" s="555"/>
      <c r="F95" s="559"/>
      <c r="G95" s="394"/>
      <c r="H95" s="565"/>
      <c r="I95" s="565"/>
      <c r="J95" s="565"/>
      <c r="K95" s="565"/>
      <c r="L95" s="565"/>
      <c r="M95" s="617"/>
      <c r="N95" s="34"/>
      <c r="O95" s="34"/>
    </row>
    <row r="96" spans="1:169">
      <c r="A96" s="606"/>
      <c r="B96" s="585"/>
      <c r="C96" s="585"/>
      <c r="D96" s="557"/>
      <c r="E96" s="555"/>
      <c r="F96" s="559"/>
      <c r="G96" s="394"/>
      <c r="H96" s="565"/>
      <c r="I96" s="565"/>
      <c r="J96" s="565"/>
      <c r="K96" s="565"/>
      <c r="L96" s="565"/>
      <c r="M96" s="617"/>
      <c r="N96" s="34"/>
      <c r="O96" s="34"/>
    </row>
    <row r="97" spans="1:15">
      <c r="A97" s="606"/>
      <c r="B97" s="585"/>
      <c r="C97" s="585"/>
      <c r="D97" s="557"/>
      <c r="E97" s="555"/>
      <c r="F97" s="559"/>
      <c r="G97" s="394"/>
      <c r="H97" s="565"/>
      <c r="I97" s="565"/>
      <c r="J97" s="565"/>
      <c r="K97" s="565"/>
      <c r="L97" s="565"/>
      <c r="M97" s="617"/>
      <c r="N97" s="34"/>
      <c r="O97" s="34"/>
    </row>
    <row r="98" spans="1:15">
      <c r="A98" s="606"/>
      <c r="B98" s="585"/>
      <c r="C98" s="585"/>
      <c r="D98" s="557"/>
      <c r="E98" s="555"/>
      <c r="F98" s="559"/>
      <c r="G98" s="394"/>
      <c r="H98" s="565"/>
      <c r="I98" s="565"/>
      <c r="J98" s="565"/>
      <c r="K98" s="565"/>
      <c r="L98" s="565"/>
      <c r="M98" s="617"/>
      <c r="N98" s="34"/>
      <c r="O98" s="34"/>
    </row>
    <row r="99" spans="1:15">
      <c r="A99" s="606"/>
      <c r="B99" s="585"/>
      <c r="C99" s="585"/>
      <c r="D99" s="557"/>
      <c r="E99" s="555"/>
      <c r="F99" s="559"/>
      <c r="G99" s="394"/>
      <c r="H99" s="565"/>
      <c r="I99" s="565"/>
      <c r="J99" s="565"/>
      <c r="K99" s="565"/>
      <c r="L99" s="565"/>
      <c r="M99" s="617"/>
      <c r="N99" s="34"/>
      <c r="O99" s="34"/>
    </row>
  </sheetData>
  <mergeCells count="134">
    <mergeCell ref="J50:J59"/>
    <mergeCell ref="K50:K59"/>
    <mergeCell ref="L50:L59"/>
    <mergeCell ref="M50:M59"/>
    <mergeCell ref="A50:A59"/>
    <mergeCell ref="B50:B59"/>
    <mergeCell ref="C50:C59"/>
    <mergeCell ref="D50:D59"/>
    <mergeCell ref="E50:E59"/>
    <mergeCell ref="F50:F59"/>
    <mergeCell ref="G50:G59"/>
    <mergeCell ref="H50:H59"/>
    <mergeCell ref="I50:I59"/>
    <mergeCell ref="H90:H99"/>
    <mergeCell ref="I90:I99"/>
    <mergeCell ref="J90:J99"/>
    <mergeCell ref="K90:K99"/>
    <mergeCell ref="L90:L99"/>
    <mergeCell ref="J80:J89"/>
    <mergeCell ref="K80:K89"/>
    <mergeCell ref="L80:L89"/>
    <mergeCell ref="M80:M89"/>
    <mergeCell ref="A90:A99"/>
    <mergeCell ref="B90:B99"/>
    <mergeCell ref="C90:C99"/>
    <mergeCell ref="D90:D99"/>
    <mergeCell ref="E90:E99"/>
    <mergeCell ref="F90:F99"/>
    <mergeCell ref="M70:M79"/>
    <mergeCell ref="A80:A89"/>
    <mergeCell ref="B80:B89"/>
    <mergeCell ref="C80:C89"/>
    <mergeCell ref="D80:D89"/>
    <mergeCell ref="E80:E89"/>
    <mergeCell ref="F80:F89"/>
    <mergeCell ref="G80:G89"/>
    <mergeCell ref="H80:H89"/>
    <mergeCell ref="I80:I89"/>
    <mergeCell ref="G70:G79"/>
    <mergeCell ref="H70:H79"/>
    <mergeCell ref="I70:I79"/>
    <mergeCell ref="J70:J79"/>
    <mergeCell ref="K70:K79"/>
    <mergeCell ref="L70:L79"/>
    <mergeCell ref="M90:M99"/>
    <mergeCell ref="G90:G9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61" priority="211" operator="containsText" text="4- Moderado">
      <formula>NOT(ISERROR(SEARCH("4- Moderado",A7)))</formula>
    </cfRule>
    <cfRule type="containsText" dxfId="60" priority="210" operator="containsText" text="6- Moderado">
      <formula>NOT(ISERROR(SEARCH("6- Moderado",A7)))</formula>
    </cfRule>
    <cfRule type="containsText" dxfId="59" priority="214" operator="containsText" text="1- Bajo">
      <formula>NOT(ISERROR(SEARCH("1- Bajo",A7)))</formula>
    </cfRule>
    <cfRule type="containsText" dxfId="58" priority="209" operator="containsText" text="3- Moderado">
      <formula>NOT(ISERROR(SEARCH("3- Moderado",A7)))</formula>
    </cfRule>
    <cfRule type="containsText" dxfId="57" priority="212" operator="containsText" text="3- Bajo">
      <formula>NOT(ISERROR(SEARCH("3- Bajo",A7)))</formula>
    </cfRule>
    <cfRule type="containsText" dxfId="56" priority="213" operator="containsText" text="4- Bajo">
      <formula>NOT(ISERROR(SEARCH("4- Bajo",A7)))</formula>
    </cfRule>
  </conditionalFormatting>
  <conditionalFormatting sqref="A10:E10 A20:E20">
    <cfRule type="containsText" dxfId="55" priority="208" operator="containsText" text="1- Bajo">
      <formula>NOT(ISERROR(SEARCH("1- Bajo",A10)))</formula>
    </cfRule>
    <cfRule type="containsText" dxfId="54" priority="206" operator="containsText" text="3- Bajo">
      <formula>NOT(ISERROR(SEARCH("3- Bajo",A10)))</formula>
    </cfRule>
    <cfRule type="containsText" dxfId="53" priority="204" operator="containsText" text="6- Moderado">
      <formula>NOT(ISERROR(SEARCH("6- Moderado",A10)))</formula>
    </cfRule>
    <cfRule type="containsText" dxfId="52" priority="203" operator="containsText" text="3- Moderado">
      <formula>NOT(ISERROR(SEARCH("3- Moderado",A10)))</formula>
    </cfRule>
    <cfRule type="containsText" dxfId="51" priority="205" operator="containsText" text="4- Moderado">
      <formula>NOT(ISERROR(SEARCH("4- Moderado",A10)))</formula>
    </cfRule>
    <cfRule type="containsText" dxfId="50" priority="207" operator="containsText" text="4- Bajo">
      <formula>NOT(ISERROR(SEARCH("4- Bajo",A10)))</formula>
    </cfRule>
  </conditionalFormatting>
  <conditionalFormatting sqref="A30:E30">
    <cfRule type="containsText" dxfId="49" priority="162" operator="containsText" text="1- Bajo">
      <formula>NOT(ISERROR(SEARCH("1- Bajo",A30)))</formula>
    </cfRule>
    <cfRule type="containsText" dxfId="48" priority="161" operator="containsText" text="4- Bajo">
      <formula>NOT(ISERROR(SEARCH("4- Bajo",A30)))</formula>
    </cfRule>
    <cfRule type="containsText" dxfId="47" priority="160" operator="containsText" text="3- Bajo">
      <formula>NOT(ISERROR(SEARCH("3- Bajo",A30)))</formula>
    </cfRule>
    <cfRule type="containsText" dxfId="46" priority="159" operator="containsText" text="4- Moderado">
      <formula>NOT(ISERROR(SEARCH("4- Moderado",A30)))</formula>
    </cfRule>
    <cfRule type="containsText" dxfId="45" priority="158" operator="containsText" text="6- Moderado">
      <formula>NOT(ISERROR(SEARCH("6- Moderado",A30)))</formula>
    </cfRule>
    <cfRule type="containsText" dxfId="44" priority="157" operator="containsText" text="3- Moderado">
      <formula>NOT(ISERROR(SEARCH("3- Moderado",A30)))</formula>
    </cfRule>
  </conditionalFormatting>
  <conditionalFormatting sqref="A40:E40">
    <cfRule type="containsText" dxfId="43" priority="132" operator="containsText" text="3- Bajo">
      <formula>NOT(ISERROR(SEARCH("3- Bajo",A40)))</formula>
    </cfRule>
    <cfRule type="containsText" dxfId="42" priority="131" operator="containsText" text="4- Moderado">
      <formula>NOT(ISERROR(SEARCH("4- Moderado",A40)))</formula>
    </cfRule>
    <cfRule type="containsText" dxfId="41" priority="130" operator="containsText" text="6- Moderado">
      <formula>NOT(ISERROR(SEARCH("6- Moderado",A40)))</formula>
    </cfRule>
    <cfRule type="containsText" dxfId="40" priority="129" operator="containsText" text="3- Moderado">
      <formula>NOT(ISERROR(SEARCH("3- Moderado",A40)))</formula>
    </cfRule>
    <cfRule type="containsText" dxfId="39" priority="134" operator="containsText" text="1- Bajo">
      <formula>NOT(ISERROR(SEARCH("1- Bajo",A40)))</formula>
    </cfRule>
    <cfRule type="containsText" dxfId="38" priority="133" operator="containsText" text="4- Bajo">
      <formula>NOT(ISERROR(SEARCH("4- Bajo",A40)))</formula>
    </cfRule>
  </conditionalFormatting>
  <conditionalFormatting sqref="A50:E50">
    <cfRule type="containsText" dxfId="37" priority="6" operator="containsText" text="1- Bajo">
      <formula>NOT(ISERROR(SEARCH("1- Bajo",A50)))</formula>
    </cfRule>
    <cfRule type="containsText" dxfId="36" priority="5" operator="containsText" text="4- Bajo">
      <formula>NOT(ISERROR(SEARCH("4- Bajo",A50)))</formula>
    </cfRule>
    <cfRule type="containsText" dxfId="35" priority="4" operator="containsText" text="3- Bajo">
      <formula>NOT(ISERROR(SEARCH("3- Bajo",A50)))</formula>
    </cfRule>
    <cfRule type="containsText" dxfId="34" priority="1" operator="containsText" text="3- Moderado">
      <formula>NOT(ISERROR(SEARCH("3- Moderado",A50)))</formula>
    </cfRule>
    <cfRule type="containsText" dxfId="33" priority="3" operator="containsText" text="4- Moderado">
      <formula>NOT(ISERROR(SEARCH("4- Moderado",A50)))</formula>
    </cfRule>
    <cfRule type="containsText" dxfId="32" priority="2" operator="containsText" text="6- Moderado">
      <formula>NOT(ISERROR(SEARCH("6- Moderado",A50)))</formula>
    </cfRule>
  </conditionalFormatting>
  <conditionalFormatting sqref="A60:E60">
    <cfRule type="containsText" dxfId="31" priority="101" operator="containsText" text="3- Moderado">
      <formula>NOT(ISERROR(SEARCH("3- Moderado",A60)))</formula>
    </cfRule>
    <cfRule type="containsText" dxfId="30" priority="102" operator="containsText" text="6- Moderado">
      <formula>NOT(ISERROR(SEARCH("6- Moderado",A60)))</formula>
    </cfRule>
    <cfRule type="containsText" dxfId="29" priority="103" operator="containsText" text="4- Moderado">
      <formula>NOT(ISERROR(SEARCH("4- Moderado",A60)))</formula>
    </cfRule>
    <cfRule type="containsText" dxfId="28" priority="104" operator="containsText" text="3- Bajo">
      <formula>NOT(ISERROR(SEARCH("3- Bajo",A60)))</formula>
    </cfRule>
    <cfRule type="containsText" dxfId="27" priority="106" operator="containsText" text="1- Bajo">
      <formula>NOT(ISERROR(SEARCH("1- Bajo",A60)))</formula>
    </cfRule>
    <cfRule type="containsText" dxfId="26" priority="105" operator="containsText" text="4- Bajo">
      <formula>NOT(ISERROR(SEARCH("4- Bajo",A60)))</formula>
    </cfRule>
  </conditionalFormatting>
  <conditionalFormatting sqref="A70:E70 A80:E80 A90:E90">
    <cfRule type="containsText" dxfId="25" priority="77" operator="containsText" text="4- Bajo">
      <formula>NOT(ISERROR(SEARCH("4- Bajo",A70)))</formula>
    </cfRule>
    <cfRule type="containsText" dxfId="24" priority="73" operator="containsText" text="3- Moderado">
      <formula>NOT(ISERROR(SEARCH("3- Moderado",A70)))</formula>
    </cfRule>
    <cfRule type="containsText" dxfId="23" priority="74" operator="containsText" text="6- Moderado">
      <formula>NOT(ISERROR(SEARCH("6- Moderado",A70)))</formula>
    </cfRule>
    <cfRule type="containsText" dxfId="22" priority="78" operator="containsText" text="1- Bajo">
      <formula>NOT(ISERROR(SEARCH("1- Bajo",A70)))</formula>
    </cfRule>
    <cfRule type="containsText" dxfId="21" priority="75" operator="containsText" text="4- Moderado">
      <formula>NOT(ISERROR(SEARCH("4- Moderado",A70)))</formula>
    </cfRule>
    <cfRule type="containsText" dxfId="20" priority="76" operator="containsText" text="3- Bajo">
      <formula>NOT(ISERROR(SEARCH("3- Bajo",A70)))</formula>
    </cfRule>
  </conditionalFormatting>
  <conditionalFormatting sqref="C8:F8">
    <cfRule type="containsText" dxfId="19" priority="178" operator="containsText" text="3- Bajo">
      <formula>NOT(ISERROR(SEARCH("3- Bajo",C8)))</formula>
    </cfRule>
    <cfRule type="containsText" dxfId="18" priority="179" operator="containsText" text="4- Bajo">
      <formula>NOT(ISERROR(SEARCH("4- Bajo",C8)))</formula>
    </cfRule>
    <cfRule type="containsText" dxfId="17" priority="180" operator="containsText" text="1- Bajo">
      <formula>NOT(ISERROR(SEARCH("1- Bajo",C8)))</formula>
    </cfRule>
    <cfRule type="containsText" dxfId="16" priority="177" operator="containsText" text="4- Moderado">
      <formula>NOT(ISERROR(SEARCH("4- Moderado",C8)))</formula>
    </cfRule>
    <cfRule type="containsText" dxfId="15" priority="175" operator="containsText" text="3- Moderado">
      <formula>NOT(ISERROR(SEARCH("3- Moderado",C8)))</formula>
    </cfRule>
    <cfRule type="containsText" dxfId="14" priority="176" operator="containsText" text="6- Moderado">
      <formula>NOT(ISERROR(SEARCH("6- Moderado",C8)))</formula>
    </cfRule>
  </conditionalFormatting>
  <conditionalFormatting sqref="D10:D99">
    <cfRule type="containsText" dxfId="13" priority="16" operator="containsText" text="Media">
      <formula>NOT(ISERROR(SEARCH("Media",D10)))</formula>
    </cfRule>
    <cfRule type="containsText" dxfId="12" priority="14" operator="containsText" text="Muy Baja">
      <formula>NOT(ISERROR(SEARCH("Muy Baja",D10)))</formula>
    </cfRule>
    <cfRule type="containsText" dxfId="11" priority="13" operator="containsText" text="Baja">
      <formula>NOT(ISERROR(SEARCH("Baja",D10)))</formula>
    </cfRule>
    <cfRule type="containsText" dxfId="10" priority="12" operator="containsText" text="Alta">
      <formula>NOT(ISERROR(SEARCH("Alta",D10)))</formula>
    </cfRule>
    <cfRule type="containsText" dxfId="9" priority="11" operator="containsText" text="Muy Alta">
      <formula>NOT(ISERROR(SEARCH("Muy Alta",D10)))</formula>
    </cfRule>
  </conditionalFormatting>
  <conditionalFormatting sqref="E10:E99">
    <cfRule type="containsText" dxfId="8" priority="10" operator="containsText" text="Leve">
      <formula>NOT(ISERROR(SEARCH("Leve",E10)))</formula>
    </cfRule>
    <cfRule type="containsText" dxfId="7" priority="8" operator="containsText" text="Mayor">
      <formula>NOT(ISERROR(SEARCH("Mayor",E10)))</formula>
    </cfRule>
    <cfRule type="containsText" dxfId="6" priority="7" operator="containsText" text="Catastrófico">
      <formula>NOT(ISERROR(SEARCH("Catastrófico",E10)))</formula>
    </cfRule>
    <cfRule type="containsText" dxfId="5" priority="9" operator="containsText" text="Menor">
      <formula>NOT(ISERROR(SEARCH("Menor",E10)))</formula>
    </cfRule>
  </conditionalFormatting>
  <conditionalFormatting sqref="E10:F99">
    <cfRule type="containsText" dxfId="4"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3" priority="33" operator="containsText" text="Extremo">
      <formula>NOT(ISERROR(SEARCH("Extremo",F10)))</formula>
    </cfRule>
    <cfRule type="containsText" dxfId="2" priority="32" operator="containsText" text="Alto">
      <formula>NOT(ISERROR(SEARCH("Alto",F10)))</formula>
    </cfRule>
    <cfRule type="containsText" dxfId="1" priority="31" operator="containsText" text="Moderado">
      <formula>NOT(ISERROR(SEARCH("Moderado",F10)))</formula>
    </cfRule>
    <cfRule type="containsText" dxfId="0"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99">
    <cfRule type="colorScale" priority="9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file>

<file path=customXml/itemProps2.xml><?xml version="1.0" encoding="utf-8"?>
<ds:datastoreItem xmlns:ds="http://schemas.openxmlformats.org/officeDocument/2006/customXml" ds:itemID="{CA6503EB-9C6F-4EC7-95B5-F9F769EF79A7}"/>
</file>

<file path=customXml/itemProps3.xml><?xml version="1.0" encoding="utf-8"?>
<ds:datastoreItem xmlns:ds="http://schemas.openxmlformats.org/officeDocument/2006/customXml" ds:itemID="{028BE606-F517-414C-8A38-DFC5BC708C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2025-08-19T21:38:16Z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