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cramirer\Downloads\"/>
    </mc:Choice>
  </mc:AlternateContent>
  <bookViews>
    <workbookView xWindow="0" yWindow="0" windowWidth="28800" windowHeight="11730" tabRatio="898" firstSheet="2" activeTab="10"/>
  </bookViews>
  <sheets>
    <sheet name="1- Presentación " sheetId="10" r:id="rId1"/>
    <sheet name="Conceptos 37001" sheetId="37" r:id="rId2"/>
    <sheet name="2-  Análisis de Contexto " sheetId="38"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[3]Hoja2!$H$3:$H$7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27" l="1"/>
  <c r="C60" i="36"/>
  <c r="C50" i="36"/>
  <c r="C60" i="35"/>
  <c r="C50" i="35"/>
  <c r="C60" i="34"/>
  <c r="C50" i="34"/>
  <c r="R45" i="28" l="1"/>
  <c r="R44" i="28"/>
  <c r="R60" i="28"/>
  <c r="R102" i="28"/>
  <c r="R101" i="28"/>
  <c r="R100" i="28"/>
  <c r="L101" i="28"/>
  <c r="L102" i="28"/>
  <c r="L100" i="28"/>
  <c r="L91" i="28"/>
  <c r="L92" i="28"/>
  <c r="L90" i="28"/>
  <c r="C45" i="28" l="1"/>
  <c r="R16" i="28"/>
  <c r="L41" i="28"/>
  <c r="L42" i="28"/>
  <c r="L43" i="28"/>
  <c r="L44" i="28"/>
  <c r="L45" i="28"/>
  <c r="L46" i="28"/>
  <c r="L40" i="28"/>
  <c r="R54" i="28"/>
  <c r="R53" i="28"/>
  <c r="R52" i="28"/>
  <c r="R51" i="28"/>
  <c r="R50" i="28"/>
  <c r="L51" i="28"/>
  <c r="L52" i="28"/>
  <c r="L53" i="28"/>
  <c r="L54" i="28"/>
  <c r="L50" i="28"/>
  <c r="L61" i="28"/>
  <c r="L62" i="28"/>
  <c r="L63" i="28"/>
  <c r="L64" i="28"/>
  <c r="L65" i="28"/>
  <c r="L66" i="28"/>
  <c r="L60" i="28"/>
  <c r="R82" i="28"/>
  <c r="R81" i="28"/>
  <c r="R80" i="28"/>
  <c r="R74" i="28" l="1"/>
  <c r="R73" i="28"/>
  <c r="R72" i="28"/>
  <c r="R71" i="28"/>
  <c r="R70" i="28"/>
  <c r="J33" i="28" l="1"/>
  <c r="J12" i="28" l="1"/>
  <c r="J16" i="28"/>
  <c r="J15" i="28"/>
  <c r="J13" i="28"/>
  <c r="J72" i="28" l="1"/>
  <c r="J74" i="28"/>
  <c r="J73" i="28"/>
  <c r="J71" i="28"/>
  <c r="J70" i="28"/>
  <c r="L79" i="28"/>
  <c r="L78" i="28"/>
  <c r="L77" i="28"/>
  <c r="L76" i="28"/>
  <c r="L75" i="28"/>
  <c r="L74" i="28"/>
  <c r="L73" i="28"/>
  <c r="L72" i="28"/>
  <c r="L71" i="28"/>
  <c r="S70" i="28"/>
  <c r="L70" i="28"/>
  <c r="L50" i="29"/>
  <c r="C50" i="18"/>
  <c r="C60" i="18"/>
  <c r="K70" i="28" l="1"/>
  <c r="L60" i="29" l="1"/>
  <c r="A60" i="29"/>
  <c r="A50" i="29"/>
  <c r="J53" i="28"/>
  <c r="J54" i="28"/>
  <c r="C71" i="28"/>
  <c r="C72" i="28"/>
  <c r="C73" i="28"/>
  <c r="C74" i="28"/>
  <c r="C75" i="28"/>
  <c r="C76" i="28"/>
  <c r="C77" i="28"/>
  <c r="C78" i="28"/>
  <c r="C79" i="28"/>
  <c r="C70" i="28"/>
  <c r="C61" i="28"/>
  <c r="C62" i="28"/>
  <c r="C63" i="28"/>
  <c r="C64" i="28"/>
  <c r="C65" i="28"/>
  <c r="C66" i="28"/>
  <c r="C60" i="28"/>
  <c r="C51" i="28"/>
  <c r="C52" i="28"/>
  <c r="C53" i="28"/>
  <c r="C54" i="28"/>
  <c r="C55" i="28"/>
  <c r="C56" i="28"/>
  <c r="C57" i="28"/>
  <c r="C58" i="28"/>
  <c r="C59" i="28"/>
  <c r="C50" i="28"/>
  <c r="C41" i="28"/>
  <c r="C42" i="28"/>
  <c r="C43" i="28"/>
  <c r="C44" i="28"/>
  <c r="C46" i="28"/>
  <c r="C40" i="28"/>
  <c r="B70" i="28"/>
  <c r="B60" i="28"/>
  <c r="B60" i="29" s="1"/>
  <c r="B50" i="28"/>
  <c r="B50" i="29" s="1"/>
  <c r="B40" i="28"/>
  <c r="B30" i="28"/>
  <c r="B20" i="28"/>
  <c r="G60" i="27"/>
  <c r="H60" i="27" s="1"/>
  <c r="K60" i="27"/>
  <c r="J52" i="28"/>
  <c r="J51" i="28"/>
  <c r="J50" i="28"/>
  <c r="C67" i="28"/>
  <c r="C68" i="28"/>
  <c r="C69" i="28"/>
  <c r="L59" i="27"/>
  <c r="K59" i="27" s="1"/>
  <c r="L58" i="27"/>
  <c r="K58" i="27"/>
  <c r="L57" i="27"/>
  <c r="K57" i="27" s="1"/>
  <c r="L56" i="27"/>
  <c r="K56" i="27"/>
  <c r="L55" i="27"/>
  <c r="K55" i="27" s="1"/>
  <c r="L54" i="27"/>
  <c r="K54" i="27" s="1"/>
  <c r="L53" i="27"/>
  <c r="K53" i="27" s="1"/>
  <c r="L52" i="27"/>
  <c r="K52" i="27" s="1"/>
  <c r="L51" i="27"/>
  <c r="K51" i="27" s="1"/>
  <c r="L50" i="27"/>
  <c r="K50" i="27" s="1"/>
  <c r="G50" i="27"/>
  <c r="H50" i="27" s="1"/>
  <c r="F50" i="29" s="1"/>
  <c r="B50" i="36" l="1"/>
  <c r="B50" i="35"/>
  <c r="B50" i="34"/>
  <c r="B50" i="18"/>
  <c r="B60" i="36"/>
  <c r="B60" i="35"/>
  <c r="B60" i="34"/>
  <c r="B60" i="18"/>
  <c r="A50" i="36"/>
  <c r="A50" i="35"/>
  <c r="A50" i="34"/>
  <c r="A50" i="18"/>
  <c r="A60" i="36"/>
  <c r="A60" i="35"/>
  <c r="A60" i="34"/>
  <c r="A60" i="18"/>
  <c r="M50" i="27"/>
  <c r="N50" i="27" s="1"/>
  <c r="H50" i="29" s="1"/>
  <c r="F60" i="29"/>
  <c r="K50" i="28"/>
  <c r="T50" i="28" s="1"/>
  <c r="J50" i="29" s="1"/>
  <c r="L40" i="29"/>
  <c r="L70" i="29"/>
  <c r="L80" i="29"/>
  <c r="L90" i="29"/>
  <c r="L100" i="29"/>
  <c r="A90" i="29"/>
  <c r="B90" i="29"/>
  <c r="C90" i="29"/>
  <c r="A100" i="29"/>
  <c r="B100" i="29"/>
  <c r="C100" i="29"/>
  <c r="A80" i="29"/>
  <c r="B80" i="29"/>
  <c r="C80" i="29"/>
  <c r="A40" i="29"/>
  <c r="A40" i="18" s="1"/>
  <c r="B40" i="29"/>
  <c r="C40" i="29"/>
  <c r="A70" i="29"/>
  <c r="B70" i="29"/>
  <c r="C70" i="29"/>
  <c r="B100" i="28"/>
  <c r="L79" i="27"/>
  <c r="K79" i="27" s="1"/>
  <c r="L78" i="27"/>
  <c r="K78" i="27" s="1"/>
  <c r="L77" i="27"/>
  <c r="K77" i="27" s="1"/>
  <c r="L76" i="27"/>
  <c r="K76" i="27" s="1"/>
  <c r="L75" i="27"/>
  <c r="K75" i="27" s="1"/>
  <c r="L74" i="27"/>
  <c r="K74" i="27" s="1"/>
  <c r="L73" i="27"/>
  <c r="K73" i="27" s="1"/>
  <c r="L72" i="27"/>
  <c r="K72" i="27" s="1"/>
  <c r="L71" i="27"/>
  <c r="K71" i="27" s="1"/>
  <c r="L70" i="27"/>
  <c r="H70" i="27"/>
  <c r="C70" i="36" l="1"/>
  <c r="C70" i="35"/>
  <c r="C70" i="34"/>
  <c r="B70" i="36"/>
  <c r="B70" i="35"/>
  <c r="B70" i="34"/>
  <c r="A70" i="18"/>
  <c r="A70" i="36"/>
  <c r="A70" i="35"/>
  <c r="A70" i="34"/>
  <c r="C80" i="36"/>
  <c r="C80" i="35"/>
  <c r="C80" i="34"/>
  <c r="B80" i="36"/>
  <c r="B80" i="35"/>
  <c r="B80" i="34"/>
  <c r="A80" i="18"/>
  <c r="A80" i="36"/>
  <c r="A80" i="35"/>
  <c r="A80" i="34"/>
  <c r="C100" i="36"/>
  <c r="C100" i="35"/>
  <c r="C100" i="34"/>
  <c r="B100" i="36"/>
  <c r="B100" i="35"/>
  <c r="B100" i="34"/>
  <c r="A100" i="36"/>
  <c r="A100" i="35"/>
  <c r="A100" i="34"/>
  <c r="C90" i="36"/>
  <c r="C90" i="35"/>
  <c r="C90" i="34"/>
  <c r="B90" i="36"/>
  <c r="B90" i="35"/>
  <c r="B90" i="34"/>
  <c r="A90" i="36"/>
  <c r="A90" i="35"/>
  <c r="A90" i="34"/>
  <c r="D50" i="18"/>
  <c r="D50" i="36"/>
  <c r="D50" i="35"/>
  <c r="D50" i="34"/>
  <c r="M70" i="27"/>
  <c r="N70" i="27" s="1"/>
  <c r="H70" i="29" s="1"/>
  <c r="U50" i="28"/>
  <c r="G50" i="29"/>
  <c r="M60" i="27"/>
  <c r="F70" i="29"/>
  <c r="A90" i="18"/>
  <c r="K70" i="27"/>
  <c r="C100" i="18"/>
  <c r="B100" i="18"/>
  <c r="A100" i="18"/>
  <c r="L30" i="29"/>
  <c r="C30" i="29"/>
  <c r="C30" i="18" s="1"/>
  <c r="B30" i="29"/>
  <c r="B30" i="18" s="1"/>
  <c r="A30" i="29"/>
  <c r="A30" i="18" s="1"/>
  <c r="L30" i="28"/>
  <c r="L31" i="28"/>
  <c r="L32" i="28"/>
  <c r="L33" i="28"/>
  <c r="L34" i="28"/>
  <c r="L35" i="28"/>
  <c r="L36" i="28"/>
  <c r="L37" i="28"/>
  <c r="L38" i="28"/>
  <c r="L39" i="28"/>
  <c r="C30" i="28"/>
  <c r="C31" i="28"/>
  <c r="C32" i="28"/>
  <c r="C33" i="28"/>
  <c r="A30" i="28"/>
  <c r="C100" i="28"/>
  <c r="J100" i="28"/>
  <c r="C101" i="28"/>
  <c r="J101" i="28"/>
  <c r="C102" i="28"/>
  <c r="J102" i="28"/>
  <c r="C103" i="28"/>
  <c r="L103" i="28"/>
  <c r="C104" i="28"/>
  <c r="L104" i="28"/>
  <c r="C105" i="28"/>
  <c r="L105" i="28"/>
  <c r="C106" i="28"/>
  <c r="L106" i="28"/>
  <c r="C107" i="28"/>
  <c r="L107" i="28"/>
  <c r="C108" i="28"/>
  <c r="L108" i="28"/>
  <c r="C109" i="28"/>
  <c r="L109" i="28"/>
  <c r="E100" i="29"/>
  <c r="E101" i="29"/>
  <c r="E102" i="29"/>
  <c r="E103" i="29"/>
  <c r="E104" i="29"/>
  <c r="E105" i="29"/>
  <c r="E106" i="29"/>
  <c r="E107" i="29"/>
  <c r="E108" i="29"/>
  <c r="E109" i="29"/>
  <c r="L109" i="27"/>
  <c r="K109" i="27" s="1"/>
  <c r="L108" i="27"/>
  <c r="K108" i="27" s="1"/>
  <c r="L107" i="27"/>
  <c r="K107" i="27" s="1"/>
  <c r="L106" i="27"/>
  <c r="K106" i="27" s="1"/>
  <c r="L105" i="27"/>
  <c r="K105" i="27" s="1"/>
  <c r="L104" i="27"/>
  <c r="K104" i="27" s="1"/>
  <c r="L103" i="27"/>
  <c r="K103" i="27" s="1"/>
  <c r="L102" i="27"/>
  <c r="K102" i="27" s="1"/>
  <c r="L101" i="27"/>
  <c r="K101" i="27" s="1"/>
  <c r="L100" i="27"/>
  <c r="K100" i="27" s="1"/>
  <c r="G100" i="27"/>
  <c r="H100" i="27" s="1"/>
  <c r="K100" i="28" l="1"/>
  <c r="O70" i="27"/>
  <c r="G70" i="29"/>
  <c r="G60" i="29"/>
  <c r="N60" i="27"/>
  <c r="H60" i="29" s="1"/>
  <c r="K50" i="29"/>
  <c r="V50" i="28"/>
  <c r="M50" i="29" s="1"/>
  <c r="S100" i="28"/>
  <c r="T100" i="28"/>
  <c r="F100" i="29"/>
  <c r="M100" i="27"/>
  <c r="F50" i="18" l="1"/>
  <c r="F50" i="36"/>
  <c r="F50" i="35"/>
  <c r="F50" i="34"/>
  <c r="E50" i="18"/>
  <c r="E50" i="36"/>
  <c r="E50" i="35"/>
  <c r="E50" i="34"/>
  <c r="J100" i="29"/>
  <c r="G100" i="29"/>
  <c r="U100" i="28"/>
  <c r="K100" i="29" s="1"/>
  <c r="N100" i="27"/>
  <c r="H100" i="29" s="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70" i="29"/>
  <c r="E71" i="29"/>
  <c r="E72" i="29"/>
  <c r="E73" i="29"/>
  <c r="E74" i="29"/>
  <c r="E75" i="29"/>
  <c r="E76" i="29"/>
  <c r="E77" i="29"/>
  <c r="E78" i="29"/>
  <c r="E79" i="29"/>
  <c r="E80" i="29"/>
  <c r="E81" i="29"/>
  <c r="E82" i="29"/>
  <c r="E83" i="29"/>
  <c r="E84" i="29"/>
  <c r="E85" i="29"/>
  <c r="E86" i="29"/>
  <c r="E87" i="29"/>
  <c r="E88" i="29"/>
  <c r="E89" i="29"/>
  <c r="E90" i="29"/>
  <c r="E91" i="29"/>
  <c r="E92" i="29"/>
  <c r="E93" i="29"/>
  <c r="E94" i="29"/>
  <c r="E95" i="29"/>
  <c r="E96" i="29"/>
  <c r="E97" i="29"/>
  <c r="E98" i="29"/>
  <c r="E9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80" i="27"/>
  <c r="K80" i="27" s="1"/>
  <c r="L81" i="27"/>
  <c r="K81" i="27" s="1"/>
  <c r="L82" i="27"/>
  <c r="K82" i="27" s="1"/>
  <c r="L83" i="27"/>
  <c r="K83" i="27" s="1"/>
  <c r="L84" i="27"/>
  <c r="K84" i="27" s="1"/>
  <c r="L85" i="27"/>
  <c r="K85" i="27" s="1"/>
  <c r="L86" i="27"/>
  <c r="K86" i="27" s="1"/>
  <c r="L87" i="27"/>
  <c r="K87" i="27" s="1"/>
  <c r="L88" i="27"/>
  <c r="K88" i="27" s="1"/>
  <c r="L89" i="27"/>
  <c r="K89" i="27" s="1"/>
  <c r="L90" i="27"/>
  <c r="K90" i="27" s="1"/>
  <c r="L91" i="27"/>
  <c r="K91" i="27" s="1"/>
  <c r="L92" i="27"/>
  <c r="K92" i="27" s="1"/>
  <c r="L93" i="27"/>
  <c r="K93" i="27" s="1"/>
  <c r="L94" i="27"/>
  <c r="K94" i="27" s="1"/>
  <c r="L95" i="27"/>
  <c r="K95" i="27" s="1"/>
  <c r="L96" i="27"/>
  <c r="K96" i="27" s="1"/>
  <c r="L97" i="27"/>
  <c r="K97" i="27" s="1"/>
  <c r="L98" i="27"/>
  <c r="K98" i="27" s="1"/>
  <c r="L99" i="27"/>
  <c r="K99" i="27" s="1"/>
  <c r="E100" i="36" l="1"/>
  <c r="E100" i="35"/>
  <c r="E100" i="34"/>
  <c r="D100" i="36"/>
  <c r="D100" i="35"/>
  <c r="D100" i="34"/>
  <c r="E100" i="18"/>
  <c r="V100" i="28"/>
  <c r="M100" i="29" s="1"/>
  <c r="D100" i="18"/>
  <c r="L67" i="28"/>
  <c r="L68" i="28"/>
  <c r="L69" i="28"/>
  <c r="M90" i="27"/>
  <c r="F100" i="36" l="1"/>
  <c r="F100" i="35"/>
  <c r="F100" i="34"/>
  <c r="F100" i="18"/>
  <c r="G90" i="29"/>
  <c r="C95" i="28"/>
  <c r="C96" i="28"/>
  <c r="C97" i="28"/>
  <c r="C98" i="28"/>
  <c r="C99" i="28"/>
  <c r="L99" i="28" l="1"/>
  <c r="L98" i="28"/>
  <c r="L97" i="28"/>
  <c r="L96" i="28"/>
  <c r="L95" i="28"/>
  <c r="L94" i="28"/>
  <c r="C94" i="28"/>
  <c r="L93" i="28"/>
  <c r="C93" i="28"/>
  <c r="R92" i="28"/>
  <c r="J92" i="28"/>
  <c r="C92" i="28"/>
  <c r="R91" i="28"/>
  <c r="J91" i="28"/>
  <c r="C91" i="28"/>
  <c r="R90" i="28"/>
  <c r="J90" i="28"/>
  <c r="C90" i="28"/>
  <c r="B90" i="28"/>
  <c r="B80" i="28"/>
  <c r="C47" i="28"/>
  <c r="C48" i="28"/>
  <c r="C49" i="28"/>
  <c r="C25" i="28"/>
  <c r="C24" i="28"/>
  <c r="C23" i="28"/>
  <c r="C16" i="28"/>
  <c r="C15" i="28"/>
  <c r="C14" i="28"/>
  <c r="G40" i="27"/>
  <c r="H40" i="27" s="1"/>
  <c r="F40" i="29" l="1"/>
  <c r="S90" i="28"/>
  <c r="U90" i="28" s="1"/>
  <c r="K90" i="29" s="1"/>
  <c r="K90" i="28"/>
  <c r="B70" i="18"/>
  <c r="C30" i="36"/>
  <c r="C30" i="35"/>
  <c r="C30" i="34"/>
  <c r="B80" i="18"/>
  <c r="C40" i="36"/>
  <c r="C40" i="35"/>
  <c r="C40" i="18"/>
  <c r="C40" i="34"/>
  <c r="C70" i="18"/>
  <c r="B90" i="18"/>
  <c r="C80" i="18"/>
  <c r="M40" i="27"/>
  <c r="E90" i="36" l="1"/>
  <c r="E90" i="35"/>
  <c r="E90" i="34"/>
  <c r="G40" i="29"/>
  <c r="O40" i="27"/>
  <c r="N40" i="27"/>
  <c r="H40" i="29" s="1"/>
  <c r="L81" i="28" l="1"/>
  <c r="L82" i="28"/>
  <c r="L83" i="28"/>
  <c r="L84" i="28"/>
  <c r="L85" i="28"/>
  <c r="L86" i="28"/>
  <c r="L87" i="28"/>
  <c r="L88" i="28"/>
  <c r="L89" i="28"/>
  <c r="L47" i="28"/>
  <c r="L48" i="28"/>
  <c r="L49" i="28"/>
  <c r="L21" i="28"/>
  <c r="L22" i="28"/>
  <c r="L23" i="28"/>
  <c r="L24" i="28"/>
  <c r="L25" i="28"/>
  <c r="L26" i="28"/>
  <c r="L27" i="28"/>
  <c r="L28" i="28"/>
  <c r="L29" i="28"/>
  <c r="L14" i="28"/>
  <c r="L15" i="28"/>
  <c r="L16" i="28"/>
  <c r="L17" i="28"/>
  <c r="L18" i="28"/>
  <c r="L19" i="28"/>
  <c r="L13" i="28"/>
  <c r="L11" i="28"/>
  <c r="G80" i="27" l="1"/>
  <c r="H80" i="27" s="1"/>
  <c r="T70" i="28" s="1"/>
  <c r="G20" i="27"/>
  <c r="F80" i="29" l="1"/>
  <c r="M80" i="27"/>
  <c r="U70" i="28" s="1"/>
  <c r="V70" i="28" s="1"/>
  <c r="G80" i="29" l="1"/>
  <c r="O80" i="27"/>
  <c r="N80" i="27"/>
  <c r="H80" i="29" s="1"/>
  <c r="A20" i="28" l="1"/>
  <c r="C20" i="28"/>
  <c r="J20" i="28"/>
  <c r="L20" i="28"/>
  <c r="R20" i="28"/>
  <c r="C21" i="28"/>
  <c r="J21" i="28"/>
  <c r="R21" i="28"/>
  <c r="C22" i="28"/>
  <c r="J22" i="28"/>
  <c r="R22" i="28"/>
  <c r="J23" i="28"/>
  <c r="R23" i="28"/>
  <c r="J24" i="28"/>
  <c r="R24" i="28"/>
  <c r="J25" i="28"/>
  <c r="R25" i="28"/>
  <c r="C26" i="28"/>
  <c r="J26" i="28"/>
  <c r="R26" i="28"/>
  <c r="C27" i="28"/>
  <c r="J27" i="28"/>
  <c r="R27" i="28"/>
  <c r="C28" i="28"/>
  <c r="C29" i="28"/>
  <c r="J30" i="28"/>
  <c r="R30" i="28"/>
  <c r="J31" i="28"/>
  <c r="R31" i="28"/>
  <c r="J32" i="28"/>
  <c r="R32" i="28"/>
  <c r="R33" i="28"/>
  <c r="J40" i="28"/>
  <c r="R40" i="28"/>
  <c r="J41" i="28"/>
  <c r="R41" i="28"/>
  <c r="J42" i="28"/>
  <c r="R42" i="28"/>
  <c r="J43" i="28"/>
  <c r="R43" i="28"/>
  <c r="J44" i="28"/>
  <c r="J45" i="28"/>
  <c r="C89" i="28"/>
  <c r="C88" i="28"/>
  <c r="C87" i="28"/>
  <c r="C86" i="28"/>
  <c r="C85" i="28"/>
  <c r="C84" i="28"/>
  <c r="J82" i="28"/>
  <c r="C82" i="28"/>
  <c r="J81" i="28"/>
  <c r="C81" i="28"/>
  <c r="L80" i="28"/>
  <c r="J80" i="28"/>
  <c r="C80" i="28"/>
  <c r="J60" i="28"/>
  <c r="K30" i="28" l="1"/>
  <c r="B40" i="36"/>
  <c r="B40" i="34"/>
  <c r="B40" i="18"/>
  <c r="B40" i="35"/>
  <c r="A30" i="35"/>
  <c r="A30" i="36"/>
  <c r="A30" i="34"/>
  <c r="C90" i="18"/>
  <c r="A40" i="36"/>
  <c r="A40" i="34"/>
  <c r="A40" i="35"/>
  <c r="B30" i="36"/>
  <c r="B30" i="34"/>
  <c r="B30" i="35"/>
  <c r="S40" i="28"/>
  <c r="U40" i="28" s="1"/>
  <c r="K40" i="28"/>
  <c r="T40" i="28" s="1"/>
  <c r="J40" i="29" s="1"/>
  <c r="S30" i="28"/>
  <c r="K20" i="28"/>
  <c r="S20" i="28"/>
  <c r="S60" i="28"/>
  <c r="U60" i="28" s="1"/>
  <c r="K80" i="28"/>
  <c r="T80" i="28" s="1"/>
  <c r="K60" i="28"/>
  <c r="T60" i="28" s="1"/>
  <c r="J60" i="29" s="1"/>
  <c r="S80" i="28"/>
  <c r="U80" i="28" s="1"/>
  <c r="K80" i="29" s="1"/>
  <c r="E80" i="36" l="1"/>
  <c r="E80" i="35"/>
  <c r="E80" i="34"/>
  <c r="D60" i="18"/>
  <c r="D60" i="36"/>
  <c r="D60" i="35"/>
  <c r="D60" i="34"/>
  <c r="K70" i="29"/>
  <c r="K60" i="29"/>
  <c r="V80" i="28"/>
  <c r="M80" i="29" s="1"/>
  <c r="J80" i="29"/>
  <c r="J70" i="29"/>
  <c r="V60" i="28"/>
  <c r="V40" i="28"/>
  <c r="M40" i="29" s="1"/>
  <c r="K40" i="29"/>
  <c r="D70" i="36" l="1"/>
  <c r="D70" i="35"/>
  <c r="D70" i="34"/>
  <c r="D80" i="36"/>
  <c r="D80" i="35"/>
  <c r="D80" i="34"/>
  <c r="F80" i="36"/>
  <c r="F80" i="35"/>
  <c r="F80" i="34"/>
  <c r="E60" i="18"/>
  <c r="E60" i="36"/>
  <c r="E60" i="35"/>
  <c r="E60" i="34"/>
  <c r="E70" i="36"/>
  <c r="E70" i="35"/>
  <c r="E70" i="34"/>
  <c r="M70" i="29"/>
  <c r="M60" i="29"/>
  <c r="D70" i="18"/>
  <c r="G90" i="27"/>
  <c r="H90" i="27" s="1"/>
  <c r="C13" i="28"/>
  <c r="F60" i="18" l="1"/>
  <c r="F60" i="36"/>
  <c r="F60" i="35"/>
  <c r="F60" i="34"/>
  <c r="F70" i="36"/>
  <c r="F70" i="35"/>
  <c r="F70" i="34"/>
  <c r="T90" i="28"/>
  <c r="F90" i="29"/>
  <c r="N90" i="27"/>
  <c r="H90" i="29" s="1"/>
  <c r="E80" i="18"/>
  <c r="F70" i="18"/>
  <c r="E70" i="18"/>
  <c r="G30" i="27"/>
  <c r="H30" i="27" s="1"/>
  <c r="V90" i="28" l="1"/>
  <c r="M90" i="29" s="1"/>
  <c r="J90" i="29"/>
  <c r="D80" i="18"/>
  <c r="T30" i="28"/>
  <c r="F30" i="29"/>
  <c r="F80" i="18"/>
  <c r="M30" i="27"/>
  <c r="O90" i="27"/>
  <c r="D90" i="36" l="1"/>
  <c r="D90" i="35"/>
  <c r="D90" i="34"/>
  <c r="F90" i="36"/>
  <c r="F90" i="35"/>
  <c r="F90" i="34"/>
  <c r="N30" i="27"/>
  <c r="H30" i="29" s="1"/>
  <c r="U30" i="28"/>
  <c r="K30" i="29" s="1"/>
  <c r="E30" i="18" s="1"/>
  <c r="G30" i="29"/>
  <c r="J30" i="29"/>
  <c r="D30" i="18" s="1"/>
  <c r="D90" i="18"/>
  <c r="E90" i="18"/>
  <c r="O30" i="27"/>
  <c r="D30" i="36" l="1"/>
  <c r="D30" i="34"/>
  <c r="V30" i="28"/>
  <c r="M30" i="29" s="1"/>
  <c r="F30" i="18" s="1"/>
  <c r="E30" i="35"/>
  <c r="E30" i="36"/>
  <c r="E30" i="34"/>
  <c r="D30" i="35"/>
  <c r="D40" i="35"/>
  <c r="D40" i="18"/>
  <c r="D40" i="36"/>
  <c r="D40" i="34"/>
  <c r="E40" i="35"/>
  <c r="E40" i="34"/>
  <c r="E40" i="36"/>
  <c r="E40" i="18"/>
  <c r="F90" i="18"/>
  <c r="A10" i="28"/>
  <c r="B10" i="28"/>
  <c r="I33" i="5" a="1"/>
  <c r="I33" i="5" s="1"/>
  <c r="F30" i="34" l="1"/>
  <c r="F30" i="36"/>
  <c r="F30" i="35"/>
  <c r="F40" i="34"/>
  <c r="F40" i="18"/>
  <c r="F40" i="35"/>
  <c r="F40" i="36"/>
  <c r="C20" i="29"/>
  <c r="C20" i="18" s="1"/>
  <c r="C10" i="29"/>
  <c r="I27" i="5" a="1"/>
  <c r="C10" i="36" l="1"/>
  <c r="C10" i="34"/>
  <c r="C10" i="35"/>
  <c r="C20" i="36"/>
  <c r="C20" i="35"/>
  <c r="C20" i="34"/>
  <c r="I27" i="5"/>
  <c r="L12" i="28"/>
  <c r="L10" i="28"/>
  <c r="C11" i="28"/>
  <c r="C12" i="28"/>
  <c r="C17" i="28"/>
  <c r="C10" i="28"/>
  <c r="L10" i="27" l="1"/>
  <c r="I21" i="5"/>
  <c r="I22" i="5"/>
  <c r="M10" i="27" l="1"/>
  <c r="K10" i="27"/>
  <c r="C10" i="18"/>
  <c r="M20" i="27" l="1"/>
  <c r="U20" i="28" s="1"/>
  <c r="G20" i="29" l="1"/>
  <c r="G10" i="29"/>
  <c r="L20" i="29"/>
  <c r="E11" i="29"/>
  <c r="E12" i="29"/>
  <c r="E13" i="29"/>
  <c r="A20" i="29"/>
  <c r="A20" i="18" s="1"/>
  <c r="B20" i="29"/>
  <c r="B20" i="18" s="1"/>
  <c r="R11" i="28"/>
  <c r="R12" i="28"/>
  <c r="R13" i="28"/>
  <c r="R14" i="28"/>
  <c r="R15" i="28"/>
  <c r="R10" i="28"/>
  <c r="J11" i="28"/>
  <c r="J14" i="28"/>
  <c r="J10" i="28"/>
  <c r="S10" i="28" l="1"/>
  <c r="U10" i="28" s="1"/>
  <c r="A20" i="36"/>
  <c r="A20" i="34"/>
  <c r="A20" i="35"/>
  <c r="B20" i="36"/>
  <c r="B20" i="34"/>
  <c r="B20" i="35"/>
  <c r="K10" i="28"/>
  <c r="H10" i="27" l="1"/>
  <c r="T10" i="28" s="1"/>
  <c r="H20" i="27"/>
  <c r="T20" i="28" s="1"/>
  <c r="V20" i="28" s="1"/>
  <c r="N20" i="27" l="1"/>
  <c r="H20" i="29" s="1"/>
  <c r="M20" i="29"/>
  <c r="F20" i="18" s="1"/>
  <c r="O10" i="27"/>
  <c r="N10" i="27"/>
  <c r="H10" i="29" s="1"/>
  <c r="V10" i="28"/>
  <c r="M10" i="29" s="1"/>
  <c r="O20" i="27"/>
  <c r="F20" i="29"/>
  <c r="E10" i="29"/>
  <c r="B10" i="29"/>
  <c r="A10" i="29"/>
  <c r="A10" i="35" l="1"/>
  <c r="A10" i="36"/>
  <c r="A10" i="34"/>
  <c r="B10" i="36"/>
  <c r="B10" i="34"/>
  <c r="B10" i="35"/>
  <c r="F10" i="35"/>
  <c r="F10" i="34"/>
  <c r="F10" i="36"/>
  <c r="F20" i="36"/>
  <c r="F20" i="35"/>
  <c r="F20" i="34"/>
  <c r="B10" i="18"/>
  <c r="F10" i="18"/>
  <c r="A10" i="18"/>
  <c r="J20" i="29"/>
  <c r="D20" i="18" s="1"/>
  <c r="D20" i="35" l="1"/>
  <c r="D20" i="36"/>
  <c r="D20" i="34"/>
  <c r="L10" i="29"/>
  <c r="K10" i="29" l="1"/>
  <c r="E10" i="35" l="1"/>
  <c r="E10" i="34"/>
  <c r="E10" i="36"/>
  <c r="E10" i="18"/>
  <c r="K20" i="29"/>
  <c r="E20" i="18" s="1"/>
  <c r="E20" i="36" l="1"/>
  <c r="E20" i="35"/>
  <c r="E20" i="34"/>
  <c r="F10" i="29"/>
  <c r="J10" i="29" l="1"/>
  <c r="D10" i="35" l="1"/>
  <c r="D10" i="36"/>
  <c r="D10" i="34"/>
  <c r="D10" i="18"/>
  <c r="I37" i="5"/>
  <c r="I36" i="5"/>
  <c r="I35" i="5"/>
  <c r="I34" i="5"/>
  <c r="I31" i="5"/>
  <c r="I30" i="5"/>
  <c r="I29" i="5"/>
  <c r="I28" i="5"/>
</calcChain>
</file>

<file path=xl/comments1.xml><?xml version="1.0" encoding="utf-8"?>
<comments xmlns="http://schemas.openxmlformats.org/spreadsheetml/2006/main">
  <authors>
    <author>NatyT</author>
  </authors>
  <commentList>
    <comment ref="K8" authorId="0" shapeId="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<sst xmlns="http://schemas.openxmlformats.org/spreadsheetml/2006/main" count="1375" uniqueCount="593">
  <si>
    <t xml:space="preserve"> MAPA DE RIESGOS SIGCMA</t>
  </si>
  <si>
    <t>DEPENDENCIA (Unidad misional del CSJ o Unidad de la DEAJ o Seccional o CSJ en caso de despachos judiciales certificados)</t>
  </si>
  <si>
    <t>CONSEJO SECCIONAL DE LA JUDICATURA DE BOGOTÁ</t>
  </si>
  <si>
    <t>PROCESO (indique el tipo de proceso si es Estratégico. Misional, Apoyo, Evaluación y Mejora y especifique el nombre del proceso)</t>
  </si>
  <si>
    <t>Misionales</t>
  </si>
  <si>
    <t>ADMINISTRACIÓN DE LA CARRERA JUDICIAL</t>
  </si>
  <si>
    <t>CONSEJO SUPERIOR DE LA JUDICATURA</t>
  </si>
  <si>
    <t>CONSEJO SECCIONAL DE LA JUDICATURA</t>
  </si>
  <si>
    <t>X</t>
  </si>
  <si>
    <t>DIRECCIÓN SECCIONAL DE ADMINISTRACIÓN JUDICIAL</t>
  </si>
  <si>
    <t>DESPACHO JUDICIAL CERTIFICADO</t>
  </si>
  <si>
    <t>FECHA</t>
  </si>
  <si>
    <t>04 DE ABRIL DE 2025</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</si>
  <si>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</si>
  <si>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</si>
  <si>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</si>
  <si>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</si>
  <si>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</si>
  <si>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</si>
  <si>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</si>
  <si>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</si>
  <si>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</si>
  <si>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</si>
  <si>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</si>
  <si>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</si>
  <si>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</si>
  <si>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</si>
  <si>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</si>
  <si>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</si>
  <si>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</si>
  <si>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</si>
  <si>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</si>
  <si>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Consejo Seccional de la Judicatura de Bogotá</t>
  </si>
  <si>
    <t>OBJETIVO DEL PROCESO</t>
  </si>
  <si>
    <t>MAPA DE PROCESOS CONSEJO SUPERIOR DE LA JUDICATURA</t>
  </si>
  <si>
    <t>PROCESOS DEPENDENCIA JUDICIALES CERTIFICADAS</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</si>
  <si>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</si>
  <si>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</si>
  <si>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</si>
  <si>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</si>
  <si>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</si>
  <si>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</si>
  <si>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</si>
  <si>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</si>
  <si>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</si>
  <si>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</si>
  <si>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</si>
  <si>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</si>
  <si>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</si>
  <si>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</si>
  <si>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</si>
  <si>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</si>
  <si>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</si>
  <si>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</si>
  <si>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</si>
  <si>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</si>
  <si>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</si>
  <si>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</si>
  <si>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</si>
  <si>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</si>
  <si>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</si>
  <si>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</si>
  <si>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</si>
  <si>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</si>
  <si>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</si>
  <si>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</si>
  <si>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</si>
  <si>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</si>
  <si>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</si>
  <si>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</si>
  <si>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</si>
  <si>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</si>
  <si>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</si>
  <si>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</si>
  <si>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</si>
  <si>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</si>
  <si>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</si>
  <si>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</si>
  <si>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</si>
  <si>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</si>
  <si>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</si>
  <si>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</si>
  <si>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</si>
  <si>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</si>
  <si>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</si>
  <si>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</si>
  <si>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</si>
  <si>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</si>
  <si>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</si>
  <si>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</si>
  <si>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</si>
  <si>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</si>
  <si>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</si>
  <si>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</si>
  <si>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</si>
  <si>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</si>
  <si>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</si>
  <si>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</si>
  <si>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</si>
  <si>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</si>
  <si>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</si>
  <si>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</si>
  <si>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</si>
  <si>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</si>
  <si>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</si>
  <si>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</si>
  <si>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</si>
  <si>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</si>
  <si>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</si>
  <si>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</si>
  <si>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</si>
  <si>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</si>
  <si>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</si>
  <si>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</si>
  <si>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</si>
  <si>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</si>
  <si>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</si>
  <si>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</si>
  <si>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</si>
  <si>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</si>
  <si>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</si>
  <si>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</si>
  <si>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</si>
  <si>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</si>
  <si>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</si>
  <si>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</si>
  <si>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</si>
  <si>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</si>
  <si>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</si>
  <si>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</si>
  <si>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</si>
  <si>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</si>
  <si>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</si>
  <si>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</si>
  <si>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</si>
  <si>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</si>
  <si>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</si>
  <si>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</si>
  <si>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</si>
  <si>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</si>
  <si>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</si>
  <si>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</si>
  <si>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</si>
  <si>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</si>
  <si>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</si>
  <si>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</si>
  <si>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</si>
  <si>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</si>
  <si>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</si>
  <si>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</si>
  <si>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</si>
  <si>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</si>
  <si>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</si>
  <si>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</si>
  <si>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</si>
  <si>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</si>
  <si>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</si>
  <si>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</si>
  <si>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</si>
  <si>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</si>
  <si>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</si>
  <si>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</si>
  <si>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</si>
  <si>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</si>
  <si>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</si>
  <si>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</si>
  <si>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</si>
  <si>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</si>
  <si>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</si>
  <si>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</si>
  <si>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</si>
  <si>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</si>
  <si>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</si>
  <si>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</si>
  <si>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</si>
  <si>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</si>
  <si>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</si>
  <si>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</si>
  <si>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</si>
  <si>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</si>
  <si>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</si>
  <si>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</si>
  <si>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</si>
  <si>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</si>
  <si>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</si>
  <si>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</si>
  <si>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</si>
  <si>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</si>
  <si>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</si>
  <si>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</si>
  <si>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</si>
  <si>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</si>
  <si>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</si>
  <si>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</si>
  <si>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</si>
  <si>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</si>
  <si>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</si>
  <si>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</si>
  <si>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</si>
  <si>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</si>
  <si>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</si>
  <si>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</si>
  <si>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</si>
  <si>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</si>
  <si>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</si>
  <si>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</si>
  <si>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</si>
  <si>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</si>
  <si>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</si>
  <si>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</si>
  <si>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</si>
  <si>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</si>
  <si>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</si>
  <si>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</si>
  <si>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</si>
  <si>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</si>
  <si>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</si>
  <si>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</si>
  <si>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</si>
  <si>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</si>
  <si>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</si>
  <si>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</si>
  <si>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</si>
  <si>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</si>
  <si>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</si>
  <si>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</si>
  <si>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</si>
  <si>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</si>
  <si>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</si>
  <si>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</si>
  <si>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</si>
  <si>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</si>
  <si>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</si>
  <si>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</si>
  <si>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</si>
  <si>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</si>
  <si>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</si>
  <si>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</si>
  <si>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</si>
  <si>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</si>
  <si>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</si>
  <si>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</si>
  <si>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</si>
  <si>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</si>
  <si>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</si>
  <si>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</si>
  <si>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</si>
  <si>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</si>
  <si>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</si>
  <si>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</si>
  <si>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</si>
  <si>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</si>
  <si>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</si>
  <si>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</si>
  <si>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</si>
  <si>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</si>
  <si>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</si>
  <si>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</si>
  <si>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</si>
  <si>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</si>
  <si>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</si>
  <si>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</si>
  <si>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</si>
  <si>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</si>
  <si>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</si>
  <si>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</si>
  <si>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</si>
  <si>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</si>
  <si>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</si>
  <si>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Administración de la Carrera Judicial</t>
  </si>
  <si>
    <t>Objetivo: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</si>
  <si>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</si>
  <si>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</si>
  <si>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</si>
  <si>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</si>
  <si>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</si>
  <si>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</si>
  <si>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</si>
  <si>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</si>
  <si>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</si>
  <si>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</si>
  <si>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</si>
  <si>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</si>
  <si>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</si>
  <si>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</si>
  <si>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</si>
  <si>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</si>
  <si>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</si>
  <si>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</si>
  <si>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</si>
  <si>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</si>
  <si>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</si>
  <si>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Ejecutar procesos de selección en los cuales los resultados  no estén acordes con los  requisitos y principios  establecidos </t>
  </si>
  <si>
    <t>Seleccionar personal mediante procesos en los cuales no se cumplan las etapas establecidas,  se  seleccionen aspirantes que  no cumplen con los requisitos,  se rechacen  aspirantes que cumplen o se que se asignen puntajes erróneos.</t>
  </si>
  <si>
    <t xml:space="preserve">1. Inadecuada revisión, validación y diligenciamiento de los formularios </t>
  </si>
  <si>
    <t>Afectación de reputacion,imagén,  credibilidad, satisfacción de usuarios y PI</t>
  </si>
  <si>
    <t xml:space="preserve">De la entidad, seccional, despachos a nivel local o municipal </t>
  </si>
  <si>
    <t xml:space="preserve">2. Falta de oportunidad en el suministro de información </t>
  </si>
  <si>
    <t>Incumplimiento de las metas establecidas</t>
  </si>
  <si>
    <t>Incumplimiento del 20% de los indicadores del proceso</t>
  </si>
  <si>
    <t xml:space="preserve">3. Insuficiente planta de personal para adelantar los procesos y actividades relacionadas con los procesos de administración de la carrera judicial
</t>
  </si>
  <si>
    <t>4. Alto volumen de carga labor</t>
  </si>
  <si>
    <t>Interrupción o afectación en la prestación del servicio administrativo</t>
  </si>
  <si>
    <t>Entre 0 a 96 horas habiles al año  o afectación minima</t>
  </si>
  <si>
    <t xml:space="preserve">5. Fallas en los sistemas de información </t>
  </si>
  <si>
    <t>6. Error en la asignación del puntaje en los procesos de selección</t>
  </si>
  <si>
    <t>7. Desconocimiento o falta de certeza en la cantidad de vacantes disponibles.</t>
  </si>
  <si>
    <t xml:space="preserve">De un área del nivel central, seccional o despacho judicial </t>
  </si>
  <si>
    <t xml:space="preserve">Gestionar  traslados de personal que no se ajusten a las condiciones requeridas  </t>
  </si>
  <si>
    <t>Realizar o no realizar traslados en las condiciones y tiempos  requeridos para atender las solicitudes y necesidades identificadas.</t>
  </si>
  <si>
    <t>1. Información imprecisa presentada por los nominadores de los despachos judiciales</t>
  </si>
  <si>
    <t>2. Insuficiente planta de personal para adelantar los procesos y actividades relacionadas con los procesos de administración de la carrera judicial.</t>
  </si>
  <si>
    <t>3. Desconocimiento del procedimiento de traslados</t>
  </si>
  <si>
    <t>4. Carencia de una herramienta o mecanismo de seguimiento y control adecuado para minimizar el error</t>
  </si>
  <si>
    <t>5. Incremento de solicitudes vía correo electrónico como principal canal de comunicación conocido por los usuarios.</t>
  </si>
  <si>
    <t>6. Falta de un control adecuado de la publicacion de todas las vacantes.</t>
  </si>
  <si>
    <t>7. No enviar simultaneamente las listas de elegibles con los conceptos de traslados para hacer cumplimiento a lo dispuesto en las Sentencias Nos. T488/04 y T-588/10 de la H. Corte constitucional, para que el nominador adopte motivadamente la decisión de nombrar ya sea de la lista o del traslado.</t>
  </si>
  <si>
    <t>8. Equivocarse en la validacion del cumplimiento de los requisitos de traslado.</t>
  </si>
  <si>
    <t xml:space="preserve">Imposibilidad de consolidar la cobertura de la carrera Judicial </t>
  </si>
  <si>
    <t>Cuando no se dispone de la totalidad de cargos  cubiertos en carrera</t>
  </si>
  <si>
    <t xml:space="preserve">1. Falta de oportunidad u omisión por parte de los nominadores de reportar las vacantes dentro de los términos establecidos en la Ley. </t>
  </si>
  <si>
    <t>2. No agotamiento de las listas de elegibles formuladas para proveer las vacantes de los empleados.</t>
  </si>
  <si>
    <t>3. Abstención de integrantes de registros de elegibles para optar por sedes vacantes en cargos de carrera que presentan problemas de seguridad y de orden público.</t>
  </si>
  <si>
    <t>Incumplimiento del 60% de los indicadores del proceso</t>
  </si>
  <si>
    <t xml:space="preserve">4. Declinación de nombramientos de los integrantes de las listas de candidatos o de elegibles. </t>
  </si>
  <si>
    <t xml:space="preserve">Incumplimiento de los  términos y requisitos de ley en la atención  de los requerimientos de la ciudadanía </t>
  </si>
  <si>
    <t xml:space="preserve">Responder fuera de tiempo o sin solucionar los requerimientos de la ciudadanía </t>
  </si>
  <si>
    <t>1. Insuficiente planta de personal</t>
  </si>
  <si>
    <t xml:space="preserve">2. Problemas de conectividad. </t>
  </si>
  <si>
    <t>3. Alto volumen de requerimientos.</t>
  </si>
  <si>
    <t>Incumplimiento del 40% de los indicadores del proceso</t>
  </si>
  <si>
    <t xml:space="preserve">4. Falta divulgación de los procedimientos </t>
  </si>
  <si>
    <t xml:space="preserve">5. Fallas en el sistema de  radicación  de comunicaciones oficiales </t>
  </si>
  <si>
    <t xml:space="preserve">6. Demoras en la distribución de las comunicaciones oficiales 
</t>
  </si>
  <si>
    <t>Incumplimiento o infomación erronea en la obtención de las calificaciones de servicios de los jueces</t>
  </si>
  <si>
    <t>No cumplir con el termino establecido para la emisión de calificaciones o que esta información sea incorrecta</t>
  </si>
  <si>
    <t>1. Error en el diligenciamiento de los formularios de calidad</t>
  </si>
  <si>
    <t>2. Datos errados como el nombre, cédula, despacho judicial y fechas, en las bases de datos de los funcionarios y empleados sujetos de calificación.</t>
  </si>
  <si>
    <t>3. Error en el cálculo del Factor Eficiencia por aplicar las formulas incorrectas, o por tener en cuenta el rendimiento esperado equivocado, o no calcular correctamente los dias laborados.</t>
  </si>
  <si>
    <t>4. No aplicar o hacerlo equivocadamente las nuevas disposiciones del Acuerdo PSAA16-10618</t>
  </si>
  <si>
    <t>5. No obtener oportunamente todos los formularios de calificación del Factor Calidad requeridos, los cuales deben ser emitidos por el respectivo superior jerarquico y funcional.</t>
  </si>
  <si>
    <t>Desactualización del escalafón de carrera judicial</t>
  </si>
  <si>
    <t>No contar con los documentos del escalafón de cada servidor judicial</t>
  </si>
  <si>
    <t>1. Que los nominadores no informen las diferentes situaciones administrativas (nombramientos, renuncias, traslados, muerte) de los servidores judiciales en carrera.</t>
  </si>
  <si>
    <t>Recibir dádivas o beneficios a nombre propio o de terceros para seleccionar o, rechazar aspirantes sin el lleno de los requisitos o asignar puntajes erróneos</t>
  </si>
  <si>
    <t>Se efectuán y comunican resultados de los procesos en los cuales se seleccionana aspirantes que no cumplen con los requisitos, o se rechazan aspirantes que cumplen o se entregan puntajes con información que no coinciden con los resultados obtenidos</t>
  </si>
  <si>
    <t>1. Insuficientes programas de capacitación para la toma de conciencia debido al desconocimiento de la ley antisoborno (ISO 37001: 2016), Plan Anticorrupcion y de los Valores y Principios propios de la Entidad</t>
  </si>
  <si>
    <t xml:space="preserve">De la entidad y sector justicia a nivel nacional </t>
  </si>
  <si>
    <t>2. Desconocimiento y no aplicación del código de ética y buen gobieno</t>
  </si>
  <si>
    <t>3. Carencia de compromiso y transparencia de los servidores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</si>
  <si>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</si>
  <si>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</si>
  <si>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t>
  </si>
  <si>
    <t>Cuando se influye indebidamente al operador o empleados en favor propio o de terceros para direccionar y/o obstaculizar el desarrollo de las diferentes etapas de los procesos de selección, sin tener en cuenta el cumplimiento de las normas legales y reglamentarias vigentes</t>
  </si>
  <si>
    <t>1. Falta de ética de los servidores públicos (Debilidades en principios y valores)</t>
  </si>
  <si>
    <t>2. Falta de ética de terceros interesados  (Debilidades principios y valores)</t>
  </si>
  <si>
    <t>3. Debilidades en los procedimientos de control de proveedores (operador)</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</si>
  <si>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t>
  </si>
  <si>
    <t>Cuando se influye de manera inadecuada o se induce a un trato favorable o desfavorable para determinar que aspirantes deben ser admitidos o rechazados en los procesos de selección (concursos de méritos), prevaleciendo criterios subjetivos de conveniencia o intereses particulares</t>
  </si>
  <si>
    <t>Para los  riesgos de corrupción ,por política,  el impacto siempre sera mayor  o catastrófico 
NO CAMBIAR LA REDACCION</t>
  </si>
  <si>
    <t xml:space="preserve">Para los  riesgos de corrupción ,por política,  el impacto siempre será mayor  o catastrófico y su redacción debe conservar el modelo  propuesto.
</t>
  </si>
  <si>
    <t>3. Debilidades en los controles de los procedimientos en los procesos de selección.</t>
  </si>
  <si>
    <t>Ofrecer, prometer, entregar, aceptar o solicitar una ventaja indebida  para compartir, obtener y/o divulgar información reservada o privelegiada de los aspirantes y de la entidad en cualquier etapa del proceso de selección, en beneficio de un interés personal o de un tercero.</t>
  </si>
  <si>
    <t>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t>
  </si>
  <si>
    <t xml:space="preserve">MATRIZ DE RIESGOS </t>
  </si>
  <si>
    <t>Nivel Central - Nivel Seccional</t>
  </si>
  <si>
    <t>EVALUACIÓN DE RIESGO - VALORACIÓN DE LOS CONTROLES</t>
  </si>
  <si>
    <t>EVALUACIÓN DEL RIESGO - NIVEL DEL RIESGO RESIDUAL</t>
  </si>
  <si>
    <t>No. Control</t>
  </si>
  <si>
    <t xml:space="preserve">Criterios para valorar la eficacia de  los controles preventivos
</t>
  </si>
  <si>
    <t>Criterios para  valorar la eficacia de los controles correctivos</t>
  </si>
  <si>
    <t>RIESGO RESIDUAL</t>
  </si>
  <si>
    <t>¿Está estabelcida la frecuencia del control?</t>
  </si>
  <si>
    <t>Eficacia de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</si>
  <si>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</si>
  <si>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</si>
  <si>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</si>
  <si>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</si>
  <si>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</si>
  <si>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Eficacia del cada control</t>
  </si>
  <si>
    <t xml:space="preserve">Eeficacia del control </t>
  </si>
  <si>
    <t>Zona Riesgo Residual</t>
  </si>
  <si>
    <t>NO</t>
  </si>
  <si>
    <t>SI</t>
  </si>
  <si>
    <t>Socializar los procedimientos de administracion de la carrera judicial y su debida aplicación con el fin de mitigar errores en la validacion y diligenciamiento de los formularios</t>
  </si>
  <si>
    <t>Realizar los seguimientos de las vacantes de cada despacho por intermedio de las visitas anuales a los despachos judiciales</t>
  </si>
  <si>
    <t>Depuracion de la planta con la ayuda de la Direccion Seccional con el fin de determinar las posibles nuevas vacantes</t>
  </si>
  <si>
    <t>Divulgación de los procedimientos del proceso de Carrera Judicial a traves de la página web de la Rama Judicial- Web Site del SIGCMA</t>
  </si>
  <si>
    <t>Redistribución de las funciones asignados al personal del Consejo Seccional</t>
  </si>
  <si>
    <t>Generacion de Back Ups frecuentes para evitar fuga de informacion</t>
  </si>
  <si>
    <t>Procedimiento de acciones correctivas</t>
  </si>
  <si>
    <t>Socializar los procedimientos de administracion de la carrera judicial y su debida aplicación</t>
  </si>
  <si>
    <t>Aplicación del procedimiento de acciones de gestión</t>
  </si>
  <si>
    <t>Realizar la validacion y/o filtro con la informacion que reposa en nomina de la Direccion Seccional y en las vacantes que reposa en el Consejo Seccional</t>
  </si>
  <si>
    <t>Validar la informacion de las vacantes disponibles en cada una de las visitas realizadas anualmente por parte del Consejo Seccional</t>
  </si>
  <si>
    <t>Hacer cronogramas de actividades con el fin de evitar demoras en la realizacion de las actividades relacionadas con este proceso</t>
  </si>
  <si>
    <t>Socializar los procedimientos de administracion de la carrera judicial - traslados y su debida aplicación</t>
  </si>
  <si>
    <t xml:space="preserve"> los procedimientos de administracion de la carrera judicial - traslados y su debida aplicación</t>
  </si>
  <si>
    <t>Mantener el control de una base de datos correspondiente a la informacion relacionada con los traslados junto con las listas de elegibles</t>
  </si>
  <si>
    <t>Realizar seguimiento a cada una de las solicitudes con el fin de evitar fuga de informacion por el volumen de las mismas</t>
  </si>
  <si>
    <t>Propender por realizar un seguimiento para evitar la demora de cada una de las peticiones</t>
  </si>
  <si>
    <t>Realizar seguimiento de las diferentes vacantes con el fin de evitar la no publicacion de las mismas</t>
  </si>
  <si>
    <t>Realizar seguimiento de las diferentes vacantes mediante las visitas anuales que se realizan a los diferentes despachos judiciales</t>
  </si>
  <si>
    <t>Generar alertas en el procedimiento de traslados mediante donde al dar un aval para un traslado se remita la correspondiente lista de elegibles</t>
  </si>
  <si>
    <t>Tener alertas de las diferentes fechas de vencimiento de las listas de elegibles para adjuntar las mismas previo autorizacion de los traslados y evitar el no envio de la informacion</t>
  </si>
  <si>
    <t>Diseñar una lista de verificacion donde ayude a minimizar el incumplimiento de requisitos para la autorizacion de los traslados</t>
  </si>
  <si>
    <t>Programar el reporte de entrega de novedades por despacho judicial</t>
  </si>
  <si>
    <t>Dentro de las visitas anuales que se hace a cada despacho por parte del Consejo Seccional establecer las diferentes vacantes del despacho</t>
  </si>
  <si>
    <t>Hacer seguimiento de las listas vigentes y las situaciones administrativas del personal nombrado en los diferentes despachos judiciales que no se encuentren en propiedad</t>
  </si>
  <si>
    <t>Verificar si las cuales del no agotamiento de las listas de elegibles son propias del proceso de nombnramiento o son agenas al Consejo Seccional o al despacho judicial</t>
  </si>
  <si>
    <t>Mejorar la divulgacion de la opcion de sede para que los postulantes puedan elegir o en su caso dimitir de la misma</t>
  </si>
  <si>
    <t>Proponer una encuesta donde se pueda indagar las causales de la abstencion de integrantes de las listas de elegibles con el fin  determinar si las causas son netamente del proceso de selección llevado en el Consejo Seccional</t>
  </si>
  <si>
    <t>Determinar las causales de la declinacion de los nombramientos de los concursantes con el fin de establecer si son propias o ajenas al proceso desarrollado en el Consejo Seccional</t>
  </si>
  <si>
    <t>Socializar los procedimientos de administracion de la carrera judicial y su debida aplicación con el fin agilizar las actividades con el fin de optimizar la disponibilidad de la planta actual</t>
  </si>
  <si>
    <t>Solicitar ventanas de mantenimiento preventivas con el fin de minimizar las fallas de conectividad</t>
  </si>
  <si>
    <t>Reprogramar mantenimientos y analisis de antivirus con el fin de evitar la ralentizacion de los equipos con el fin de minimizar los riesgos de no conectividad</t>
  </si>
  <si>
    <t>Dinamizar los canales de comunicación propios de la Corporacion y del proceso de administracion de carrera judicial con el fin de eliminar los imprevistos</t>
  </si>
  <si>
    <t>Divesificar y dar a conocer los diferentes canales de recepcion de peticiones y/o comunicaciones oficiales con el fin de minimizar la no radicacion de estas</t>
  </si>
  <si>
    <t>Diseñar un sistema de alertas que permita verificar correspondencias con demoras en los tiempos de entregas</t>
  </si>
  <si>
    <t>Hacer seguimiento frecuente con el fin de minimizar el riesgo de no respuesta de las solicitudes allegadas a la Corporacion</t>
  </si>
  <si>
    <t>Verificar las fuentes de los errores en el diligenciamiento de los formularios con el fin de optimizar y retroalimentar el procedimiento para mitigar los diferentes errores</t>
  </si>
  <si>
    <t>Implementacion de una base de datos que pemita el solo diligenciamiento del numero de identificacion del servidor judicial para evitarla digitacion y minimizar los errores por este motivo</t>
  </si>
  <si>
    <t>Verificar la fuente mas comun de los errores en el diligenciamiento de los formularios con el fin de optimizar y retroalimentar el procedimiento para mitigar los diferentes errores</t>
  </si>
  <si>
    <t>Diseñar mecanismos de automatizacion (macros) que permitan minimizar el error del calculo</t>
  </si>
  <si>
    <t>Socializar la formula de realizacion de los calculos del Factor Eficiencia con el fin de minimizar los errores en el resultado</t>
  </si>
  <si>
    <t>Socializar los procedimientos de administracion de la carrera judicial y su debida aplicación en el calculo del factor eficiencia de las calificaciones</t>
  </si>
  <si>
    <t>Previo a realizar el proceso de consolidacion de las calificaciones recordar y/o socializacion de la aplicación del Acuerdo PSAA16-10618</t>
  </si>
  <si>
    <t xml:space="preserve">Diseñar un plan de recoleccion de los formularios de calificacion del factor calidad </t>
  </si>
  <si>
    <t>Socializar a los despachos judiciales que son sujetos de calificación el envio de demadas y tutelas al superior jerarquico con el fin de proceder a la calificacion de las mencionadas providencias</t>
  </si>
  <si>
    <t>Depurar las bases de datos de esalafon y evitar su desactualizacion</t>
  </si>
  <si>
    <t xml:space="preserve">Divulgación de la norma ISO 37001:2016, Plan de Anticorrupción  formación en valores y principios propios de la entidad </t>
  </si>
  <si>
    <t>Capacitaciones a los servidores judiciales de la importancia de la implementacion del Sistema Antisoborno y las consecuencias del mal uso de este</t>
  </si>
  <si>
    <t>Divulgación del Código de Etica de Buen Gobierno a traves de la  página web de la Rama Judicial</t>
  </si>
  <si>
    <t>Divulgación del Plan Anticorrupción y de Atención al Ciudadano.</t>
  </si>
  <si>
    <t>Se refuerza en la rendicion de cuentas anual por parte del Consejo Seccional y en la publicacion en la pagina web del Consejo Seccional y de La Rama Judicial</t>
  </si>
  <si>
    <t>Informes de Gestión seguimiento a la contratación, rendición de cuentas, Auditorias Internas, Externas de Control Interno y de entes de control.</t>
  </si>
  <si>
    <t>Retroalimentacion de los resultados de las diferentes auditorias que se realizan al año, con el fin de mirar los puntos de reforzamiento con el fin de evitar no conformidades</t>
  </si>
  <si>
    <t>Monitoreo y control por medio de las Auditorias Internas, Externas de Control Interno y de entes de control</t>
  </si>
  <si>
    <t>Realización de programas de formación, capacitación y sensibilización en temas de probidad y ética de lo público</t>
  </si>
  <si>
    <t>Acciones de respuesta ante noticias que afectan la imagen de la entidad</t>
  </si>
  <si>
    <t xml:space="preserve">Socialización constante del SGAS del CSJ </t>
  </si>
  <si>
    <t>Polizas de Calidad y Cumplimiento</t>
  </si>
  <si>
    <t>Inclusión de cláusula de confidencialidad,  compromiso  anticorrupción y requisitos técnicos en los contratos  con los operadores.
Verificación aleatoria de los resultados enviados por el operador</t>
  </si>
  <si>
    <t xml:space="preserve">Realización de revisión sobre el cumplimiento de requisitos a la totalidad de los aspirantes rechazados en los procesos de selección.                                                                    Revisión de cumplimiento de requisitos por parte de diferentes instancias y personal al interior de la Unidad.  </t>
  </si>
  <si>
    <t>Realización de programas de formación, capacitación y sensibilización en temas de Probidad y ética de lo público</t>
  </si>
  <si>
    <t>Cláusula de confidencialidad de la información y compromiso anticorrupción por parte los proveedores en los contratos relacionada con los procesos de selección.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</si>
  <si>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</si>
  <si>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</si>
  <si>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</si>
  <si>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</si>
  <si>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</si>
  <si>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</si>
  <si>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</si>
  <si>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</si>
  <si>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</si>
  <si>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</si>
  <si>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</si>
  <si>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</si>
  <si>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</si>
  <si>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</si>
  <si>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Evitar</t>
  </si>
  <si>
    <t>NA</t>
  </si>
  <si>
    <t>Líder Proceso Administración de la Carrera Judicial - Magistrados</t>
  </si>
  <si>
    <t>Reducir (Mitigar)</t>
  </si>
  <si>
    <t>Consolidar las calificaciones con información errada o por insuficiencia en los componentes propias de las mismas</t>
  </si>
  <si>
    <t>Aceptar el riesgo</t>
  </si>
  <si>
    <t>Posibilidad de no cumplir con las metas de tener atualizado los escalafones</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</si>
  <si>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</si>
  <si>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</si>
  <si>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</si>
  <si>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</si>
  <si>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</si>
  <si>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</si>
  <si>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</si>
  <si>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</si>
  <si>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</si>
  <si>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</si>
  <si>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</si>
  <si>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</si>
  <si>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</si>
  <si>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</si>
  <si>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</si>
  <si>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</si>
  <si>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</si>
  <si>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</si>
  <si>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</si>
  <si>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</si>
  <si>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</si>
  <si>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</si>
  <si>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</si>
  <si>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</si>
  <si>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</si>
  <si>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</si>
  <si>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</si>
  <si>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</si>
  <si>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</si>
  <si>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</si>
  <si>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</si>
  <si>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</si>
  <si>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</si>
  <si>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</si>
  <si>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</si>
  <si>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</si>
  <si>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</si>
  <si>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</si>
  <si>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</si>
  <si>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</si>
  <si>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</si>
  <si>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</si>
  <si>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</si>
  <si>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</si>
  <si>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</si>
  <si>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</si>
  <si>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</si>
  <si>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</si>
  <si>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</si>
  <si>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</si>
  <si>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</si>
  <si>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</si>
  <si>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</si>
  <si>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</si>
  <si>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</si>
  <si>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</si>
  <si>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</si>
  <si>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</si>
  <si>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</si>
  <si>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</si>
  <si>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</si>
  <si>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</si>
  <si>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</si>
  <si>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</si>
  <si>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</si>
  <si>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</si>
  <si>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</si>
  <si>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</si>
  <si>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</si>
  <si>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</si>
  <si>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</si>
  <si>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</si>
  <si>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</si>
  <si>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</si>
  <si>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</si>
  <si>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</si>
  <si>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</si>
  <si>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</si>
  <si>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</si>
  <si>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</si>
  <si>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</si>
  <si>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</si>
  <si>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</si>
  <si>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</si>
  <si>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</si>
  <si>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</si>
  <si>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</si>
  <si>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</si>
  <si>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</si>
  <si>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</si>
  <si>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</si>
  <si>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</si>
  <si>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</si>
  <si>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</si>
  <si>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</si>
  <si>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</si>
  <si>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</si>
  <si>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</si>
  <si>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</si>
  <si>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</si>
  <si>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SEGUIMIENTO MATRIZ DE RIESGOS SIGCMA 1 TRIMESTRE</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</si>
  <si>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</si>
  <si>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</si>
  <si>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</si>
  <si>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</si>
  <si>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</si>
  <si>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</si>
  <si>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</si>
  <si>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</si>
  <si>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</si>
  <si>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</si>
  <si>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</si>
  <si>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</si>
  <si>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</si>
  <si>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</si>
  <si>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</si>
  <si>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</si>
  <si>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</si>
  <si>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</si>
  <si>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</si>
  <si>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Durante el periodo no hubo materialización del riesgo</t>
  </si>
  <si>
    <r>
      <t>El Secretario de la corporación realiza monitoreos en cada concurso de los resultados.  Si el aspirante  no  cumple con los estándares establecidos. Se conservan los registros de evaluaciones</t>
    </r>
    <r>
      <rPr>
        <sz val="10"/>
        <color rgb="FFFF0000"/>
        <rFont val="Calibri"/>
        <family val="2"/>
        <scheme val="minor"/>
      </rPr>
      <t>.</t>
    </r>
  </si>
  <si>
    <t>Durante el primer trimestre se realizaron 96 resoluciones de inscripción, actualización y/o exclusión en el escalafón judicial</t>
  </si>
  <si>
    <t>Durante el primer trimestre se consolidaron 29 calificaciones integrales de jueces del distrito judicial de Bogotá</t>
  </si>
  <si>
    <t>Durante el primer trimestre se dio trámite a 26 derechos de petición y 46 tutelas dentro del termino establecido en la Ley</t>
  </si>
  <si>
    <t>Durante el primer trimestre se emitieron siete (7) conceptos de traslados conforme a las solicitudes allegadas a esta corporación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</si>
</sst>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1"/>
      <color rgb="FF002060"/>
      <name val="Calibri"/>
      <family val="2"/>
      <scheme val="minor"/>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36"/>
      <color theme="1"/>
      <name val="Calibri"/>
      <family val="2"/>
      <scheme val="minor"/>
    </font>
    <font>
      <u/>
      <sz val="11"/>
      <color theme="1"/>
      <name val="Calibri"/>
      <family val="2"/>
      <scheme val="minor"/>
    </font>
    <font>
      <u/>
      <sz val="11"/>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2"/>
      <name val="Calibri"/>
      <family val="2"/>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5" tint="0.79998168889431442"/>
        <bgColor indexed="64"/>
      </patternFill>
    </fill>
  </fills>
  <borders count="12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rgb="FFFF0000"/>
      </left>
      <right style="thin">
        <color rgb="FFFF0000"/>
      </right>
      <top style="thin">
        <color rgb="FFFF0000"/>
      </top>
      <bottom style="thin">
        <color rgb="FFFF0000"/>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65">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28" fillId="4" borderId="10" xfId="0" applyFont="1" applyFill="1" applyBorder="1" applyAlignment="1">
      <alignment horizontal="left" vertical="top"/>
    </xf>
    <xf numFmtId="0" fontId="28" fillId="4" borderId="0" xfId="0" applyFont="1" applyFill="1" applyAlignment="1">
      <alignment horizontal="left" vertical="top"/>
    </xf>
    <xf numFmtId="0" fontId="0" fillId="0" borderId="0" xfId="0" applyAlignment="1">
      <alignment horizontal="left" vertical="top"/>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5"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4" fillId="4" borderId="63" xfId="0" applyFont="1" applyFill="1" applyBorder="1" applyAlignment="1">
      <alignment vertical="center"/>
    </xf>
    <xf numFmtId="0" fontId="4" fillId="4" borderId="0" xfId="0" applyFont="1" applyFill="1" applyAlignment="1">
      <alignment vertical="center"/>
    </xf>
    <xf numFmtId="0" fontId="2" fillId="3" borderId="6" xfId="0" applyFont="1" applyFill="1" applyBorder="1" applyAlignment="1" applyProtection="1">
      <alignment vertical="center" wrapText="1"/>
      <protection locked="0"/>
    </xf>
    <xf numFmtId="0" fontId="30" fillId="19" borderId="0" xfId="0" applyFont="1" applyFill="1"/>
    <xf numFmtId="0" fontId="0" fillId="0" borderId="23" xfId="0" applyBorder="1" applyAlignment="1">
      <alignment horizontal="justify"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63" fillId="19" borderId="0" xfId="0" applyFont="1" applyFill="1"/>
    <xf numFmtId="0" fontId="11" fillId="3" borderId="0" xfId="0" applyFont="1" applyFill="1" applyAlignment="1">
      <alignment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4" fontId="70" fillId="0" borderId="6" xfId="0" applyNumberFormat="1" applyFont="1" applyBorder="1" applyAlignment="1">
      <alignment horizontal="center" vertical="center" wrapText="1"/>
    </xf>
    <xf numFmtId="0" fontId="71" fillId="3" borderId="0" xfId="0" applyFont="1" applyFill="1"/>
    <xf numFmtId="0" fontId="71" fillId="0" borderId="0" xfId="0" applyFont="1"/>
    <xf numFmtId="4" fontId="70" fillId="0" borderId="24" xfId="0" applyNumberFormat="1" applyFont="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20" borderId="111" xfId="0" applyFont="1" applyFill="1" applyBorder="1" applyAlignment="1" applyProtection="1">
      <alignment horizontal="left" vertical="center" wrapText="1"/>
      <protection locked="0"/>
    </xf>
    <xf numFmtId="0" fontId="74" fillId="20" borderId="111" xfId="0" applyFont="1" applyFill="1" applyBorder="1" applyAlignment="1" applyProtection="1">
      <alignment horizontal="center" vertical="center"/>
      <protection locked="0"/>
    </xf>
    <xf numFmtId="0" fontId="75" fillId="5" borderId="111"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1" borderId="114" xfId="0" applyFont="1" applyFill="1" applyBorder="1" applyAlignment="1">
      <alignment horizontal="center" vertical="center" wrapText="1" readingOrder="1"/>
    </xf>
    <xf numFmtId="0" fontId="78" fillId="3" borderId="114" xfId="0" applyFont="1" applyFill="1" applyBorder="1" applyAlignment="1">
      <alignment horizontal="center" vertical="center" wrapText="1" readingOrder="1"/>
    </xf>
    <xf numFmtId="0" fontId="78" fillId="3" borderId="114" xfId="0" applyFont="1" applyFill="1" applyBorder="1" applyAlignment="1">
      <alignment horizontal="left" vertical="center" wrapText="1"/>
    </xf>
    <xf numFmtId="0" fontId="78" fillId="3" borderId="114" xfId="0" applyFont="1" applyFill="1" applyBorder="1" applyAlignment="1">
      <alignment horizontal="center" vertical="center" wrapText="1"/>
    </xf>
    <xf numFmtId="0" fontId="72" fillId="3" borderId="0" xfId="0" applyFont="1" applyFill="1"/>
    <xf numFmtId="0" fontId="78" fillId="0" borderId="114" xfId="0" applyFont="1" applyBorder="1" applyAlignment="1">
      <alignment horizontal="center" vertical="center" wrapText="1" readingOrder="1"/>
    </xf>
    <xf numFmtId="0" fontId="78" fillId="0" borderId="114" xfId="0" applyFont="1" applyBorder="1" applyAlignment="1">
      <alignment horizontal="left" vertical="center" wrapText="1"/>
    </xf>
    <xf numFmtId="0" fontId="78" fillId="22" borderId="114" xfId="0" applyFont="1" applyFill="1" applyBorder="1" applyAlignment="1">
      <alignment horizontal="left" vertical="center" wrapText="1"/>
    </xf>
    <xf numFmtId="0" fontId="75" fillId="0" borderId="0" xfId="0" applyFont="1" applyAlignment="1">
      <alignment vertical="center" wrapText="1"/>
    </xf>
    <xf numFmtId="0" fontId="76" fillId="0" borderId="114" xfId="0" applyFont="1" applyBorder="1" applyAlignment="1">
      <alignment vertical="center" wrapText="1" readingOrder="1"/>
    </xf>
    <xf numFmtId="0" fontId="78" fillId="3" borderId="114" xfId="0" applyFont="1" applyFill="1" applyBorder="1" applyAlignment="1">
      <alignment horizontal="left" vertical="center" wrapText="1" readingOrder="1"/>
    </xf>
    <xf numFmtId="0" fontId="74" fillId="0" borderId="0" xfId="0" applyFont="1"/>
    <xf numFmtId="0" fontId="78" fillId="3" borderId="114" xfId="0" applyFont="1" applyFill="1" applyBorder="1" applyAlignment="1">
      <alignment horizontal="left" vertical="center"/>
    </xf>
    <xf numFmtId="0" fontId="78" fillId="3" borderId="114" xfId="0" applyFont="1" applyFill="1" applyBorder="1" applyAlignment="1">
      <alignment vertical="center" wrapText="1"/>
    </xf>
    <xf numFmtId="0" fontId="78" fillId="3" borderId="114" xfId="0" applyFont="1" applyFill="1" applyBorder="1" applyAlignment="1">
      <alignment vertical="center" wrapText="1" readingOrder="1"/>
    </xf>
    <xf numFmtId="0" fontId="78" fillId="3" borderId="114" xfId="0" applyFont="1" applyFill="1" applyBorder="1" applyAlignment="1">
      <alignment vertical="center"/>
    </xf>
    <xf numFmtId="0" fontId="78" fillId="3" borderId="114" xfId="0" applyFont="1" applyFill="1" applyBorder="1" applyAlignment="1">
      <alignment horizontal="center" vertical="center"/>
    </xf>
    <xf numFmtId="0" fontId="78" fillId="3" borderId="115" xfId="0" applyFont="1" applyFill="1" applyBorder="1" applyAlignment="1">
      <alignment horizontal="center" vertical="center" wrapText="1" readingOrder="1"/>
    </xf>
    <xf numFmtId="0" fontId="78" fillId="3" borderId="115" xfId="0" applyFont="1" applyFill="1" applyBorder="1" applyAlignment="1">
      <alignment horizontal="left" vertical="center" wrapText="1"/>
    </xf>
    <xf numFmtId="0" fontId="78" fillId="3" borderId="115"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1" borderId="111" xfId="0" applyFont="1" applyFill="1" applyBorder="1" applyAlignment="1">
      <alignment horizontal="center" vertical="center"/>
    </xf>
    <xf numFmtId="0" fontId="83" fillId="5" borderId="111" xfId="0" applyFont="1" applyFill="1" applyBorder="1" applyAlignment="1">
      <alignment horizontal="center" vertical="center"/>
    </xf>
    <xf numFmtId="0" fontId="83" fillId="5" borderId="111" xfId="0" applyFont="1" applyFill="1" applyBorder="1" applyAlignment="1">
      <alignment vertical="center" wrapText="1"/>
    </xf>
    <xf numFmtId="0" fontId="83" fillId="3" borderId="111" xfId="0" applyFont="1" applyFill="1" applyBorder="1" applyAlignment="1">
      <alignment horizontal="left" vertical="top" wrapText="1"/>
    </xf>
    <xf numFmtId="0" fontId="84" fillId="3" borderId="111" xfId="0" applyFont="1" applyFill="1" applyBorder="1" applyAlignment="1">
      <alignment horizontal="center" vertical="center" wrapText="1"/>
    </xf>
    <xf numFmtId="0" fontId="85" fillId="3" borderId="111" xfId="0" applyFont="1" applyFill="1" applyBorder="1" applyAlignment="1">
      <alignment horizontal="center" vertical="center" wrapText="1"/>
    </xf>
    <xf numFmtId="0" fontId="85" fillId="3" borderId="111" xfId="0" applyFont="1" applyFill="1" applyBorder="1" applyAlignment="1">
      <alignment horizontal="left" vertical="center"/>
    </xf>
    <xf numFmtId="0" fontId="83" fillId="0" borderId="111" xfId="0" applyFont="1" applyBorder="1" applyAlignment="1">
      <alignment vertical="top" wrapText="1"/>
    </xf>
    <xf numFmtId="0" fontId="84" fillId="3" borderId="111" xfId="0" applyFont="1" applyFill="1" applyBorder="1" applyAlignment="1">
      <alignment horizontal="center" vertical="center"/>
    </xf>
    <xf numFmtId="0" fontId="85" fillId="3" borderId="111" xfId="0" applyFont="1" applyFill="1" applyBorder="1" applyAlignment="1">
      <alignment horizontal="center" vertical="center"/>
    </xf>
    <xf numFmtId="0" fontId="83" fillId="3" borderId="111" xfId="0" applyFont="1" applyFill="1" applyBorder="1" applyAlignment="1">
      <alignment horizontal="left" vertical="center" wrapText="1"/>
    </xf>
    <xf numFmtId="0" fontId="83" fillId="0" borderId="111" xfId="0" applyFont="1" applyBorder="1" applyAlignment="1">
      <alignment horizontal="left" vertical="center" wrapText="1"/>
    </xf>
    <xf numFmtId="0" fontId="85" fillId="0" borderId="111"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86" fillId="0" borderId="121" xfId="0" applyFont="1" applyBorder="1" applyAlignment="1">
      <alignment horizontal="center" vertical="center" wrapText="1"/>
    </xf>
    <xf numFmtId="0" fontId="86" fillId="0" borderId="82" xfId="0" applyFont="1" applyBorder="1" applyAlignment="1">
      <alignment horizontal="center" vertical="center" wrapText="1"/>
    </xf>
    <xf numFmtId="0" fontId="87" fillId="0" borderId="80" xfId="0" applyFont="1" applyBorder="1" applyAlignment="1">
      <alignment horizontal="center" vertical="center" wrapText="1"/>
    </xf>
    <xf numFmtId="0" fontId="87" fillId="0" borderId="20" xfId="0" applyFont="1" applyBorder="1" applyAlignment="1">
      <alignment horizontal="center" vertical="center" wrapText="1"/>
    </xf>
    <xf numFmtId="0" fontId="86" fillId="0" borderId="122" xfId="0" applyFont="1" applyBorder="1" applyAlignment="1">
      <alignment horizontal="center" vertical="center" wrapText="1"/>
    </xf>
    <xf numFmtId="0" fontId="86" fillId="0" borderId="12" xfId="0" applyFont="1" applyBorder="1" applyAlignment="1">
      <alignment horizontal="center" vertical="center" wrapText="1"/>
    </xf>
    <xf numFmtId="14" fontId="87" fillId="0" borderId="20" xfId="0" applyNumberFormat="1" applyFont="1" applyBorder="1" applyAlignment="1">
      <alignment horizontal="center" vertical="center" wrapText="1"/>
    </xf>
    <xf numFmtId="0" fontId="4" fillId="4" borderId="75" xfId="0" applyFont="1" applyFill="1" applyBorder="1" applyAlignment="1">
      <alignment horizontal="center" vertical="center" wrapText="1"/>
    </xf>
    <xf numFmtId="0" fontId="0" fillId="0" borderId="28" xfId="0" applyBorder="1" applyAlignment="1">
      <alignment horizontal="justify" vertical="center" wrapText="1"/>
    </xf>
    <xf numFmtId="1" fontId="0" fillId="0" borderId="28" xfId="4"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0" fontId="0" fillId="0" borderId="46" xfId="0" applyBorder="1" applyAlignment="1">
      <alignment horizontal="center" vertical="center" wrapText="1"/>
    </xf>
    <xf numFmtId="3" fontId="0" fillId="0" borderId="44" xfId="0" applyNumberFormat="1" applyBorder="1" applyAlignment="1">
      <alignment horizontal="justify" vertical="center" wrapText="1"/>
    </xf>
    <xf numFmtId="0" fontId="0" fillId="0" borderId="32" xfId="0" applyBorder="1" applyAlignment="1">
      <alignment horizontal="justify" vertical="center" wrapText="1"/>
    </xf>
    <xf numFmtId="0" fontId="12" fillId="0" borderId="32" xfId="0" applyFont="1" applyBorder="1" applyAlignment="1" applyProtection="1">
      <alignment horizontal="justify" vertical="center" wrapText="1"/>
      <protection locked="0"/>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12" fillId="0" borderId="6" xfId="0" applyFont="1" applyBorder="1" applyAlignment="1" applyProtection="1">
      <alignment horizontal="justify" vertical="center" wrapText="1"/>
      <protection locked="0"/>
    </xf>
    <xf numFmtId="0" fontId="12" fillId="3" borderId="32" xfId="0" applyFont="1" applyFill="1" applyBorder="1" applyAlignment="1">
      <alignment horizontal="center" vertical="center" wrapText="1"/>
    </xf>
    <xf numFmtId="1" fontId="0" fillId="0" borderId="32" xfId="4" applyNumberFormat="1" applyFont="1" applyBorder="1" applyAlignment="1">
      <alignment horizontal="center" vertical="center" wrapText="1"/>
    </xf>
    <xf numFmtId="1" fontId="0" fillId="0" borderId="23" xfId="4" applyNumberFormat="1" applyFont="1" applyBorder="1" applyAlignment="1">
      <alignment horizontal="center" vertical="center" wrapText="1"/>
    </xf>
    <xf numFmtId="1" fontId="0" fillId="0" borderId="44" xfId="4" applyNumberFormat="1" applyFont="1" applyBorder="1" applyAlignment="1">
      <alignment horizontal="center" vertical="center" wrapText="1"/>
    </xf>
    <xf numFmtId="0" fontId="0" fillId="0" borderId="46" xfId="0" applyBorder="1" applyAlignment="1">
      <alignment horizontal="justify" vertical="center" wrapText="1"/>
    </xf>
    <xf numFmtId="0" fontId="12" fillId="3" borderId="46" xfId="0" applyFont="1" applyFill="1" applyBorder="1" applyAlignment="1">
      <alignment horizontal="center" vertical="center" wrapText="1"/>
    </xf>
    <xf numFmtId="1" fontId="0" fillId="0" borderId="46" xfId="4" applyNumberFormat="1" applyFont="1" applyBorder="1" applyAlignment="1">
      <alignment horizontal="center" vertical="center" wrapText="1"/>
    </xf>
    <xf numFmtId="4" fontId="0" fillId="0" borderId="24" xfId="0" applyNumberFormat="1" applyBorder="1" applyAlignment="1">
      <alignment horizontal="center" vertical="center" wrapText="1"/>
    </xf>
    <xf numFmtId="4" fontId="70" fillId="0" borderId="35" xfId="0" applyNumberFormat="1" applyFont="1" applyBorder="1" applyAlignment="1">
      <alignment horizontal="center" vertical="center" wrapText="1"/>
    </xf>
    <xf numFmtId="3" fontId="0" fillId="0" borderId="46" xfId="0" applyNumberFormat="1" applyBorder="1" applyAlignment="1">
      <alignment horizontal="justify"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35" xfId="0" applyBorder="1" applyAlignment="1">
      <alignment horizontal="left" vertical="center" wrapText="1"/>
    </xf>
    <xf numFmtId="0" fontId="24" fillId="0" borderId="6" xfId="0" applyFont="1" applyBorder="1" applyAlignment="1" applyProtection="1">
      <alignment vertical="center" wrapText="1"/>
      <protection locked="0"/>
    </xf>
    <xf numFmtId="0" fontId="0" fillId="0" borderId="6" xfId="0" applyBorder="1" applyAlignment="1">
      <alignment wrapText="1"/>
    </xf>
    <xf numFmtId="0" fontId="24" fillId="0" borderId="32" xfId="0" applyFont="1" applyBorder="1" applyAlignment="1" applyProtection="1">
      <alignment horizontal="justify" vertical="center" wrapText="1"/>
      <protection locked="0"/>
    </xf>
    <xf numFmtId="0" fontId="12" fillId="0" borderId="46" xfId="0" applyFont="1" applyBorder="1" applyAlignment="1" applyProtection="1">
      <alignment horizontal="justify" vertical="center" wrapText="1"/>
      <protection locked="0"/>
    </xf>
    <xf numFmtId="0" fontId="28" fillId="4" borderId="58" xfId="0" applyFont="1" applyFill="1" applyBorder="1" applyAlignment="1">
      <alignment horizontal="center" vertical="center"/>
    </xf>
    <xf numFmtId="0" fontId="28" fillId="4" borderId="59" xfId="0" applyFont="1" applyFill="1" applyBorder="1" applyAlignment="1">
      <alignment horizontal="center" vertical="center"/>
    </xf>
    <xf numFmtId="0" fontId="0" fillId="0" borderId="29" xfId="0" applyBorder="1" applyAlignment="1">
      <alignment horizontal="center" vertical="center" wrapText="1"/>
    </xf>
    <xf numFmtId="0" fontId="0" fillId="0" borderId="0" xfId="0" applyAlignment="1">
      <alignment horizontal="center"/>
    </xf>
    <xf numFmtId="0" fontId="0" fillId="0" borderId="23" xfId="0" applyBorder="1" applyAlignment="1">
      <alignment vertical="center" wrapText="1"/>
    </xf>
    <xf numFmtId="0" fontId="24" fillId="0" borderId="6" xfId="0" applyFont="1" applyBorder="1" applyAlignment="1" applyProtection="1">
      <alignment horizontal="left" vertical="center" wrapText="1"/>
      <protection locked="0"/>
    </xf>
    <xf numFmtId="0" fontId="24" fillId="0" borderId="28" xfId="0" applyFont="1" applyBorder="1" applyAlignment="1" applyProtection="1">
      <alignment horizontal="left" vertical="center" wrapText="1"/>
      <protection locked="0"/>
    </xf>
    <xf numFmtId="0" fontId="24" fillId="0" borderId="58" xfId="0" applyFont="1" applyBorder="1" applyAlignment="1" applyProtection="1">
      <alignment horizontal="left" vertical="center" wrapText="1"/>
      <protection locked="0"/>
    </xf>
    <xf numFmtId="0" fontId="24" fillId="0" borderId="58" xfId="0" applyFont="1" applyBorder="1" applyAlignment="1" applyProtection="1">
      <alignment vertical="center" wrapText="1"/>
      <protection locked="0"/>
    </xf>
    <xf numFmtId="0" fontId="24" fillId="0" borderId="35" xfId="0" applyFont="1" applyBorder="1" applyAlignment="1" applyProtection="1">
      <alignment vertical="center" wrapText="1"/>
      <protection locked="0"/>
    </xf>
    <xf numFmtId="3" fontId="0" fillId="0" borderId="32" xfId="0" applyNumberFormat="1" applyBorder="1" applyAlignment="1">
      <alignment horizontal="justify" vertical="center" wrapText="1"/>
    </xf>
    <xf numFmtId="3" fontId="0" fillId="0" borderId="28" xfId="0" applyNumberFormat="1" applyBorder="1" applyAlignment="1">
      <alignment horizontal="justify" vertical="center" wrapText="1"/>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0" fillId="17" borderId="47" xfId="0" applyFont="1" applyFill="1" applyBorder="1" applyAlignment="1">
      <alignment horizontal="center"/>
    </xf>
    <xf numFmtId="0" fontId="30" fillId="17" borderId="48" xfId="0" applyFont="1" applyFill="1" applyBorder="1" applyAlignment="1">
      <alignment horizont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6" fillId="0" borderId="114" xfId="0" applyFont="1" applyBorder="1" applyAlignment="1">
      <alignment horizontal="center" vertical="center" wrapText="1" readingOrder="1"/>
    </xf>
    <xf numFmtId="0" fontId="76" fillId="0" borderId="115" xfId="0" applyFont="1" applyBorder="1" applyAlignment="1">
      <alignment horizontal="center" vertical="center" wrapText="1" readingOrder="1"/>
    </xf>
    <xf numFmtId="0" fontId="76" fillId="0" borderId="116" xfId="0" applyFont="1" applyBorder="1" applyAlignment="1">
      <alignment horizontal="center" vertical="center" wrapText="1" readingOrder="1"/>
    </xf>
    <xf numFmtId="0" fontId="76" fillId="0" borderId="117" xfId="0" applyFont="1" applyBorder="1" applyAlignment="1">
      <alignment horizontal="center" vertical="center" wrapText="1" readingOrder="1"/>
    </xf>
    <xf numFmtId="0" fontId="77" fillId="20" borderId="114" xfId="0" applyFont="1" applyFill="1" applyBorder="1" applyAlignment="1">
      <alignment horizontal="center" vertical="center" wrapText="1" readingOrder="1"/>
    </xf>
    <xf numFmtId="0" fontId="76" fillId="3" borderId="114" xfId="0" applyFont="1" applyFill="1" applyBorder="1" applyAlignment="1">
      <alignment horizontal="center" vertical="center" wrapText="1" readingOrder="1"/>
    </xf>
    <xf numFmtId="0" fontId="76" fillId="0" borderId="114" xfId="0" applyFont="1" applyBorder="1" applyAlignment="1">
      <alignment horizontal="left" vertical="center" wrapText="1" readingOrder="1"/>
    </xf>
    <xf numFmtId="0" fontId="73" fillId="0" borderId="0" xfId="0" applyFont="1" applyAlignment="1" applyProtection="1">
      <alignment horizontal="center" vertical="center" wrapText="1"/>
      <protection locked="0"/>
    </xf>
    <xf numFmtId="0" fontId="75" fillId="5" borderId="112" xfId="0" applyFont="1" applyFill="1" applyBorder="1" applyAlignment="1" applyProtection="1">
      <alignment horizontal="center" vertical="center" wrapText="1"/>
      <protection locked="0"/>
    </xf>
    <xf numFmtId="0" fontId="75" fillId="5" borderId="113" xfId="0" applyFont="1" applyFill="1" applyBorder="1" applyAlignment="1" applyProtection="1">
      <alignment horizontal="center" vertical="center" wrapText="1"/>
      <protection locked="0"/>
    </xf>
    <xf numFmtId="0" fontId="75" fillId="5" borderId="111" xfId="0" applyFont="1" applyFill="1" applyBorder="1" applyAlignment="1" applyProtection="1">
      <alignment horizontal="center" vertical="center"/>
      <protection locked="0"/>
    </xf>
    <xf numFmtId="0" fontId="74" fillId="5" borderId="111" xfId="0" applyFont="1" applyFill="1" applyBorder="1" applyAlignment="1" applyProtection="1">
      <alignment horizontal="center" vertical="center"/>
      <protection locked="0"/>
    </xf>
    <xf numFmtId="0" fontId="76" fillId="0" borderId="111" xfId="0" applyFont="1" applyBorder="1" applyAlignment="1" applyProtection="1">
      <alignment horizontal="center" vertical="center"/>
      <protection locked="0"/>
    </xf>
    <xf numFmtId="0" fontId="76" fillId="21" borderId="111" xfId="0" applyFont="1" applyFill="1" applyBorder="1" applyAlignment="1" applyProtection="1">
      <alignment horizontal="center" vertical="center"/>
      <protection locked="0"/>
    </xf>
    <xf numFmtId="0" fontId="72" fillId="5" borderId="111" xfId="0" applyFont="1" applyFill="1" applyBorder="1" applyAlignment="1" applyProtection="1">
      <alignment horizontal="center" vertical="center" wrapText="1"/>
      <protection locked="0"/>
    </xf>
    <xf numFmtId="0" fontId="72" fillId="5" borderId="111" xfId="0" applyFont="1" applyFill="1" applyBorder="1" applyAlignment="1" applyProtection="1">
      <alignment horizontal="center" vertical="center"/>
      <protection locked="0"/>
    </xf>
    <xf numFmtId="0" fontId="75" fillId="5" borderId="111" xfId="0" applyFont="1" applyFill="1" applyBorder="1" applyAlignment="1" applyProtection="1">
      <alignment horizontal="left" vertical="center" wrapText="1"/>
      <protection locked="0"/>
    </xf>
    <xf numFmtId="0" fontId="82" fillId="20" borderId="111" xfId="0" applyFont="1" applyFill="1" applyBorder="1" applyAlignment="1">
      <alignment horizontal="center"/>
    </xf>
    <xf numFmtId="0" fontId="80" fillId="0" borderId="0" xfId="0" applyFont="1" applyAlignment="1">
      <alignment horizontal="center" vertical="center" wrapText="1"/>
    </xf>
    <xf numFmtId="0" fontId="83" fillId="21" borderId="111" xfId="0" applyFont="1" applyFill="1" applyBorder="1" applyAlignment="1">
      <alignment horizontal="center" vertical="center" wrapText="1"/>
    </xf>
    <xf numFmtId="0" fontId="83" fillId="21" borderId="111" xfId="0" applyFont="1" applyFill="1" applyBorder="1" applyAlignment="1">
      <alignment horizontal="center" vertical="center"/>
    </xf>
    <xf numFmtId="0" fontId="64" fillId="3" borderId="0" xfId="1" applyFont="1" applyFill="1" applyAlignment="1">
      <alignment horizontal="justify" vertical="center" wrapText="1"/>
    </xf>
    <xf numFmtId="0" fontId="64" fillId="3" borderId="0" xfId="1" applyFont="1" applyFill="1" applyAlignment="1">
      <alignment horizontal="left" vertical="center" wrapText="1"/>
    </xf>
    <xf numFmtId="0" fontId="64"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64" fillId="3" borderId="6" xfId="1" applyFont="1" applyFill="1" applyBorder="1" applyAlignment="1">
      <alignment horizontal="justify" vertical="center" wrapText="1"/>
    </xf>
    <xf numFmtId="0" fontId="64"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99"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6" xfId="1" applyFont="1" applyFill="1" applyBorder="1" applyAlignment="1">
      <alignment horizontal="center" vertical="center"/>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3" fillId="3" borderId="104"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3" borderId="15" xfId="0" applyFont="1" applyFill="1" applyBorder="1" applyAlignment="1">
      <alignmen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8"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100"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101"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2" xfId="2" applyFont="1" applyFill="1" applyBorder="1" applyAlignment="1">
      <alignment horizontal="center" vertical="center" wrapText="1"/>
    </xf>
    <xf numFmtId="0" fontId="60" fillId="4" borderId="103" xfId="1" applyFont="1" applyFill="1" applyBorder="1" applyAlignment="1">
      <alignment horizontal="center" vertical="center"/>
    </xf>
    <xf numFmtId="0" fontId="60" fillId="4" borderId="98" xfId="1" applyFont="1" applyFill="1" applyBorder="1" applyAlignment="1">
      <alignment horizontal="center" vertical="center"/>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23"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125"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9" fontId="0" fillId="0" borderId="35" xfId="4" applyFont="1" applyBorder="1" applyAlignment="1">
      <alignment horizontal="center" vertical="center" wrapText="1"/>
    </xf>
    <xf numFmtId="0" fontId="27" fillId="0" borderId="35" xfId="0" applyFont="1" applyBorder="1" applyAlignment="1">
      <alignment horizontal="center" vertical="center" wrapText="1"/>
    </xf>
    <xf numFmtId="0" fontId="0" fillId="0" borderId="35" xfId="0" applyBorder="1" applyAlignment="1">
      <alignment horizontal="center" vertical="center" wrapText="1"/>
    </xf>
    <xf numFmtId="0" fontId="0" fillId="0" borderId="76" xfId="0"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11" borderId="97" xfId="0"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0" fillId="11" borderId="94" xfId="0" applyFill="1" applyBorder="1" applyAlignment="1">
      <alignment horizontal="center" vertical="center" wrapText="1"/>
    </xf>
    <xf numFmtId="0" fontId="0" fillId="11" borderId="93" xfId="0" applyFill="1" applyBorder="1" applyAlignment="1">
      <alignment horizontal="center" vertical="center" wrapText="1"/>
    </xf>
    <xf numFmtId="0" fontId="0" fillId="0" borderId="32" xfId="0" applyBorder="1" applyAlignment="1">
      <alignment horizontal="center" vertical="center" wrapText="1"/>
    </xf>
    <xf numFmtId="0" fontId="69" fillId="10" borderId="79" xfId="0" applyFont="1" applyFill="1" applyBorder="1" applyAlignment="1">
      <alignment horizontal="center" vertical="center" wrapText="1"/>
    </xf>
    <xf numFmtId="0" fontId="69" fillId="10" borderId="81" xfId="0" applyFont="1" applyFill="1" applyBorder="1" applyAlignment="1">
      <alignment horizontal="center" vertical="center" wrapText="1"/>
    </xf>
    <xf numFmtId="0" fontId="69" fillId="10" borderId="82" xfId="0" applyFont="1" applyFill="1" applyBorder="1" applyAlignment="1">
      <alignment horizontal="center" vertical="center" wrapText="1"/>
    </xf>
    <xf numFmtId="0" fontId="69" fillId="10" borderId="11" xfId="0" applyFont="1" applyFill="1" applyBorder="1" applyAlignment="1">
      <alignment horizontal="center" vertical="center" wrapText="1"/>
    </xf>
    <xf numFmtId="0" fontId="69" fillId="10" borderId="0" xfId="0" applyFont="1" applyFill="1" applyAlignment="1">
      <alignment horizontal="center" vertical="center" wrapText="1"/>
    </xf>
    <xf numFmtId="0" fontId="69" fillId="10" borderId="12" xfId="0" applyFont="1" applyFill="1" applyBorder="1" applyAlignment="1">
      <alignment horizontal="center" vertical="center" wrapText="1"/>
    </xf>
    <xf numFmtId="0" fontId="0" fillId="0" borderId="31" xfId="0"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0" fillId="0" borderId="89" xfId="0" applyBorder="1" applyAlignment="1">
      <alignment horizontal="center" vertical="center" wrapText="1"/>
    </xf>
    <xf numFmtId="0" fontId="0" fillId="0" borderId="37" xfId="0" applyBorder="1" applyAlignment="1">
      <alignment horizontal="center" vertical="center" wrapText="1"/>
    </xf>
    <xf numFmtId="0" fontId="0" fillId="0" borderId="124" xfId="0" applyBorder="1" applyAlignment="1">
      <alignment horizontal="center" vertical="center" wrapText="1"/>
    </xf>
    <xf numFmtId="0" fontId="0" fillId="0" borderId="31" xfId="0" applyBorder="1" applyAlignment="1">
      <alignment horizontal="center" vertical="top" wrapText="1"/>
    </xf>
    <xf numFmtId="0" fontId="0" fillId="0" borderId="93" xfId="0" applyBorder="1" applyAlignment="1">
      <alignment horizontal="center" vertical="center" wrapText="1"/>
    </xf>
    <xf numFmtId="0" fontId="0" fillId="0" borderId="4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4" fillId="4" borderId="90"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27" fillId="0" borderId="32" xfId="0" applyFont="1" applyBorder="1" applyAlignment="1">
      <alignment horizontal="center" vertical="center" wrapText="1"/>
    </xf>
    <xf numFmtId="9" fontId="0" fillId="0" borderId="32" xfId="4" applyFont="1"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97" xfId="0"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88" fillId="0" borderId="35" xfId="0" applyFont="1" applyBorder="1" applyAlignment="1">
      <alignment horizontal="center" vertical="center" wrapText="1"/>
    </xf>
    <xf numFmtId="0" fontId="88" fillId="0" borderId="6" xfId="0" applyFont="1" applyBorder="1" applyAlignment="1">
      <alignment horizontal="center" vertical="center" wrapText="1"/>
    </xf>
    <xf numFmtId="0" fontId="88" fillId="0" borderId="24"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0" fillId="3" borderId="97" xfId="0" applyFill="1" applyBorder="1" applyAlignment="1">
      <alignment horizontal="center" vertical="center" wrapText="1"/>
    </xf>
    <xf numFmtId="0" fontId="0" fillId="3" borderId="43" xfId="0" applyFill="1" applyBorder="1" applyAlignment="1">
      <alignment horizontal="center" vertical="center" wrapText="1"/>
    </xf>
    <xf numFmtId="0" fontId="0" fillId="3" borderId="45" xfId="0" applyFill="1" applyBorder="1" applyAlignment="1">
      <alignment horizontal="center" vertical="center" wrapText="1"/>
    </xf>
    <xf numFmtId="0" fontId="0" fillId="3" borderId="123" xfId="0" applyFill="1" applyBorder="1" applyAlignment="1">
      <alignment horizontal="center" vertical="center" wrapText="1"/>
    </xf>
    <xf numFmtId="0" fontId="0" fillId="0" borderId="119" xfId="0" applyBorder="1" applyAlignment="1">
      <alignment horizontal="center" vertical="center" wrapText="1"/>
    </xf>
    <xf numFmtId="0" fontId="0" fillId="0" borderId="118" xfId="0" applyBorder="1" applyAlignment="1">
      <alignment horizontal="center" vertical="center" wrapText="1"/>
    </xf>
    <xf numFmtId="0" fontId="0" fillId="0" borderId="120" xfId="0" applyBorder="1" applyAlignment="1">
      <alignment horizontal="center" vertical="center" wrapText="1"/>
    </xf>
    <xf numFmtId="0" fontId="12" fillId="11" borderId="94"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12" fillId="11" borderId="97"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2" fontId="0" fillId="0" borderId="32" xfId="3" applyNumberFormat="1" applyFont="1" applyBorder="1" applyAlignment="1">
      <alignment horizontal="center" vertical="center" wrapText="1"/>
    </xf>
    <xf numFmtId="0" fontId="0" fillId="0" borderId="94" xfId="0" applyBorder="1" applyAlignment="1">
      <alignment horizontal="center" vertical="center" wrapText="1"/>
    </xf>
    <xf numFmtId="2" fontId="0" fillId="0" borderId="28" xfId="3" applyNumberFormat="1"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123" xfId="0" applyFill="1"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6" xfId="0" applyFont="1" applyBorder="1" applyAlignment="1">
      <alignment horizontal="center" vertical="center" wrapText="1"/>
    </xf>
    <xf numFmtId="9" fontId="0" fillId="0" borderId="35"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2" fontId="0" fillId="0" borderId="35"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24" xfId="0" applyNumberFormat="1" applyBorder="1" applyAlignment="1">
      <alignment horizontal="center" vertical="center" wrapText="1"/>
    </xf>
    <xf numFmtId="0" fontId="70" fillId="0" borderId="35" xfId="0" applyFont="1" applyBorder="1" applyAlignment="1">
      <alignment horizontal="center" vertical="center" wrapText="1"/>
    </xf>
    <xf numFmtId="0" fontId="70" fillId="0" borderId="6" xfId="0" applyFont="1" applyBorder="1" applyAlignment="1">
      <alignment horizontal="center" vertical="center" wrapText="1"/>
    </xf>
    <xf numFmtId="0" fontId="70" fillId="0" borderId="24" xfId="0" applyFont="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0" fontId="70" fillId="3" borderId="44" xfId="0" applyFont="1" applyFill="1" applyBorder="1" applyAlignment="1">
      <alignment horizontal="center" vertical="center" wrapText="1"/>
    </xf>
    <xf numFmtId="0" fontId="70" fillId="3" borderId="28" xfId="0" applyFont="1" applyFill="1" applyBorder="1" applyAlignment="1">
      <alignment horizontal="center" vertical="center" wrapText="1"/>
    </xf>
    <xf numFmtId="0" fontId="70" fillId="3" borderId="46" xfId="0" applyFont="1" applyFill="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6" xfId="0" applyFill="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12" fillId="3" borderId="44" xfId="0" applyFont="1" applyFill="1" applyBorder="1" applyAlignment="1">
      <alignment horizontal="center" vertical="center"/>
    </xf>
    <xf numFmtId="0" fontId="12" fillId="3" borderId="28"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4"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3" borderId="46" xfId="0" applyFont="1" applyFill="1" applyBorder="1" applyAlignment="1">
      <alignment horizontal="center" vertical="center" wrapText="1"/>
    </xf>
    <xf numFmtId="0" fontId="12" fillId="3" borderId="119" xfId="0" applyFont="1" applyFill="1" applyBorder="1" applyAlignment="1">
      <alignment horizontal="center" vertical="center" wrapText="1"/>
    </xf>
    <xf numFmtId="0" fontId="12" fillId="3" borderId="118" xfId="0" applyFont="1" applyFill="1" applyBorder="1" applyAlignment="1">
      <alignment horizontal="center" vertical="center" wrapText="1"/>
    </xf>
    <xf numFmtId="0" fontId="12" fillId="3" borderId="120" xfId="0" applyFont="1" applyFill="1"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23" borderId="126" xfId="0" applyFont="1" applyFill="1" applyBorder="1" applyAlignment="1">
      <alignment horizontal="center" vertical="center"/>
    </xf>
    <xf numFmtId="14" fontId="13" fillId="23" borderId="126" xfId="0" applyNumberFormat="1" applyFont="1" applyFill="1" applyBorder="1" applyAlignment="1">
      <alignment horizontal="center" vertical="center"/>
    </xf>
    <xf numFmtId="0" fontId="13" fillId="23" borderId="126" xfId="0" applyFont="1" applyFill="1" applyBorder="1" applyAlignment="1">
      <alignment horizontal="center" vertical="center" wrapText="1"/>
    </xf>
    <xf numFmtId="1" fontId="24" fillId="23" borderId="126" xfId="0" applyNumberFormat="1" applyFont="1" applyFill="1" applyBorder="1" applyAlignment="1" applyProtection="1">
      <alignment horizontal="center" vertical="center" wrapText="1"/>
      <protection locked="0"/>
    </xf>
    <xf numFmtId="1" fontId="24" fillId="0" borderId="126" xfId="0" applyNumberFormat="1" applyFont="1" applyBorder="1" applyAlignment="1">
      <alignment horizontal="center" vertical="center"/>
    </xf>
    <xf numFmtId="0" fontId="24" fillId="0" borderId="126" xfId="0" applyFont="1" applyBorder="1" applyAlignment="1">
      <alignment horizontal="center" vertical="center"/>
    </xf>
    <xf numFmtId="1" fontId="35" fillId="0" borderId="126" xfId="0" applyNumberFormat="1" applyFont="1" applyBorder="1" applyAlignment="1">
      <alignment horizontal="center" vertical="center"/>
    </xf>
    <xf numFmtId="0" fontId="35" fillId="0" borderId="126" xfId="0" applyFont="1" applyBorder="1" applyAlignment="1">
      <alignment horizontal="center" vertical="center"/>
    </xf>
    <xf numFmtId="0" fontId="13" fillId="0" borderId="126" xfId="0" applyFont="1" applyBorder="1" applyAlignment="1" applyProtection="1">
      <alignment horizontal="center" vertical="center"/>
      <protection locked="0"/>
    </xf>
    <xf numFmtId="0" fontId="0" fillId="23" borderId="126" xfId="0" applyFill="1" applyBorder="1" applyAlignment="1">
      <alignment horizontal="center" vertical="center" wrapText="1"/>
    </xf>
    <xf numFmtId="0" fontId="14" fillId="23" borderId="126" xfId="0" applyFont="1" applyFill="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119" xfId="0" applyFont="1" applyBorder="1" applyAlignment="1">
      <alignment horizontal="center" vertical="center" wrapText="1"/>
    </xf>
    <xf numFmtId="0" fontId="13" fillId="0" borderId="118" xfId="0" applyFont="1" applyBorder="1" applyAlignment="1">
      <alignment horizontal="center" vertical="center" wrapText="1"/>
    </xf>
    <xf numFmtId="0" fontId="13" fillId="0" borderId="120"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4" fillId="0" borderId="35" xfId="0" applyFont="1" applyBorder="1" applyAlignment="1">
      <alignment horizontal="center" vertical="center" wrapText="1"/>
    </xf>
    <xf numFmtId="0" fontId="14" fillId="0" borderId="24" xfId="0" applyFont="1" applyBorder="1" applyAlignment="1">
      <alignment horizontal="center" vertical="center" wrapText="1"/>
    </xf>
    <xf numFmtId="0" fontId="13" fillId="0" borderId="35" xfId="0" applyFont="1" applyBorder="1" applyAlignment="1">
      <alignment horizontal="center" vertical="center"/>
    </xf>
    <xf numFmtId="0" fontId="13" fillId="0" borderId="24" xfId="0" applyFont="1" applyBorder="1" applyAlignment="1">
      <alignment horizontal="center" vertical="center"/>
    </xf>
    <xf numFmtId="1" fontId="24" fillId="0" borderId="95" xfId="0" applyNumberFormat="1" applyFont="1" applyBorder="1" applyAlignment="1" applyProtection="1">
      <alignment horizontal="center" vertical="center" wrapText="1"/>
      <protection locked="0"/>
    </xf>
    <xf numFmtId="1" fontId="24" fillId="0" borderId="96" xfId="0" applyNumberFormat="1" applyFont="1" applyBorder="1" applyAlignment="1" applyProtection="1">
      <alignment horizontal="center" vertical="center" wrapText="1"/>
      <protection locked="0"/>
    </xf>
    <xf numFmtId="1" fontId="24" fillId="0" borderId="97" xfId="0" applyNumberFormat="1" applyFont="1" applyBorder="1" applyAlignment="1" applyProtection="1">
      <alignment horizontal="center" vertical="center" wrapText="1"/>
      <protection locked="0"/>
    </xf>
    <xf numFmtId="1" fontId="24" fillId="0" borderId="35" xfId="0" applyNumberFormat="1" applyFont="1" applyBorder="1" applyAlignment="1" applyProtection="1">
      <alignment horizontal="center" vertical="center" wrapText="1"/>
      <protection locked="0"/>
    </xf>
    <xf numFmtId="1" fontId="24" fillId="0" borderId="6" xfId="0" applyNumberFormat="1" applyFont="1" applyBorder="1" applyAlignment="1" applyProtection="1">
      <alignment horizontal="center" vertical="center" wrapText="1"/>
      <protection locked="0"/>
    </xf>
    <xf numFmtId="1" fontId="24" fillId="0" borderId="24"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62" fillId="0" borderId="35" xfId="0" applyFont="1" applyBorder="1" applyAlignment="1">
      <alignment horizontal="center" vertical="center" wrapText="1"/>
    </xf>
    <xf numFmtId="0" fontId="62" fillId="0" borderId="6" xfId="0" applyFont="1" applyBorder="1" applyAlignment="1">
      <alignment horizontal="center" vertical="center" wrapText="1"/>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62" fillId="0" borderId="24" xfId="0" applyFont="1" applyBorder="1" applyAlignment="1">
      <alignment horizontal="center" vertical="center" wrapText="1"/>
    </xf>
    <xf numFmtId="0" fontId="24" fillId="0" borderId="32" xfId="0" applyFont="1" applyBorder="1" applyAlignment="1">
      <alignment horizontal="center" vertical="center"/>
    </xf>
    <xf numFmtId="0" fontId="35" fillId="0" borderId="32" xfId="0" applyFont="1" applyBorder="1" applyAlignment="1">
      <alignment horizontal="center" vertical="center"/>
    </xf>
    <xf numFmtId="0" fontId="13" fillId="0" borderId="32" xfId="0" applyFont="1" applyBorder="1" applyAlignment="1" applyProtection="1">
      <alignment horizontal="center" vertical="center"/>
      <protection locked="0"/>
    </xf>
    <xf numFmtId="1" fontId="24" fillId="0" borderId="93" xfId="0" applyNumberFormat="1" applyFont="1" applyBorder="1" applyAlignment="1" applyProtection="1">
      <alignment horizontal="center" vertical="center" wrapText="1"/>
      <protection locked="0"/>
    </xf>
    <xf numFmtId="1" fontId="24" fillId="0" borderId="32" xfId="0" applyNumberFormat="1" applyFont="1" applyBorder="1" applyAlignment="1" applyProtection="1">
      <alignment horizontal="center" vertical="center" wrapText="1"/>
      <protection locked="0"/>
    </xf>
    <xf numFmtId="0" fontId="14" fillId="0" borderId="32" xfId="0" applyFont="1" applyBorder="1" applyAlignment="1">
      <alignment horizontal="center" vertical="center" wrapText="1"/>
    </xf>
    <xf numFmtId="0" fontId="13" fillId="0" borderId="32" xfId="0" applyFont="1" applyBorder="1" applyAlignment="1">
      <alignment horizontal="center" vertical="center"/>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30" fillId="17" borderId="47" xfId="0" applyFont="1" applyFill="1" applyBorder="1" applyAlignment="1">
      <alignment horizontal="center"/>
    </xf>
    <xf numFmtId="0" fontId="30" fillId="17" borderId="48" xfId="0" applyFont="1" applyFill="1" applyBorder="1" applyAlignment="1">
      <alignment horizontal="center"/>
    </xf>
  </cellXfs>
  <cellStyles count="5">
    <cellStyle name="Millares" xfId="3" builtinId="3"/>
    <cellStyle name="Normal" xfId="0" builtinId="0"/>
    <cellStyle name="Normal - Style1 2" xfId="1"/>
    <cellStyle name="Normal 2 2" xfId="2"/>
    <cellStyle name="Porcentaje" xfId="4" builtinId="5"/>
  </cellStyles>
  <dxfs count="915">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BBD4B00-ACAE-481A-9758-33B1F86FAAB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378354</xdr:colOff>
      <xdr:row>0</xdr:row>
      <xdr:rowOff>146050</xdr:rowOff>
    </xdr:from>
    <xdr:to>
      <xdr:col>0</xdr:col>
      <xdr:colOff>2343150</xdr:colOff>
      <xdr:row>0</xdr:row>
      <xdr:rowOff>695325</xdr:rowOff>
    </xdr:to>
    <xdr:pic>
      <xdr:nvPicPr>
        <xdr:cNvPr id="3" name="Picture 8">
          <a:extLst>
            <a:ext uri="{FF2B5EF4-FFF2-40B4-BE49-F238E27FC236}">
              <a16:creationId xmlns:a16="http://schemas.microsoft.com/office/drawing/2014/main" id="{FFECBBA4-1CDA-4E39-8E22-AE7641D95204}"/>
            </a:ext>
          </a:extLst>
        </xdr:cNvPr>
        <xdr:cNvPicPr>
          <a:picLocks noChangeAspect="1"/>
        </xdr:cNvPicPr>
      </xdr:nvPicPr>
      <xdr:blipFill>
        <a:blip xmlns:r="http://schemas.openxmlformats.org/officeDocument/2006/relationships" r:embed="rId1"/>
        <a:stretch>
          <a:fillRect/>
        </a:stretch>
      </xdr:blipFill>
      <xdr:spPr>
        <a:xfrm>
          <a:off x="378354" y="146050"/>
          <a:ext cx="1964796" cy="549275"/>
        </a:xfrm>
        <a:prstGeom prst="rect">
          <a:avLst/>
        </a:prstGeom>
      </xdr:spPr>
    </xdr:pic>
    <xdr:clientData/>
  </xdr:twoCellAnchor>
  <xdr:twoCellAnchor editAs="oneCell">
    <xdr:from>
      <xdr:col>4</xdr:col>
      <xdr:colOff>1209675</xdr:colOff>
      <xdr:row>0</xdr:row>
      <xdr:rowOff>177270</xdr:rowOff>
    </xdr:from>
    <xdr:to>
      <xdr:col>4</xdr:col>
      <xdr:colOff>2438400</xdr:colOff>
      <xdr:row>0</xdr:row>
      <xdr:rowOff>590550</xdr:rowOff>
    </xdr:to>
    <xdr:pic>
      <xdr:nvPicPr>
        <xdr:cNvPr id="4" name="Picture 9">
          <a:extLst>
            <a:ext uri="{FF2B5EF4-FFF2-40B4-BE49-F238E27FC236}">
              <a16:creationId xmlns:a16="http://schemas.microsoft.com/office/drawing/2014/main" id="{6A3BAED0-3DC7-4958-9B54-5810C5CC5BE0}"/>
            </a:ext>
          </a:extLst>
        </xdr:cNvPr>
        <xdr:cNvPicPr>
          <a:picLocks noChangeAspect="1"/>
        </xdr:cNvPicPr>
      </xdr:nvPicPr>
      <xdr:blipFill>
        <a:blip xmlns:r="http://schemas.openxmlformats.org/officeDocument/2006/relationships" r:embed="rId2"/>
        <a:stretch>
          <a:fillRect/>
        </a:stretch>
      </xdr:blipFill>
      <xdr:spPr>
        <a:xfrm>
          <a:off x="12211050" y="177270"/>
          <a:ext cx="1228725" cy="4132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0" name="CuadroTexto 9">
          <a:extLst>
            <a:ext uri="{FF2B5EF4-FFF2-40B4-BE49-F238E27FC236}">
              <a16:creationId xmlns:a16="http://schemas.microsoft.com/office/drawing/2014/main" id="{EDB98120-A1CC-43DA-9A3F-47A7C5C3043E}"/>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2309155</xdr:colOff>
      <xdr:row>0</xdr:row>
      <xdr:rowOff>740833</xdr:rowOff>
    </xdr:to>
    <xdr:pic>
      <xdr:nvPicPr>
        <xdr:cNvPr id="11" name="Picture 10">
          <a:extLst>
            <a:ext uri="{FF2B5EF4-FFF2-40B4-BE49-F238E27FC236}">
              <a16:creationId xmlns:a16="http://schemas.microsoft.com/office/drawing/2014/main" id="{249AB570-46A7-461F-A97E-CC599199F097}"/>
            </a:ext>
          </a:extLst>
        </xdr:cNvPr>
        <xdr:cNvPicPr>
          <a:picLocks noChangeAspect="1"/>
        </xdr:cNvPicPr>
      </xdr:nvPicPr>
      <xdr:blipFill>
        <a:blip xmlns:r="http://schemas.openxmlformats.org/officeDocument/2006/relationships" r:embed="rId1"/>
        <a:stretch>
          <a:fillRect/>
        </a:stretch>
      </xdr:blipFill>
      <xdr:spPr>
        <a:xfrm>
          <a:off x="8875892" y="226658"/>
          <a:ext cx="1720013" cy="514175"/>
        </a:xfrm>
        <a:prstGeom prst="rect">
          <a:avLst/>
        </a:prstGeom>
      </xdr:spPr>
    </xdr:pic>
    <xdr:clientData/>
  </xdr:twoCellAnchor>
  <xdr:twoCellAnchor editAs="oneCell">
    <xdr:from>
      <xdr:col>0</xdr:col>
      <xdr:colOff>63499</xdr:colOff>
      <xdr:row>0</xdr:row>
      <xdr:rowOff>74082</xdr:rowOff>
    </xdr:from>
    <xdr:to>
      <xdr:col>0</xdr:col>
      <xdr:colOff>3001432</xdr:colOff>
      <xdr:row>0</xdr:row>
      <xdr:rowOff>867833</xdr:rowOff>
    </xdr:to>
    <xdr:pic>
      <xdr:nvPicPr>
        <xdr:cNvPr id="12" name="Imagen 11">
          <a:extLst>
            <a:ext uri="{FF2B5EF4-FFF2-40B4-BE49-F238E27FC236}">
              <a16:creationId xmlns:a16="http://schemas.microsoft.com/office/drawing/2014/main" id="{05D96BF0-0550-4C48-B10E-A6876B59680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37933" cy="7937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524564</xdr:colOff>
      <xdr:row>88</xdr:row>
      <xdr:rowOff>1</xdr:rowOff>
    </xdr:from>
    <xdr:to>
      <xdr:col>25</xdr:col>
      <xdr:colOff>609930</xdr:colOff>
      <xdr:row>105</xdr:row>
      <xdr:rowOff>39868</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42934" y="20955001"/>
          <a:ext cx="5400040" cy="42087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1190805</xdr:colOff>
      <xdr:row>1</xdr:row>
      <xdr:rowOff>404812</xdr:rowOff>
    </xdr:to>
    <xdr:pic>
      <xdr:nvPicPr>
        <xdr:cNvPr id="3" name="Picture 9">
          <a:extLst>
            <a:ext uri="{FF2B5EF4-FFF2-40B4-BE49-F238E27FC236}">
              <a16:creationId xmlns:a16="http://schemas.microsoft.com/office/drawing/2014/main" id="{9794E9BE-2D05-4B54-81E0-4C989DD475C7}"/>
            </a:ext>
          </a:extLst>
        </xdr:cNvPr>
        <xdr:cNvPicPr>
          <a:picLocks noChangeAspect="1"/>
        </xdr:cNvPicPr>
      </xdr:nvPicPr>
      <xdr:blipFill>
        <a:blip xmlns:r="http://schemas.openxmlformats.org/officeDocument/2006/relationships" r:embed="rId2"/>
        <a:stretch>
          <a:fillRect/>
        </a:stretch>
      </xdr:blipFill>
      <xdr:spPr>
        <a:xfrm>
          <a:off x="17335500" y="71438"/>
          <a:ext cx="1547993" cy="5476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329046</xdr:colOff>
      <xdr:row>0</xdr:row>
      <xdr:rowOff>86591</xdr:rowOff>
    </xdr:from>
    <xdr:to>
      <xdr:col>12</xdr:col>
      <xdr:colOff>699402</xdr:colOff>
      <xdr:row>1</xdr:row>
      <xdr:rowOff>427413</xdr:rowOff>
    </xdr:to>
    <xdr:pic>
      <xdr:nvPicPr>
        <xdr:cNvPr id="3" name="Picture 9">
          <a:extLst>
            <a:ext uri="{FF2B5EF4-FFF2-40B4-BE49-F238E27FC236}">
              <a16:creationId xmlns:a16="http://schemas.microsoft.com/office/drawing/2014/main" id="{44F9FE29-FB66-4B07-9287-1E5865A87F82}"/>
            </a:ext>
          </a:extLst>
        </xdr:cNvPr>
        <xdr:cNvPicPr>
          <a:picLocks noChangeAspect="1"/>
        </xdr:cNvPicPr>
      </xdr:nvPicPr>
      <xdr:blipFill>
        <a:blip xmlns:r="http://schemas.openxmlformats.org/officeDocument/2006/relationships" r:embed="rId2"/>
        <a:stretch>
          <a:fillRect/>
        </a:stretch>
      </xdr:blipFill>
      <xdr:spPr>
        <a:xfrm>
          <a:off x="16850591" y="86591"/>
          <a:ext cx="154799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762001</xdr:colOff>
      <xdr:row>0</xdr:row>
      <xdr:rowOff>86591</xdr:rowOff>
    </xdr:from>
    <xdr:to>
      <xdr:col>12</xdr:col>
      <xdr:colOff>1132357</xdr:colOff>
      <xdr:row>1</xdr:row>
      <xdr:rowOff>427413</xdr:rowOff>
    </xdr:to>
    <xdr:pic>
      <xdr:nvPicPr>
        <xdr:cNvPr id="3" name="Picture 9">
          <a:extLst>
            <a:ext uri="{FF2B5EF4-FFF2-40B4-BE49-F238E27FC236}">
              <a16:creationId xmlns:a16="http://schemas.microsoft.com/office/drawing/2014/main" id="{2A3E01D1-3D68-4989-8F8A-8460C0FC7152}"/>
            </a:ext>
          </a:extLst>
        </xdr:cNvPr>
        <xdr:cNvPicPr>
          <a:picLocks noChangeAspect="1"/>
        </xdr:cNvPicPr>
      </xdr:nvPicPr>
      <xdr:blipFill>
        <a:blip xmlns:r="http://schemas.openxmlformats.org/officeDocument/2006/relationships" r:embed="rId2"/>
        <a:stretch>
          <a:fillRect/>
        </a:stretch>
      </xdr:blipFill>
      <xdr:spPr>
        <a:xfrm>
          <a:off x="17283546" y="86591"/>
          <a:ext cx="154799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952501</xdr:colOff>
      <xdr:row>0</xdr:row>
      <xdr:rowOff>138545</xdr:rowOff>
    </xdr:from>
    <xdr:to>
      <xdr:col>12</xdr:col>
      <xdr:colOff>1322857</xdr:colOff>
      <xdr:row>1</xdr:row>
      <xdr:rowOff>479367</xdr:rowOff>
    </xdr:to>
    <xdr:pic>
      <xdr:nvPicPr>
        <xdr:cNvPr id="3" name="Picture 9">
          <a:extLst>
            <a:ext uri="{FF2B5EF4-FFF2-40B4-BE49-F238E27FC236}">
              <a16:creationId xmlns:a16="http://schemas.microsoft.com/office/drawing/2014/main" id="{B237E408-252E-4972-80C0-AD670494ED24}"/>
            </a:ext>
          </a:extLst>
        </xdr:cNvPr>
        <xdr:cNvPicPr>
          <a:picLocks noChangeAspect="1"/>
        </xdr:cNvPicPr>
      </xdr:nvPicPr>
      <xdr:blipFill>
        <a:blip xmlns:r="http://schemas.openxmlformats.org/officeDocument/2006/relationships" r:embed="rId2"/>
        <a:stretch>
          <a:fillRect/>
        </a:stretch>
      </xdr:blipFill>
      <xdr:spPr>
        <a:xfrm>
          <a:off x="17474046" y="138545"/>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I24"/>
  <sheetViews>
    <sheetView showGridLines="0" topLeftCell="A10" zoomScale="90" zoomScaleNormal="90" workbookViewId="0">
      <selection activeCell="E24" sqref="E24"/>
    </sheetView>
  </sheetViews>
  <sheetFormatPr baseColWidth="10" defaultColWidth="11.42578125" defaultRowHeight="15"/>
  <cols>
    <col min="1" max="1" width="28.28515625" customWidth="1"/>
    <col min="2" max="2" width="18" customWidth="1"/>
    <col min="3" max="3" width="29.85546875" style="6" customWidth="1"/>
    <col min="4" max="5" width="29.85546875" customWidth="1"/>
    <col min="6" max="8" width="12.42578125" customWidth="1"/>
  </cols>
  <sheetData>
    <row r="1" spans="1:9" ht="42" customHeight="1">
      <c r="A1" s="310"/>
      <c r="B1" s="310"/>
      <c r="C1" s="310"/>
      <c r="D1" s="310"/>
      <c r="E1" s="310"/>
      <c r="F1" s="310"/>
    </row>
    <row r="5" spans="1:9">
      <c r="D5" s="15"/>
      <c r="E5" s="15"/>
      <c r="F5" s="15"/>
      <c r="G5" s="15"/>
      <c r="H5" s="15"/>
    </row>
    <row r="6" spans="1:9">
      <c r="D6" s="15"/>
      <c r="E6" s="15"/>
      <c r="F6" s="15"/>
      <c r="G6" s="15"/>
      <c r="H6" s="15"/>
    </row>
    <row r="7" spans="1:9" ht="33.75">
      <c r="A7" s="311" t="s">
        <v>0</v>
      </c>
      <c r="B7" s="311"/>
      <c r="C7" s="311"/>
      <c r="D7" s="311"/>
      <c r="E7" s="311"/>
      <c r="F7" s="311"/>
      <c r="G7" s="311"/>
      <c r="H7" s="311"/>
      <c r="I7" s="311"/>
    </row>
    <row r="9" spans="1:9" s="7" customFormat="1" ht="81.75" customHeight="1">
      <c r="A9" s="8" t="s">
        <v>1</v>
      </c>
      <c r="B9" s="312" t="s">
        <v>2</v>
      </c>
      <c r="C9" s="312"/>
      <c r="D9" s="312"/>
      <c r="E9" s="312"/>
      <c r="F9" s="312"/>
      <c r="G9" s="312"/>
      <c r="H9" s="312"/>
      <c r="I9" s="312"/>
    </row>
    <row r="10" spans="1:9" s="7" customFormat="1" ht="16.899999999999999" customHeight="1">
      <c r="A10" s="13"/>
      <c r="B10" s="14"/>
      <c r="C10" s="14"/>
      <c r="D10" s="13"/>
      <c r="E10" s="12"/>
    </row>
    <row r="11" spans="1:9" s="7" customFormat="1" ht="84" customHeight="1">
      <c r="A11" s="8" t="s">
        <v>3</v>
      </c>
      <c r="B11" s="9" t="s">
        <v>4</v>
      </c>
      <c r="C11" s="309" t="s">
        <v>5</v>
      </c>
      <c r="D11" s="309"/>
      <c r="E11" s="309"/>
      <c r="F11" s="309"/>
      <c r="G11" s="309"/>
      <c r="H11" s="309"/>
      <c r="I11" s="309"/>
    </row>
    <row r="12" spans="1:9" ht="32.25" customHeight="1">
      <c r="A12" s="11"/>
    </row>
    <row r="13" spans="1:9" ht="32.25" customHeight="1">
      <c r="A13" s="10" t="s">
        <v>6</v>
      </c>
      <c r="B13" s="309"/>
      <c r="C13" s="309"/>
      <c r="D13" s="309"/>
      <c r="E13" s="309"/>
      <c r="F13" s="309"/>
      <c r="G13" s="309"/>
      <c r="H13" s="309"/>
      <c r="I13" s="309"/>
    </row>
    <row r="14" spans="1:9" s="7" customFormat="1" ht="69" customHeight="1">
      <c r="A14" s="10" t="s">
        <v>7</v>
      </c>
      <c r="B14" s="309" t="s">
        <v>8</v>
      </c>
      <c r="C14" s="309"/>
      <c r="D14" s="309"/>
      <c r="E14" s="309"/>
      <c r="F14" s="309"/>
      <c r="G14" s="309"/>
      <c r="H14" s="309"/>
      <c r="I14" s="309"/>
    </row>
    <row r="15" spans="1:9" s="7" customFormat="1" ht="54" customHeight="1">
      <c r="A15" s="10" t="s">
        <v>9</v>
      </c>
      <c r="B15" s="309"/>
      <c r="C15" s="309"/>
      <c r="D15" s="309"/>
      <c r="E15" s="309"/>
      <c r="F15" s="309"/>
      <c r="G15" s="309"/>
      <c r="H15" s="309"/>
      <c r="I15" s="309"/>
    </row>
    <row r="16" spans="1:9" s="7" customFormat="1" ht="54" customHeight="1">
      <c r="A16" s="8" t="s">
        <v>10</v>
      </c>
      <c r="B16" s="309"/>
      <c r="C16" s="309"/>
      <c r="D16" s="309"/>
      <c r="E16" s="309"/>
      <c r="F16" s="309"/>
      <c r="G16" s="309"/>
      <c r="H16" s="309"/>
      <c r="I16" s="309"/>
    </row>
    <row r="18" spans="1:9" s="7" customFormat="1" ht="54.75" customHeight="1">
      <c r="A18" s="8" t="s">
        <v>11</v>
      </c>
      <c r="B18" s="308" t="s">
        <v>12</v>
      </c>
      <c r="C18" s="308"/>
      <c r="D18" s="308"/>
      <c r="E18" s="308"/>
      <c r="F18" s="308"/>
      <c r="G18" s="308"/>
      <c r="H18" s="308"/>
      <c r="I18" s="308"/>
    </row>
    <row r="20" spans="1:9" ht="15.75" thickBot="1"/>
    <row r="21" spans="1:9">
      <c r="B21" s="255" t="s">
        <v>13</v>
      </c>
      <c r="C21" s="256" t="s">
        <v>14</v>
      </c>
      <c r="D21" s="256" t="s">
        <v>15</v>
      </c>
      <c r="E21" s="256" t="s">
        <v>16</v>
      </c>
    </row>
    <row r="22" spans="1:9" ht="15.75" thickBot="1">
      <c r="B22" s="257" t="s">
        <v>17</v>
      </c>
      <c r="C22" s="258" t="s">
        <v>18</v>
      </c>
      <c r="D22" s="258" t="s">
        <v>19</v>
      </c>
      <c r="E22" s="258" t="s">
        <v>20</v>
      </c>
    </row>
    <row r="23" spans="1:9">
      <c r="B23" s="259" t="s">
        <v>21</v>
      </c>
      <c r="C23" s="260" t="s">
        <v>11</v>
      </c>
      <c r="D23" s="260" t="s">
        <v>11</v>
      </c>
      <c r="E23" s="260" t="s">
        <v>11</v>
      </c>
    </row>
    <row r="24" spans="1:9">
      <c r="B24" s="257">
        <v>1</v>
      </c>
      <c r="C24" s="261"/>
      <c r="D24" s="261"/>
      <c r="E24" s="261"/>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workbookViewId="0"/>
  </sheetViews>
  <sheetFormatPr baseColWidth="10" defaultColWidth="11.42578125" defaultRowHeight="15"/>
  <sheetData>
    <row r="2" spans="2:10" ht="18.75">
      <c r="B2" s="313" t="s">
        <v>22</v>
      </c>
      <c r="C2" s="313"/>
      <c r="D2" s="313"/>
      <c r="E2" s="313"/>
      <c r="F2" s="313"/>
      <c r="G2" s="313"/>
      <c r="H2" s="313"/>
      <c r="I2" s="313"/>
      <c r="J2" s="313"/>
    </row>
    <row r="3" spans="2:10" ht="15.75" thickBot="1"/>
    <row r="4" spans="2:10">
      <c r="B4" s="314" t="s">
        <v>23</v>
      </c>
      <c r="C4" s="315"/>
      <c r="D4" s="315"/>
      <c r="E4" s="315"/>
      <c r="F4" s="315"/>
      <c r="G4" s="315"/>
      <c r="H4" s="315"/>
      <c r="I4" s="315"/>
      <c r="J4" s="316"/>
    </row>
    <row r="5" spans="2:10">
      <c r="B5" s="317"/>
      <c r="C5" s="318"/>
      <c r="D5" s="318"/>
      <c r="E5" s="318"/>
      <c r="F5" s="318"/>
      <c r="G5" s="318"/>
      <c r="H5" s="318"/>
      <c r="I5" s="318"/>
      <c r="J5" s="319"/>
    </row>
    <row r="6" spans="2:10">
      <c r="B6" s="317"/>
      <c r="C6" s="318"/>
      <c r="D6" s="318"/>
      <c r="E6" s="318"/>
      <c r="F6" s="318"/>
      <c r="G6" s="318"/>
      <c r="H6" s="318"/>
      <c r="I6" s="318"/>
      <c r="J6" s="319"/>
    </row>
    <row r="7" spans="2:10" ht="15.75" thickBot="1">
      <c r="B7" s="320"/>
      <c r="C7" s="321"/>
      <c r="D7" s="321"/>
      <c r="E7" s="321"/>
      <c r="F7" s="321"/>
      <c r="G7" s="321"/>
      <c r="H7" s="321"/>
      <c r="I7" s="321"/>
      <c r="J7" s="322"/>
    </row>
    <row r="8" spans="2:10" ht="15.75" thickBot="1"/>
    <row r="9" spans="2:10">
      <c r="B9" s="314" t="s">
        <v>24</v>
      </c>
      <c r="C9" s="315"/>
      <c r="D9" s="315"/>
      <c r="E9" s="315"/>
      <c r="F9" s="315"/>
      <c r="G9" s="315"/>
      <c r="H9" s="315"/>
      <c r="I9" s="315"/>
      <c r="J9" s="316"/>
    </row>
    <row r="10" spans="2:10">
      <c r="B10" s="317"/>
      <c r="C10" s="318"/>
      <c r="D10" s="318"/>
      <c r="E10" s="318"/>
      <c r="F10" s="318"/>
      <c r="G10" s="318"/>
      <c r="H10" s="318"/>
      <c r="I10" s="318"/>
      <c r="J10" s="319"/>
    </row>
    <row r="11" spans="2:10">
      <c r="B11" s="317"/>
      <c r="C11" s="318"/>
      <c r="D11" s="318"/>
      <c r="E11" s="318"/>
      <c r="F11" s="318"/>
      <c r="G11" s="318"/>
      <c r="H11" s="318"/>
      <c r="I11" s="318"/>
      <c r="J11" s="319"/>
    </row>
    <row r="12" spans="2:10">
      <c r="B12" s="317"/>
      <c r="C12" s="318"/>
      <c r="D12" s="318"/>
      <c r="E12" s="318"/>
      <c r="F12" s="318"/>
      <c r="G12" s="318"/>
      <c r="H12" s="318"/>
      <c r="I12" s="318"/>
      <c r="J12" s="319"/>
    </row>
    <row r="13" spans="2:10">
      <c r="B13" s="317"/>
      <c r="C13" s="318"/>
      <c r="D13" s="318"/>
      <c r="E13" s="318"/>
      <c r="F13" s="318"/>
      <c r="G13" s="318"/>
      <c r="H13" s="318"/>
      <c r="I13" s="318"/>
      <c r="J13" s="319"/>
    </row>
    <row r="14" spans="2:10">
      <c r="B14" s="317"/>
      <c r="C14" s="318"/>
      <c r="D14" s="318"/>
      <c r="E14" s="318"/>
      <c r="F14" s="318"/>
      <c r="G14" s="318"/>
      <c r="H14" s="318"/>
      <c r="I14" s="318"/>
      <c r="J14" s="319"/>
    </row>
    <row r="15" spans="2:10" ht="15.75" thickBot="1">
      <c r="B15" s="320"/>
      <c r="C15" s="321"/>
      <c r="D15" s="321"/>
      <c r="E15" s="321"/>
      <c r="F15" s="321"/>
      <c r="G15" s="321"/>
      <c r="H15" s="321"/>
      <c r="I15" s="321"/>
      <c r="J15" s="322"/>
    </row>
    <row r="16" spans="2:10" ht="15.75" thickBot="1"/>
    <row r="17" spans="2:10">
      <c r="B17" s="314" t="s">
        <v>25</v>
      </c>
      <c r="C17" s="315"/>
      <c r="D17" s="315"/>
      <c r="E17" s="315"/>
      <c r="F17" s="315"/>
      <c r="G17" s="315"/>
      <c r="H17" s="315"/>
      <c r="I17" s="315"/>
      <c r="J17" s="316"/>
    </row>
    <row r="18" spans="2:10">
      <c r="B18" s="317"/>
      <c r="C18" s="318"/>
      <c r="D18" s="318"/>
      <c r="E18" s="318"/>
      <c r="F18" s="318"/>
      <c r="G18" s="318"/>
      <c r="H18" s="318"/>
      <c r="I18" s="318"/>
      <c r="J18" s="319"/>
    </row>
    <row r="19" spans="2:10">
      <c r="B19" s="317"/>
      <c r="C19" s="318"/>
      <c r="D19" s="318"/>
      <c r="E19" s="318"/>
      <c r="F19" s="318"/>
      <c r="G19" s="318"/>
      <c r="H19" s="318"/>
      <c r="I19" s="318"/>
      <c r="J19" s="319"/>
    </row>
    <row r="20" spans="2:10" ht="15.75" thickBot="1">
      <c r="B20" s="320"/>
      <c r="C20" s="321"/>
      <c r="D20" s="321"/>
      <c r="E20" s="321"/>
      <c r="F20" s="321"/>
      <c r="G20" s="321"/>
      <c r="H20" s="321"/>
      <c r="I20" s="321"/>
      <c r="J20" s="322"/>
    </row>
    <row r="21" spans="2:10" ht="15.75" thickBot="1"/>
    <row r="22" spans="2:10">
      <c r="B22" s="314" t="s">
        <v>26</v>
      </c>
      <c r="C22" s="315"/>
      <c r="D22" s="315"/>
      <c r="E22" s="315"/>
      <c r="F22" s="315"/>
      <c r="G22" s="315"/>
      <c r="H22" s="315"/>
      <c r="I22" s="315"/>
      <c r="J22" s="316"/>
    </row>
    <row r="23" spans="2:10">
      <c r="B23" s="317"/>
      <c r="C23" s="318"/>
      <c r="D23" s="318"/>
      <c r="E23" s="318"/>
      <c r="F23" s="318"/>
      <c r="G23" s="318"/>
      <c r="H23" s="318"/>
      <c r="I23" s="318"/>
      <c r="J23" s="319"/>
    </row>
    <row r="24" spans="2:10">
      <c r="B24" s="317"/>
      <c r="C24" s="318"/>
      <c r="D24" s="318"/>
      <c r="E24" s="318"/>
      <c r="F24" s="318"/>
      <c r="G24" s="318"/>
      <c r="H24" s="318"/>
      <c r="I24" s="318"/>
      <c r="J24" s="319"/>
    </row>
    <row r="25" spans="2:10">
      <c r="B25" s="317"/>
      <c r="C25" s="318"/>
      <c r="D25" s="318"/>
      <c r="E25" s="318"/>
      <c r="F25" s="318"/>
      <c r="G25" s="318"/>
      <c r="H25" s="318"/>
      <c r="I25" s="318"/>
      <c r="J25" s="319"/>
    </row>
    <row r="26" spans="2:10">
      <c r="B26" s="317"/>
      <c r="C26" s="318"/>
      <c r="D26" s="318"/>
      <c r="E26" s="318"/>
      <c r="F26" s="318"/>
      <c r="G26" s="318"/>
      <c r="H26" s="318"/>
      <c r="I26" s="318"/>
      <c r="J26" s="319"/>
    </row>
    <row r="27" spans="2:10">
      <c r="B27" s="317"/>
      <c r="C27" s="318"/>
      <c r="D27" s="318"/>
      <c r="E27" s="318"/>
      <c r="F27" s="318"/>
      <c r="G27" s="318"/>
      <c r="H27" s="318"/>
      <c r="I27" s="318"/>
      <c r="J27" s="319"/>
    </row>
    <row r="28" spans="2:10">
      <c r="B28" s="317"/>
      <c r="C28" s="318"/>
      <c r="D28" s="318"/>
      <c r="E28" s="318"/>
      <c r="F28" s="318"/>
      <c r="G28" s="318"/>
      <c r="H28" s="318"/>
      <c r="I28" s="318"/>
      <c r="J28" s="319"/>
    </row>
    <row r="29" spans="2:10">
      <c r="B29" s="317"/>
      <c r="C29" s="318"/>
      <c r="D29" s="318"/>
      <c r="E29" s="318"/>
      <c r="F29" s="318"/>
      <c r="G29" s="318"/>
      <c r="H29" s="318"/>
      <c r="I29" s="318"/>
      <c r="J29" s="319"/>
    </row>
    <row r="30" spans="2:10" ht="15.75" thickBot="1">
      <c r="B30" s="320"/>
      <c r="C30" s="321"/>
      <c r="D30" s="321"/>
      <c r="E30" s="321"/>
      <c r="F30" s="321"/>
      <c r="G30" s="321"/>
      <c r="H30" s="321"/>
      <c r="I30" s="321"/>
      <c r="J30" s="32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J82"/>
  <sheetViews>
    <sheetView workbookViewId="0"/>
  </sheetViews>
  <sheetFormatPr baseColWidth="10" defaultColWidth="10.42578125" defaultRowHeight="14.25"/>
  <cols>
    <col min="1" max="1" width="53.28515625" style="233" customWidth="1"/>
    <col min="2" max="2" width="15.42578125" style="234" customWidth="1"/>
    <col min="3" max="3" width="72.140625" style="201" customWidth="1"/>
    <col min="4" max="4" width="24.140625" style="234" customWidth="1"/>
    <col min="5" max="5" width="55.85546875" style="201" customWidth="1"/>
    <col min="6" max="6" width="4.7109375" style="201" customWidth="1"/>
    <col min="7" max="16384" width="10.42578125" style="201"/>
  </cols>
  <sheetData>
    <row r="1" spans="1:8" ht="80.099999999999994" customHeight="1">
      <c r="A1" s="199"/>
      <c r="B1" s="330" t="s">
        <v>27</v>
      </c>
      <c r="C1" s="330"/>
      <c r="D1" s="330"/>
      <c r="E1" s="199"/>
      <c r="F1" s="200"/>
      <c r="G1" s="200"/>
      <c r="H1" s="200"/>
    </row>
    <row r="2" spans="1:8" ht="54.75" customHeight="1">
      <c r="A2" s="202" t="s">
        <v>28</v>
      </c>
      <c r="B2" s="331" t="s">
        <v>29</v>
      </c>
      <c r="C2" s="332"/>
      <c r="D2" s="203" t="s">
        <v>30</v>
      </c>
      <c r="E2" s="204" t="s">
        <v>5</v>
      </c>
    </row>
    <row r="3" spans="1:8" ht="16.7" customHeight="1">
      <c r="A3" s="205"/>
      <c r="B3" s="206"/>
      <c r="C3" s="206"/>
      <c r="D3" s="207"/>
      <c r="E3" s="206"/>
    </row>
    <row r="4" spans="1:8" ht="54.75" customHeight="1">
      <c r="A4" s="202" t="s">
        <v>31</v>
      </c>
      <c r="B4" s="333" t="s">
        <v>32</v>
      </c>
      <c r="C4" s="334"/>
      <c r="D4" s="334"/>
      <c r="E4" s="334"/>
    </row>
    <row r="5" spans="1:8" ht="13.35" customHeight="1">
      <c r="A5" s="208"/>
      <c r="B5" s="209"/>
      <c r="D5" s="207"/>
      <c r="E5" s="207"/>
    </row>
    <row r="6" spans="1:8" ht="21" customHeight="1">
      <c r="A6" s="335" t="s">
        <v>33</v>
      </c>
      <c r="B6" s="336" t="s">
        <v>34</v>
      </c>
      <c r="C6" s="336"/>
      <c r="D6" s="336" t="s">
        <v>35</v>
      </c>
      <c r="E6" s="336"/>
    </row>
    <row r="7" spans="1:8" ht="115.5" customHeight="1">
      <c r="A7" s="335"/>
      <c r="B7" s="337" t="s">
        <v>36</v>
      </c>
      <c r="C7" s="338"/>
      <c r="D7" s="339" t="s">
        <v>37</v>
      </c>
      <c r="E7" s="339"/>
    </row>
    <row r="8" spans="1:8" ht="21" customHeight="1">
      <c r="A8" s="208"/>
      <c r="B8" s="209"/>
      <c r="D8" s="207"/>
      <c r="E8" s="207"/>
    </row>
    <row r="9" spans="1:8" ht="20.100000000000001" customHeight="1">
      <c r="A9" s="327" t="s">
        <v>38</v>
      </c>
      <c r="B9" s="327"/>
      <c r="C9" s="327"/>
      <c r="D9" s="327"/>
      <c r="E9" s="327"/>
    </row>
    <row r="10" spans="1:8" ht="20.100000000000001" customHeight="1">
      <c r="A10" s="210" t="s">
        <v>39</v>
      </c>
      <c r="B10" s="210" t="s">
        <v>40</v>
      </c>
      <c r="C10" s="210" t="s">
        <v>41</v>
      </c>
      <c r="D10" s="210" t="s">
        <v>42</v>
      </c>
      <c r="E10" s="210" t="s">
        <v>43</v>
      </c>
    </row>
    <row r="11" spans="1:8" s="214" customFormat="1" ht="118.5" customHeight="1">
      <c r="A11" s="328" t="s">
        <v>44</v>
      </c>
      <c r="B11" s="211">
        <v>1</v>
      </c>
      <c r="C11" s="212" t="s">
        <v>45</v>
      </c>
      <c r="D11" s="213">
        <v>1</v>
      </c>
      <c r="E11" s="212" t="s">
        <v>46</v>
      </c>
    </row>
    <row r="12" spans="1:8" s="214" customFormat="1" ht="113.25" customHeight="1">
      <c r="A12" s="328"/>
      <c r="B12" s="211">
        <v>2</v>
      </c>
      <c r="C12" s="212" t="s">
        <v>47</v>
      </c>
      <c r="D12" s="213"/>
      <c r="E12" s="212"/>
    </row>
    <row r="13" spans="1:8" ht="80.099999999999994" customHeight="1">
      <c r="A13" s="329" t="s">
        <v>48</v>
      </c>
      <c r="B13" s="215">
        <v>3</v>
      </c>
      <c r="C13" s="216" t="s">
        <v>49</v>
      </c>
      <c r="D13" s="215">
        <v>2</v>
      </c>
      <c r="E13" s="216" t="s">
        <v>50</v>
      </c>
    </row>
    <row r="14" spans="1:8" ht="80.099999999999994" customHeight="1">
      <c r="A14" s="329"/>
      <c r="B14" s="215">
        <v>4</v>
      </c>
      <c r="C14" s="216" t="s">
        <v>51</v>
      </c>
      <c r="D14" s="215"/>
      <c r="E14" s="216"/>
    </row>
    <row r="15" spans="1:8" ht="80.099999999999994" customHeight="1">
      <c r="A15" s="329"/>
      <c r="B15" s="215">
        <v>5</v>
      </c>
      <c r="C15" s="216" t="s">
        <v>52</v>
      </c>
      <c r="D15" s="215"/>
      <c r="E15" s="216"/>
    </row>
    <row r="16" spans="1:8" ht="80.099999999999994" customHeight="1">
      <c r="A16" s="323" t="s">
        <v>53</v>
      </c>
      <c r="B16" s="215">
        <v>6</v>
      </c>
      <c r="C16" s="216" t="s">
        <v>54</v>
      </c>
      <c r="D16" s="215">
        <v>3</v>
      </c>
      <c r="E16" s="212" t="s">
        <v>55</v>
      </c>
    </row>
    <row r="17" spans="1:10" ht="80.099999999999994" customHeight="1">
      <c r="A17" s="323"/>
      <c r="B17" s="215">
        <v>7</v>
      </c>
      <c r="C17" s="216" t="s">
        <v>56</v>
      </c>
      <c r="D17" s="215">
        <v>4</v>
      </c>
      <c r="E17" s="212" t="s">
        <v>57</v>
      </c>
    </row>
    <row r="18" spans="1:10" ht="80.099999999999994" customHeight="1">
      <c r="A18" s="323"/>
      <c r="B18" s="215">
        <v>8</v>
      </c>
      <c r="C18" s="216" t="s">
        <v>58</v>
      </c>
      <c r="D18" s="215"/>
      <c r="E18" s="217"/>
    </row>
    <row r="19" spans="1:10" ht="80.099999999999994" customHeight="1">
      <c r="A19" s="323"/>
      <c r="B19" s="215">
        <v>9</v>
      </c>
      <c r="C19" s="216" t="s">
        <v>59</v>
      </c>
      <c r="D19" s="215"/>
      <c r="E19" s="216"/>
    </row>
    <row r="20" spans="1:10" ht="80.099999999999994" customHeight="1">
      <c r="A20" s="323"/>
      <c r="B20" s="215">
        <v>10</v>
      </c>
      <c r="C20" s="216" t="s">
        <v>60</v>
      </c>
      <c r="D20" s="215"/>
      <c r="E20" s="212"/>
      <c r="J20" s="218"/>
    </row>
    <row r="21" spans="1:10" ht="80.099999999999994" customHeight="1">
      <c r="A21" s="323"/>
      <c r="B21" s="215">
        <v>11</v>
      </c>
      <c r="C21" s="216" t="s">
        <v>61</v>
      </c>
      <c r="D21" s="215"/>
      <c r="E21" s="216"/>
      <c r="J21" s="218"/>
    </row>
    <row r="22" spans="1:10" ht="80.099999999999994" customHeight="1">
      <c r="A22" s="323"/>
      <c r="B22" s="215">
        <v>12</v>
      </c>
      <c r="C22" s="216" t="s">
        <v>62</v>
      </c>
      <c r="D22" s="215"/>
      <c r="E22" s="216"/>
      <c r="J22" s="218"/>
    </row>
    <row r="23" spans="1:10" ht="80.099999999999994" customHeight="1">
      <c r="A23" s="323" t="s">
        <v>63</v>
      </c>
      <c r="B23" s="215">
        <v>13</v>
      </c>
      <c r="C23" s="212" t="s">
        <v>64</v>
      </c>
      <c r="D23" s="211">
        <v>5</v>
      </c>
      <c r="E23" s="212" t="s">
        <v>65</v>
      </c>
    </row>
    <row r="24" spans="1:10" ht="80.099999999999994" customHeight="1">
      <c r="A24" s="323"/>
      <c r="B24" s="215">
        <v>14</v>
      </c>
      <c r="C24" s="212" t="s">
        <v>66</v>
      </c>
      <c r="D24" s="211">
        <v>6</v>
      </c>
      <c r="E24" s="212" t="s">
        <v>67</v>
      </c>
    </row>
    <row r="25" spans="1:10" ht="80.099999999999994" customHeight="1">
      <c r="A25" s="323"/>
      <c r="B25" s="215">
        <v>15</v>
      </c>
      <c r="C25" s="212" t="s">
        <v>68</v>
      </c>
      <c r="D25" s="211">
        <v>7</v>
      </c>
      <c r="E25" s="212" t="s">
        <v>69</v>
      </c>
    </row>
    <row r="26" spans="1:10" ht="80.099999999999994" customHeight="1">
      <c r="A26" s="323"/>
      <c r="B26" s="215">
        <v>16</v>
      </c>
      <c r="C26" s="212" t="s">
        <v>70</v>
      </c>
      <c r="D26" s="211"/>
      <c r="E26" s="212"/>
    </row>
    <row r="27" spans="1:10" ht="174.6" customHeight="1">
      <c r="A27" s="219" t="s">
        <v>71</v>
      </c>
      <c r="B27" s="215">
        <v>17</v>
      </c>
      <c r="C27" s="212" t="s">
        <v>72</v>
      </c>
      <c r="D27" s="211">
        <v>8</v>
      </c>
      <c r="E27" s="212" t="s">
        <v>73</v>
      </c>
    </row>
    <row r="28" spans="1:10" ht="48.75" customHeight="1">
      <c r="A28" s="323" t="s">
        <v>74</v>
      </c>
      <c r="B28" s="215">
        <v>18</v>
      </c>
      <c r="C28" s="220" t="s">
        <v>75</v>
      </c>
      <c r="D28" s="215"/>
      <c r="E28" s="216"/>
    </row>
    <row r="29" spans="1:10" ht="87" customHeight="1">
      <c r="A29" s="323"/>
      <c r="B29" s="215">
        <v>19</v>
      </c>
      <c r="C29" s="220" t="s">
        <v>76</v>
      </c>
      <c r="D29" s="215"/>
      <c r="E29" s="216"/>
    </row>
    <row r="30" spans="1:10" ht="20.100000000000001" customHeight="1">
      <c r="A30" s="327" t="s">
        <v>77</v>
      </c>
      <c r="B30" s="327"/>
      <c r="C30" s="327"/>
      <c r="D30" s="327"/>
      <c r="E30" s="327"/>
    </row>
    <row r="31" spans="1:10" ht="20.100000000000001" customHeight="1">
      <c r="A31" s="210" t="s">
        <v>39</v>
      </c>
      <c r="B31" s="210" t="s">
        <v>40</v>
      </c>
      <c r="C31" s="210" t="s">
        <v>78</v>
      </c>
      <c r="D31" s="210" t="s">
        <v>42</v>
      </c>
      <c r="E31" s="210" t="s">
        <v>79</v>
      </c>
    </row>
    <row r="32" spans="1:10" ht="98.45" customHeight="1">
      <c r="A32" s="323" t="s">
        <v>80</v>
      </c>
      <c r="B32" s="211">
        <v>1</v>
      </c>
      <c r="C32" s="212" t="s">
        <v>81</v>
      </c>
      <c r="D32" s="211">
        <v>1</v>
      </c>
      <c r="E32" s="212" t="s">
        <v>82</v>
      </c>
    </row>
    <row r="33" spans="1:5" ht="81" customHeight="1">
      <c r="A33" s="323"/>
      <c r="B33" s="211">
        <v>2</v>
      </c>
      <c r="C33" s="212" t="s">
        <v>83</v>
      </c>
      <c r="D33" s="211">
        <v>2</v>
      </c>
      <c r="E33" s="212" t="s">
        <v>84</v>
      </c>
    </row>
    <row r="34" spans="1:5" ht="92.1" customHeight="1">
      <c r="A34" s="323"/>
      <c r="B34" s="211"/>
      <c r="C34" s="212"/>
      <c r="D34" s="211">
        <v>3</v>
      </c>
      <c r="E34" s="212" t="s">
        <v>85</v>
      </c>
    </row>
    <row r="35" spans="1:5" ht="68.25" customHeight="1">
      <c r="A35" s="323"/>
      <c r="B35" s="211"/>
      <c r="C35" s="212"/>
      <c r="D35" s="211">
        <v>4</v>
      </c>
      <c r="E35" s="212" t="s">
        <v>86</v>
      </c>
    </row>
    <row r="36" spans="1:5" ht="68.25" customHeight="1">
      <c r="A36" s="323"/>
      <c r="B36" s="211"/>
      <c r="C36" s="214"/>
      <c r="D36" s="211">
        <v>5</v>
      </c>
      <c r="E36" s="212" t="s">
        <v>87</v>
      </c>
    </row>
    <row r="37" spans="1:5" ht="41.45" customHeight="1">
      <c r="A37" s="323"/>
      <c r="B37" s="211"/>
      <c r="C37" s="220"/>
      <c r="D37" s="211">
        <v>6</v>
      </c>
      <c r="E37" s="212" t="s">
        <v>88</v>
      </c>
    </row>
    <row r="38" spans="1:5" ht="49.5" customHeight="1">
      <c r="A38" s="323"/>
      <c r="B38" s="211"/>
      <c r="C38" s="220"/>
      <c r="D38" s="211">
        <v>7</v>
      </c>
      <c r="E38" s="220" t="s">
        <v>89</v>
      </c>
    </row>
    <row r="39" spans="1:5" ht="49.5" customHeight="1">
      <c r="A39" s="323" t="s">
        <v>90</v>
      </c>
      <c r="B39" s="211">
        <v>3</v>
      </c>
      <c r="C39" s="220" t="s">
        <v>91</v>
      </c>
      <c r="D39" s="211">
        <v>8</v>
      </c>
      <c r="E39" s="220" t="s">
        <v>92</v>
      </c>
    </row>
    <row r="40" spans="1:5" ht="49.5" customHeight="1">
      <c r="A40" s="323"/>
      <c r="B40" s="211"/>
      <c r="C40" s="220"/>
      <c r="D40" s="211">
        <v>9</v>
      </c>
      <c r="E40" s="220" t="s">
        <v>93</v>
      </c>
    </row>
    <row r="41" spans="1:5" s="221" customFormat="1" ht="68.25" customHeight="1">
      <c r="A41" s="323"/>
      <c r="B41" s="211"/>
      <c r="C41" s="220"/>
      <c r="D41" s="211">
        <v>10</v>
      </c>
      <c r="E41" s="220" t="s">
        <v>94</v>
      </c>
    </row>
    <row r="42" spans="1:5" s="221" customFormat="1" ht="78.75" customHeight="1">
      <c r="A42" s="323"/>
      <c r="B42" s="211"/>
      <c r="C42" s="222"/>
      <c r="D42" s="211">
        <v>11</v>
      </c>
      <c r="E42" s="220" t="s">
        <v>95</v>
      </c>
    </row>
    <row r="43" spans="1:5" s="221" customFormat="1" ht="42.75">
      <c r="A43" s="323" t="s">
        <v>96</v>
      </c>
      <c r="B43" s="211">
        <v>4</v>
      </c>
      <c r="C43" s="212" t="s">
        <v>97</v>
      </c>
      <c r="D43" s="211">
        <v>12</v>
      </c>
      <c r="E43" s="223" t="s">
        <v>98</v>
      </c>
    </row>
    <row r="44" spans="1:5" s="221" customFormat="1" ht="55.5" customHeight="1">
      <c r="A44" s="323"/>
      <c r="B44" s="211">
        <v>5</v>
      </c>
      <c r="C44" s="212" t="s">
        <v>99</v>
      </c>
      <c r="D44" s="211"/>
      <c r="E44" s="212"/>
    </row>
    <row r="45" spans="1:5" s="221" customFormat="1" ht="42.75">
      <c r="A45" s="323"/>
      <c r="B45" s="211">
        <v>6</v>
      </c>
      <c r="C45" s="212" t="s">
        <v>100</v>
      </c>
      <c r="D45" s="211">
        <v>13</v>
      </c>
      <c r="E45" s="212" t="s">
        <v>101</v>
      </c>
    </row>
    <row r="46" spans="1:5" s="221" customFormat="1" ht="61.5" customHeight="1">
      <c r="A46" s="323"/>
      <c r="B46" s="211">
        <v>7</v>
      </c>
      <c r="C46" s="212" t="s">
        <v>102</v>
      </c>
      <c r="D46" s="211">
        <v>14</v>
      </c>
      <c r="E46" s="212" t="s">
        <v>103</v>
      </c>
    </row>
    <row r="47" spans="1:5" ht="71.25" customHeight="1">
      <c r="A47" s="323"/>
      <c r="B47" s="211">
        <v>8</v>
      </c>
      <c r="C47" s="223" t="s">
        <v>104</v>
      </c>
      <c r="D47" s="211">
        <v>15</v>
      </c>
      <c r="E47" s="212" t="s">
        <v>105</v>
      </c>
    </row>
    <row r="48" spans="1:5" ht="105" customHeight="1">
      <c r="A48" s="323"/>
      <c r="B48" s="211">
        <v>9</v>
      </c>
      <c r="C48" s="212" t="s">
        <v>106</v>
      </c>
      <c r="D48" s="211">
        <v>16</v>
      </c>
      <c r="E48" s="212" t="s">
        <v>107</v>
      </c>
    </row>
    <row r="49" spans="1:5" ht="75.599999999999994" customHeight="1">
      <c r="A49" s="323" t="s">
        <v>108</v>
      </c>
      <c r="B49" s="211">
        <v>10</v>
      </c>
      <c r="C49" s="212" t="s">
        <v>109</v>
      </c>
      <c r="D49" s="211">
        <v>17</v>
      </c>
      <c r="E49" s="212" t="s">
        <v>110</v>
      </c>
    </row>
    <row r="50" spans="1:5" ht="62.45" customHeight="1">
      <c r="A50" s="323"/>
      <c r="B50" s="211">
        <v>11</v>
      </c>
      <c r="C50" s="212" t="s">
        <v>111</v>
      </c>
      <c r="D50" s="213">
        <v>18</v>
      </c>
      <c r="E50" s="212" t="s">
        <v>112</v>
      </c>
    </row>
    <row r="51" spans="1:5" ht="28.5">
      <c r="A51" s="323"/>
      <c r="B51" s="211">
        <v>12</v>
      </c>
      <c r="C51" s="212" t="s">
        <v>113</v>
      </c>
      <c r="D51" s="213">
        <v>19</v>
      </c>
      <c r="E51" s="212" t="s">
        <v>114</v>
      </c>
    </row>
    <row r="52" spans="1:5" ht="57">
      <c r="A52" s="323" t="s">
        <v>115</v>
      </c>
      <c r="B52" s="211">
        <v>13</v>
      </c>
      <c r="C52" s="212" t="s">
        <v>116</v>
      </c>
      <c r="D52" s="213">
        <v>20</v>
      </c>
      <c r="E52" s="223" t="s">
        <v>117</v>
      </c>
    </row>
    <row r="53" spans="1:5" ht="28.5">
      <c r="A53" s="323"/>
      <c r="B53" s="211">
        <v>14</v>
      </c>
      <c r="C53" s="212" t="s">
        <v>118</v>
      </c>
      <c r="D53" s="213">
        <v>21</v>
      </c>
      <c r="E53" s="223" t="s">
        <v>119</v>
      </c>
    </row>
    <row r="54" spans="1:5" ht="71.25">
      <c r="A54" s="323"/>
      <c r="B54" s="211">
        <v>15</v>
      </c>
      <c r="C54" s="212" t="s">
        <v>120</v>
      </c>
      <c r="D54" s="213"/>
      <c r="E54" s="223"/>
    </row>
    <row r="55" spans="1:5" ht="28.5">
      <c r="A55" s="323"/>
      <c r="B55" s="211">
        <v>16</v>
      </c>
      <c r="C55" s="212" t="s">
        <v>121</v>
      </c>
      <c r="D55" s="213"/>
      <c r="E55" s="223"/>
    </row>
    <row r="56" spans="1:5">
      <c r="A56" s="323"/>
      <c r="B56" s="211">
        <v>17</v>
      </c>
      <c r="C56" s="212" t="s">
        <v>122</v>
      </c>
      <c r="D56" s="213"/>
      <c r="E56" s="223"/>
    </row>
    <row r="57" spans="1:5" ht="28.5">
      <c r="A57" s="323"/>
      <c r="B57" s="211">
        <v>18</v>
      </c>
      <c r="C57" s="212" t="s">
        <v>123</v>
      </c>
      <c r="D57" s="213"/>
      <c r="E57" s="223"/>
    </row>
    <row r="58" spans="1:5">
      <c r="A58" s="323"/>
      <c r="B58" s="211">
        <v>19</v>
      </c>
      <c r="C58" s="212" t="s">
        <v>124</v>
      </c>
      <c r="D58" s="213"/>
      <c r="E58" s="223"/>
    </row>
    <row r="59" spans="1:5" ht="28.5">
      <c r="A59" s="323"/>
      <c r="B59" s="211">
        <v>20</v>
      </c>
      <c r="C59" s="212" t="s">
        <v>125</v>
      </c>
      <c r="D59" s="213"/>
      <c r="E59" s="223"/>
    </row>
    <row r="60" spans="1:5" ht="28.5">
      <c r="A60" s="323"/>
      <c r="B60" s="211">
        <v>21</v>
      </c>
      <c r="C60" s="212" t="s">
        <v>126</v>
      </c>
      <c r="D60" s="213"/>
      <c r="E60" s="223"/>
    </row>
    <row r="61" spans="1:5">
      <c r="A61" s="323"/>
      <c r="B61" s="211">
        <v>22</v>
      </c>
      <c r="C61" s="212" t="s">
        <v>127</v>
      </c>
      <c r="D61" s="213"/>
      <c r="E61" s="224"/>
    </row>
    <row r="62" spans="1:5" ht="42.75">
      <c r="A62" s="323" t="s">
        <v>128</v>
      </c>
      <c r="B62" s="211">
        <v>23</v>
      </c>
      <c r="C62" s="212" t="s">
        <v>129</v>
      </c>
      <c r="D62" s="213">
        <v>22</v>
      </c>
      <c r="E62" s="223" t="s">
        <v>130</v>
      </c>
    </row>
    <row r="63" spans="1:5" ht="42.75">
      <c r="A63" s="323"/>
      <c r="B63" s="211">
        <v>24</v>
      </c>
      <c r="C63" s="212" t="s">
        <v>131</v>
      </c>
      <c r="D63" s="213">
        <v>23</v>
      </c>
      <c r="E63" s="212" t="s">
        <v>132</v>
      </c>
    </row>
    <row r="64" spans="1:5">
      <c r="A64" s="323"/>
      <c r="B64" s="211">
        <v>25</v>
      </c>
      <c r="C64" s="212" t="s">
        <v>133</v>
      </c>
      <c r="D64" s="213"/>
      <c r="E64" s="223"/>
    </row>
    <row r="65" spans="1:10" ht="42.75">
      <c r="A65" s="324" t="s">
        <v>134</v>
      </c>
      <c r="B65" s="211">
        <v>26</v>
      </c>
      <c r="C65" s="212" t="s">
        <v>135</v>
      </c>
      <c r="D65" s="213">
        <v>24</v>
      </c>
      <c r="E65" s="223" t="s">
        <v>136</v>
      </c>
    </row>
    <row r="66" spans="1:10" ht="45" customHeight="1">
      <c r="A66" s="325"/>
      <c r="B66" s="211"/>
      <c r="C66" s="212"/>
      <c r="D66" s="213"/>
      <c r="E66" s="213"/>
    </row>
    <row r="67" spans="1:10" ht="77.099999999999994" customHeight="1">
      <c r="A67" s="323" t="s">
        <v>137</v>
      </c>
      <c r="B67" s="211">
        <v>27</v>
      </c>
      <c r="C67" s="212" t="s">
        <v>138</v>
      </c>
      <c r="D67" s="213">
        <v>25</v>
      </c>
      <c r="E67" s="212" t="s">
        <v>139</v>
      </c>
    </row>
    <row r="68" spans="1:10" ht="15.95" customHeight="1">
      <c r="A68" s="323"/>
      <c r="B68" s="211"/>
      <c r="C68" s="212"/>
      <c r="D68" s="213">
        <v>26</v>
      </c>
      <c r="E68" s="212" t="s">
        <v>140</v>
      </c>
    </row>
    <row r="69" spans="1:10" ht="50.1" customHeight="1">
      <c r="A69" s="323" t="s">
        <v>141</v>
      </c>
      <c r="B69" s="211">
        <v>28</v>
      </c>
      <c r="C69" s="223" t="s">
        <v>142</v>
      </c>
      <c r="D69" s="213">
        <v>27</v>
      </c>
      <c r="E69" s="223" t="s">
        <v>143</v>
      </c>
    </row>
    <row r="70" spans="1:10" ht="50.1" customHeight="1">
      <c r="A70" s="323"/>
      <c r="B70" s="211">
        <v>29</v>
      </c>
      <c r="C70" s="223" t="s">
        <v>144</v>
      </c>
      <c r="D70" s="213">
        <v>28</v>
      </c>
      <c r="E70" s="223" t="s">
        <v>145</v>
      </c>
    </row>
    <row r="71" spans="1:10" ht="50.1" customHeight="1">
      <c r="A71" s="323"/>
      <c r="B71" s="211"/>
      <c r="C71" s="214"/>
      <c r="D71" s="213">
        <v>29</v>
      </c>
      <c r="E71" s="223" t="s">
        <v>146</v>
      </c>
    </row>
    <row r="72" spans="1:10" ht="50.1" customHeight="1">
      <c r="A72" s="323"/>
      <c r="B72" s="211"/>
      <c r="C72" s="225"/>
      <c r="D72" s="213">
        <v>30</v>
      </c>
      <c r="E72" s="223" t="s">
        <v>147</v>
      </c>
    </row>
    <row r="73" spans="1:10" ht="50.1" customHeight="1">
      <c r="A73" s="323"/>
      <c r="B73" s="211"/>
      <c r="C73" s="223"/>
      <c r="D73" s="213">
        <v>31</v>
      </c>
      <c r="E73" s="223" t="s">
        <v>148</v>
      </c>
    </row>
    <row r="74" spans="1:10" ht="50.1" customHeight="1">
      <c r="A74" s="323"/>
      <c r="B74" s="211"/>
      <c r="C74" s="223"/>
      <c r="D74" s="213">
        <v>32</v>
      </c>
      <c r="E74" s="223" t="s">
        <v>149</v>
      </c>
    </row>
    <row r="75" spans="1:10" ht="50.1" customHeight="1">
      <c r="A75" s="323"/>
      <c r="B75" s="211"/>
      <c r="C75" s="223"/>
      <c r="D75" s="213">
        <v>33</v>
      </c>
      <c r="E75" s="225" t="s">
        <v>150</v>
      </c>
    </row>
    <row r="76" spans="1:10" ht="39.950000000000003" customHeight="1">
      <c r="A76" s="323"/>
      <c r="B76" s="211"/>
      <c r="C76" s="213"/>
      <c r="D76" s="213">
        <v>34</v>
      </c>
      <c r="E76" s="223" t="s">
        <v>151</v>
      </c>
    </row>
    <row r="77" spans="1:10" ht="39.950000000000003" customHeight="1">
      <c r="A77" s="324" t="s">
        <v>152</v>
      </c>
      <c r="B77" s="211">
        <v>30</v>
      </c>
      <c r="C77" s="212" t="s">
        <v>153</v>
      </c>
      <c r="D77" s="213">
        <v>35</v>
      </c>
      <c r="E77" s="212" t="s">
        <v>154</v>
      </c>
    </row>
    <row r="78" spans="1:10" ht="72" customHeight="1">
      <c r="A78" s="326"/>
      <c r="B78" s="211">
        <v>31</v>
      </c>
      <c r="C78" s="212" t="s">
        <v>155</v>
      </c>
      <c r="D78" s="213">
        <v>36</v>
      </c>
      <c r="E78" s="212" t="s">
        <v>156</v>
      </c>
    </row>
    <row r="79" spans="1:10" ht="72" customHeight="1">
      <c r="A79" s="326"/>
      <c r="B79" s="211">
        <v>32</v>
      </c>
      <c r="C79" s="212" t="s">
        <v>157</v>
      </c>
      <c r="D79" s="226">
        <v>37</v>
      </c>
      <c r="E79" s="212" t="s">
        <v>158</v>
      </c>
    </row>
    <row r="80" spans="1:10" ht="72" customHeight="1">
      <c r="A80" s="326"/>
      <c r="B80" s="211">
        <v>33</v>
      </c>
      <c r="C80" s="212" t="s">
        <v>159</v>
      </c>
      <c r="D80" s="226">
        <v>38</v>
      </c>
      <c r="E80" s="212" t="s">
        <v>160</v>
      </c>
      <c r="J80" s="201" t="s">
        <v>37</v>
      </c>
    </row>
    <row r="81" spans="1:5" ht="72" customHeight="1">
      <c r="A81" s="326"/>
      <c r="B81" s="227">
        <v>34</v>
      </c>
      <c r="C81" s="228" t="s">
        <v>161</v>
      </c>
      <c r="D81" s="229">
        <v>39</v>
      </c>
      <c r="E81" s="228" t="s">
        <v>162</v>
      </c>
    </row>
    <row r="82" spans="1:5" ht="72" customHeight="1">
      <c r="A82" s="230"/>
      <c r="B82" s="231"/>
      <c r="C82" s="232"/>
      <c r="D82" s="231"/>
      <c r="E82" s="232"/>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F15"/>
  <sheetViews>
    <sheetView showGridLines="0" zoomScale="90" zoomScaleNormal="90" workbookViewId="0"/>
  </sheetViews>
  <sheetFormatPr baseColWidth="10" defaultColWidth="10.42578125" defaultRowHeight="114.75" customHeight="1"/>
  <cols>
    <col min="1" max="1" width="60.85546875" style="250" customWidth="1"/>
    <col min="2" max="2" width="15.85546875" style="251" customWidth="1"/>
    <col min="3" max="5" width="15.85546875" style="252" customWidth="1"/>
    <col min="6" max="6" width="40.85546875" style="250" customWidth="1"/>
    <col min="7" max="7" width="2.7109375" style="236" customWidth="1"/>
    <col min="8" max="16384" width="10.42578125" style="236"/>
  </cols>
  <sheetData>
    <row r="1" spans="1:6" ht="114.75" customHeight="1">
      <c r="A1" s="235"/>
      <c r="B1" s="341" t="s">
        <v>163</v>
      </c>
      <c r="C1" s="341"/>
      <c r="D1" s="341"/>
      <c r="E1" s="341"/>
      <c r="F1" s="235"/>
    </row>
    <row r="2" spans="1:6" ht="42.75" customHeight="1">
      <c r="A2" s="340" t="s">
        <v>164</v>
      </c>
      <c r="B2" s="340"/>
      <c r="C2" s="340"/>
      <c r="D2" s="340"/>
      <c r="E2" s="340"/>
      <c r="F2" s="340"/>
    </row>
    <row r="3" spans="1:6" ht="26.25" customHeight="1">
      <c r="A3" s="342" t="s">
        <v>165</v>
      </c>
      <c r="B3" s="343" t="s">
        <v>166</v>
      </c>
      <c r="C3" s="343"/>
      <c r="D3" s="343"/>
      <c r="E3" s="343"/>
      <c r="F3" s="237" t="s">
        <v>167</v>
      </c>
    </row>
    <row r="4" spans="1:6" ht="26.25" customHeight="1">
      <c r="A4" s="342"/>
      <c r="B4" s="238" t="s">
        <v>168</v>
      </c>
      <c r="C4" s="238" t="s">
        <v>169</v>
      </c>
      <c r="D4" s="238" t="s">
        <v>170</v>
      </c>
      <c r="E4" s="238" t="s">
        <v>171</v>
      </c>
      <c r="F4" s="239"/>
    </row>
    <row r="5" spans="1:6" ht="48" customHeight="1">
      <c r="A5" s="240" t="s">
        <v>172</v>
      </c>
      <c r="B5" s="241"/>
      <c r="C5" s="242"/>
      <c r="D5" s="242">
        <v>8.9</v>
      </c>
      <c r="E5" s="242">
        <v>13.16</v>
      </c>
      <c r="F5" s="243" t="s">
        <v>173</v>
      </c>
    </row>
    <row r="6" spans="1:6" ht="48" customHeight="1">
      <c r="A6" s="244" t="s">
        <v>174</v>
      </c>
      <c r="B6" s="241"/>
      <c r="C6" s="242"/>
      <c r="D6" s="242">
        <v>11</v>
      </c>
      <c r="E6" s="242" t="s">
        <v>175</v>
      </c>
      <c r="F6" s="243" t="s">
        <v>173</v>
      </c>
    </row>
    <row r="7" spans="1:6" ht="48" customHeight="1">
      <c r="A7" s="244" t="s">
        <v>176</v>
      </c>
      <c r="B7" s="245"/>
      <c r="C7" s="246"/>
      <c r="D7" s="246">
        <v>1</v>
      </c>
      <c r="E7" s="246" t="s">
        <v>177</v>
      </c>
      <c r="F7" s="243" t="s">
        <v>173</v>
      </c>
    </row>
    <row r="8" spans="1:6" ht="48" customHeight="1">
      <c r="A8" s="247" t="s">
        <v>178</v>
      </c>
      <c r="B8" s="245">
        <v>16</v>
      </c>
      <c r="C8" s="246">
        <v>3.4</v>
      </c>
      <c r="D8" s="246" t="s">
        <v>179</v>
      </c>
      <c r="E8" s="246" t="s">
        <v>180</v>
      </c>
      <c r="F8" s="243" t="s">
        <v>173</v>
      </c>
    </row>
    <row r="9" spans="1:6" ht="48" customHeight="1">
      <c r="A9" s="247" t="s">
        <v>181</v>
      </c>
      <c r="B9" s="245" t="s">
        <v>182</v>
      </c>
      <c r="C9" s="245">
        <v>7</v>
      </c>
      <c r="D9" s="242" t="s">
        <v>183</v>
      </c>
      <c r="E9" s="242" t="s">
        <v>184</v>
      </c>
      <c r="F9" s="243" t="s">
        <v>173</v>
      </c>
    </row>
    <row r="10" spans="1:6" ht="48" customHeight="1">
      <c r="A10" s="244" t="s">
        <v>185</v>
      </c>
      <c r="B10" s="241"/>
      <c r="C10" s="242"/>
      <c r="D10" s="242" t="s">
        <v>186</v>
      </c>
      <c r="E10" s="242">
        <v>28</v>
      </c>
      <c r="F10" s="243" t="s">
        <v>173</v>
      </c>
    </row>
    <row r="11" spans="1:6" ht="48" customHeight="1">
      <c r="A11" s="248" t="s">
        <v>187</v>
      </c>
      <c r="B11" s="245"/>
      <c r="C11" s="246"/>
      <c r="D11" s="246" t="s">
        <v>188</v>
      </c>
      <c r="E11" s="246">
        <v>20.21</v>
      </c>
      <c r="F11" s="249" t="s">
        <v>173</v>
      </c>
    </row>
    <row r="12" spans="1:6" ht="48" customHeight="1">
      <c r="A12" s="248" t="s">
        <v>189</v>
      </c>
      <c r="B12" s="245"/>
      <c r="C12" s="246"/>
      <c r="D12" s="242" t="s">
        <v>190</v>
      </c>
      <c r="E12" s="246" t="s">
        <v>191</v>
      </c>
      <c r="F12" s="249" t="s">
        <v>173</v>
      </c>
    </row>
    <row r="13" spans="1:6" ht="48" customHeight="1">
      <c r="A13" s="248" t="s">
        <v>192</v>
      </c>
      <c r="B13" s="245">
        <v>2.17</v>
      </c>
      <c r="C13" s="246">
        <v>8</v>
      </c>
      <c r="D13" s="246">
        <v>1</v>
      </c>
      <c r="E13" s="246" t="s">
        <v>193</v>
      </c>
      <c r="F13" s="249" t="s">
        <v>194</v>
      </c>
    </row>
    <row r="14" spans="1:6" ht="48" customHeight="1"/>
    <row r="15" spans="1:6" ht="48" customHeight="1"/>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I59"/>
  <sheetViews>
    <sheetView showGridLines="0" zoomScale="112" zoomScaleNormal="112" workbookViewId="0"/>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84" t="s">
        <v>195</v>
      </c>
      <c r="C2" s="385"/>
      <c r="D2" s="385"/>
      <c r="E2" s="385"/>
      <c r="F2" s="385"/>
      <c r="G2" s="386"/>
    </row>
    <row r="3" spans="2:9" ht="15">
      <c r="B3" s="387" t="s">
        <v>196</v>
      </c>
      <c r="C3" s="388"/>
      <c r="D3" s="389"/>
      <c r="E3" s="389"/>
      <c r="F3" s="389"/>
      <c r="G3" s="390"/>
    </row>
    <row r="4" spans="2:9" ht="88.5" customHeight="1">
      <c r="B4" s="391" t="s">
        <v>197</v>
      </c>
      <c r="C4" s="392"/>
      <c r="D4" s="392"/>
      <c r="E4" s="392"/>
      <c r="F4" s="392"/>
      <c r="G4" s="393"/>
    </row>
    <row r="5" spans="2:9" ht="15">
      <c r="B5" s="116"/>
      <c r="C5" s="131"/>
      <c r="D5" s="132"/>
      <c r="E5" s="133"/>
      <c r="F5" s="133"/>
      <c r="G5" s="133"/>
    </row>
    <row r="6" spans="2:9" ht="16.5" customHeight="1">
      <c r="B6" s="394" t="s">
        <v>198</v>
      </c>
      <c r="C6" s="395"/>
      <c r="D6" s="395"/>
      <c r="E6" s="395"/>
      <c r="F6" s="395"/>
      <c r="G6" s="396"/>
    </row>
    <row r="7" spans="2:9" ht="76.5" customHeight="1">
      <c r="B7" s="394"/>
      <c r="C7" s="395"/>
      <c r="D7" s="395"/>
      <c r="E7" s="395"/>
      <c r="F7" s="395"/>
      <c r="G7" s="396"/>
    </row>
    <row r="8" spans="2:9" ht="15" thickBot="1">
      <c r="B8" s="134"/>
      <c r="C8" s="135"/>
      <c r="D8" s="135"/>
      <c r="E8" s="136"/>
      <c r="F8" s="137"/>
      <c r="G8" s="137"/>
    </row>
    <row r="9" spans="2:9">
      <c r="B9" s="138"/>
      <c r="C9" s="139" t="s">
        <v>199</v>
      </c>
      <c r="D9" s="397" t="s">
        <v>200</v>
      </c>
      <c r="E9" s="398"/>
      <c r="F9" s="399" t="s">
        <v>201</v>
      </c>
      <c r="G9" s="400"/>
    </row>
    <row r="10" spans="2:9" ht="15" customHeight="1">
      <c r="B10" s="140"/>
      <c r="C10" s="118">
        <v>5</v>
      </c>
      <c r="D10" s="382" t="s">
        <v>202</v>
      </c>
      <c r="E10" s="383"/>
      <c r="F10" s="376" t="s">
        <v>203</v>
      </c>
      <c r="G10" s="373"/>
      <c r="H10" s="345"/>
      <c r="I10" s="345"/>
    </row>
    <row r="11" spans="2:9">
      <c r="B11" s="140"/>
      <c r="C11" s="118">
        <v>5</v>
      </c>
      <c r="D11" s="382" t="s">
        <v>204</v>
      </c>
      <c r="E11" s="383"/>
      <c r="F11" s="376" t="s">
        <v>205</v>
      </c>
      <c r="G11" s="373"/>
      <c r="H11" s="345"/>
      <c r="I11" s="345"/>
    </row>
    <row r="12" spans="2:9">
      <c r="B12" s="140"/>
      <c r="C12" s="118">
        <v>5</v>
      </c>
      <c r="D12" s="382" t="s">
        <v>206</v>
      </c>
      <c r="E12" s="383"/>
      <c r="F12" s="376" t="s">
        <v>207</v>
      </c>
      <c r="G12" s="373"/>
      <c r="H12" s="345"/>
      <c r="I12" s="345"/>
    </row>
    <row r="13" spans="2:9" ht="27.75" customHeight="1">
      <c r="B13" s="140"/>
      <c r="C13" s="118">
        <v>5</v>
      </c>
      <c r="D13" s="382" t="s">
        <v>208</v>
      </c>
      <c r="E13" s="383"/>
      <c r="F13" s="376" t="s">
        <v>209</v>
      </c>
      <c r="G13" s="373"/>
      <c r="H13" s="345"/>
      <c r="I13" s="345"/>
    </row>
    <row r="14" spans="2:9">
      <c r="B14" s="140"/>
      <c r="C14" s="118">
        <v>5</v>
      </c>
      <c r="D14" s="382" t="s">
        <v>210</v>
      </c>
      <c r="E14" s="383"/>
      <c r="F14" s="376" t="s">
        <v>211</v>
      </c>
      <c r="G14" s="373"/>
      <c r="H14" s="345"/>
      <c r="I14" s="345"/>
    </row>
    <row r="15" spans="2:9" ht="41.25" customHeight="1">
      <c r="B15" s="140"/>
      <c r="C15" s="118">
        <v>5</v>
      </c>
      <c r="D15" s="382" t="s">
        <v>212</v>
      </c>
      <c r="E15" s="383"/>
      <c r="F15" s="376" t="s">
        <v>213</v>
      </c>
      <c r="G15" s="373"/>
      <c r="H15" s="345"/>
      <c r="I15" s="345"/>
    </row>
    <row r="16" spans="2:9" ht="41.25" customHeight="1">
      <c r="B16" s="140"/>
      <c r="C16" s="118">
        <v>5</v>
      </c>
      <c r="D16" s="377" t="s">
        <v>214</v>
      </c>
      <c r="E16" s="378"/>
      <c r="F16" s="376" t="s">
        <v>215</v>
      </c>
      <c r="G16" s="373"/>
      <c r="H16" s="345"/>
      <c r="I16" s="345"/>
    </row>
    <row r="17" spans="2:9" ht="51.75" customHeight="1">
      <c r="B17" s="140"/>
      <c r="C17" s="118">
        <v>5</v>
      </c>
      <c r="D17" s="378" t="s">
        <v>216</v>
      </c>
      <c r="E17" s="381"/>
      <c r="F17" s="376" t="s">
        <v>217</v>
      </c>
      <c r="G17" s="373"/>
      <c r="H17" s="345"/>
      <c r="I17" s="345"/>
    </row>
    <row r="18" spans="2:9" ht="51.75" customHeight="1">
      <c r="B18" s="140"/>
      <c r="C18" s="118">
        <v>5</v>
      </c>
      <c r="D18" s="377" t="s">
        <v>218</v>
      </c>
      <c r="E18" s="378"/>
      <c r="F18" s="376" t="s">
        <v>219</v>
      </c>
      <c r="G18" s="373"/>
      <c r="H18" s="345"/>
      <c r="I18" s="345"/>
    </row>
    <row r="19" spans="2:9" ht="51.75" customHeight="1">
      <c r="B19" s="140"/>
      <c r="C19" s="118">
        <v>5</v>
      </c>
      <c r="D19" s="123" t="s">
        <v>220</v>
      </c>
      <c r="E19" s="124"/>
      <c r="F19" s="376" t="s">
        <v>221</v>
      </c>
      <c r="G19" s="373"/>
      <c r="H19" s="345"/>
      <c r="I19" s="345"/>
    </row>
    <row r="20" spans="2:9" ht="51.75" customHeight="1">
      <c r="B20" s="140"/>
      <c r="C20" s="118">
        <v>5</v>
      </c>
      <c r="D20" s="123" t="s">
        <v>222</v>
      </c>
      <c r="E20" s="124"/>
      <c r="F20" s="376" t="s">
        <v>223</v>
      </c>
      <c r="G20" s="373"/>
      <c r="H20" s="345"/>
      <c r="I20" s="345"/>
    </row>
    <row r="21" spans="2:9" ht="66.75" customHeight="1">
      <c r="B21" s="140"/>
      <c r="C21" s="118">
        <v>5</v>
      </c>
      <c r="D21" s="377" t="s">
        <v>224</v>
      </c>
      <c r="E21" s="378"/>
      <c r="F21" s="376" t="s">
        <v>225</v>
      </c>
      <c r="G21" s="373"/>
      <c r="H21" s="345"/>
      <c r="I21" s="345"/>
    </row>
    <row r="22" spans="2:9" ht="36" customHeight="1">
      <c r="B22" s="140"/>
      <c r="C22" s="118">
        <v>5</v>
      </c>
      <c r="D22" s="379" t="s">
        <v>226</v>
      </c>
      <c r="E22" s="380"/>
      <c r="F22" s="376" t="s">
        <v>227</v>
      </c>
      <c r="G22" s="373"/>
      <c r="H22" s="346"/>
      <c r="I22" s="346"/>
    </row>
    <row r="23" spans="2:9" ht="26.25" customHeight="1">
      <c r="B23" s="140"/>
      <c r="C23" s="118">
        <v>5</v>
      </c>
      <c r="D23" s="371" t="s">
        <v>228</v>
      </c>
      <c r="E23" s="371"/>
      <c r="F23" s="372" t="s">
        <v>229</v>
      </c>
      <c r="G23" s="373"/>
      <c r="H23" s="345"/>
      <c r="I23" s="345"/>
    </row>
    <row r="24" spans="2:9" ht="26.25" customHeight="1">
      <c r="B24" s="140"/>
      <c r="C24" s="118">
        <v>5</v>
      </c>
      <c r="D24" s="371" t="s">
        <v>230</v>
      </c>
      <c r="E24" s="371"/>
      <c r="F24" s="372" t="s">
        <v>231</v>
      </c>
      <c r="G24" s="373"/>
      <c r="H24" s="345"/>
      <c r="I24" s="345"/>
    </row>
    <row r="25" spans="2:9" ht="26.25" customHeight="1">
      <c r="B25" s="140"/>
      <c r="C25" s="118">
        <v>5</v>
      </c>
      <c r="D25" s="374" t="s">
        <v>232</v>
      </c>
      <c r="E25" s="375"/>
      <c r="F25" s="372" t="s">
        <v>233</v>
      </c>
      <c r="G25" s="373"/>
      <c r="H25" s="345"/>
      <c r="I25" s="345"/>
    </row>
    <row r="26" spans="2:9" ht="27" customHeight="1">
      <c r="B26" s="141"/>
      <c r="C26" s="362" t="s">
        <v>234</v>
      </c>
      <c r="D26" s="363"/>
      <c r="E26" s="363"/>
      <c r="F26" s="363"/>
      <c r="G26" s="364"/>
    </row>
    <row r="27" spans="2:9" ht="27" customHeight="1">
      <c r="B27" s="365" t="s">
        <v>235</v>
      </c>
      <c r="C27" s="366"/>
      <c r="D27" s="366"/>
      <c r="E27" s="366"/>
      <c r="F27" s="366"/>
      <c r="G27" s="367"/>
    </row>
    <row r="28" spans="2:9" ht="10.5" customHeight="1">
      <c r="B28" s="142"/>
      <c r="D28" s="143"/>
      <c r="E28" s="144"/>
      <c r="F28" s="145"/>
      <c r="G28" s="145"/>
    </row>
    <row r="29" spans="2:9">
      <c r="B29" s="142"/>
      <c r="C29" s="146"/>
      <c r="D29" s="368" t="s">
        <v>200</v>
      </c>
      <c r="E29" s="368"/>
      <c r="F29" s="369" t="s">
        <v>201</v>
      </c>
      <c r="G29" s="370"/>
    </row>
    <row r="30" spans="2:9">
      <c r="B30" s="142"/>
      <c r="D30" s="353" t="s">
        <v>202</v>
      </c>
      <c r="E30" s="353"/>
      <c r="F30" s="354" t="s">
        <v>236</v>
      </c>
      <c r="G30" s="355"/>
      <c r="H30" s="345"/>
      <c r="I30" s="345"/>
    </row>
    <row r="31" spans="2:9">
      <c r="B31" s="142"/>
      <c r="D31" s="353" t="s">
        <v>204</v>
      </c>
      <c r="E31" s="353"/>
      <c r="F31" s="354" t="s">
        <v>237</v>
      </c>
      <c r="G31" s="355"/>
      <c r="H31" s="345"/>
      <c r="I31" s="345"/>
    </row>
    <row r="32" spans="2:9">
      <c r="B32" s="142"/>
      <c r="D32" s="353" t="s">
        <v>206</v>
      </c>
      <c r="E32" s="353"/>
      <c r="F32" s="354" t="s">
        <v>238</v>
      </c>
      <c r="G32" s="355"/>
      <c r="H32" s="345"/>
      <c r="I32" s="345"/>
    </row>
    <row r="33" spans="2:9">
      <c r="B33" s="142"/>
      <c r="D33" s="353" t="s">
        <v>208</v>
      </c>
      <c r="E33" s="353"/>
      <c r="F33" s="354" t="s">
        <v>239</v>
      </c>
      <c r="G33" s="355"/>
      <c r="H33" s="345"/>
      <c r="I33" s="345"/>
    </row>
    <row r="34" spans="2:9">
      <c r="B34" s="142"/>
      <c r="D34" s="353" t="s">
        <v>210</v>
      </c>
      <c r="E34" s="353"/>
      <c r="F34" s="354" t="s">
        <v>240</v>
      </c>
      <c r="G34" s="355"/>
      <c r="H34" s="345"/>
      <c r="I34" s="345"/>
    </row>
    <row r="35" spans="2:9" ht="40.9" customHeight="1">
      <c r="B35" s="142"/>
      <c r="D35" s="353" t="s">
        <v>241</v>
      </c>
      <c r="E35" s="353"/>
      <c r="F35" s="354" t="s">
        <v>242</v>
      </c>
      <c r="G35" s="355"/>
      <c r="H35" s="345"/>
      <c r="I35" s="345"/>
    </row>
    <row r="36" spans="2:9" ht="42" customHeight="1">
      <c r="B36" s="117"/>
      <c r="C36" s="147"/>
      <c r="D36" s="353" t="s">
        <v>243</v>
      </c>
      <c r="E36" s="353"/>
      <c r="F36" s="354" t="s">
        <v>244</v>
      </c>
      <c r="G36" s="355"/>
      <c r="H36" s="344"/>
      <c r="I36" s="344"/>
    </row>
    <row r="37" spans="2:9" ht="30.75" customHeight="1">
      <c r="B37" s="117"/>
      <c r="C37" s="147"/>
      <c r="D37" s="353" t="s">
        <v>245</v>
      </c>
      <c r="E37" s="353"/>
      <c r="F37" s="356" t="s">
        <v>246</v>
      </c>
      <c r="G37" s="357"/>
      <c r="H37" s="344"/>
      <c r="I37" s="344"/>
    </row>
    <row r="38" spans="2:9" ht="33" customHeight="1">
      <c r="B38" s="117"/>
      <c r="C38" s="147"/>
      <c r="D38" s="353" t="s">
        <v>247</v>
      </c>
      <c r="E38" s="353"/>
      <c r="F38" s="356" t="s">
        <v>246</v>
      </c>
      <c r="G38" s="357"/>
      <c r="H38" s="344"/>
      <c r="I38" s="344"/>
    </row>
    <row r="39" spans="2:9" ht="30" customHeight="1">
      <c r="B39" s="117"/>
      <c r="C39" s="147"/>
      <c r="D39" s="353" t="s">
        <v>248</v>
      </c>
      <c r="E39" s="353"/>
      <c r="F39" s="356" t="s">
        <v>246</v>
      </c>
      <c r="G39" s="357"/>
      <c r="H39" s="344"/>
      <c r="I39" s="344"/>
    </row>
    <row r="40" spans="2:9" ht="30" customHeight="1">
      <c r="B40" s="117"/>
      <c r="C40" s="147"/>
      <c r="D40" s="353" t="s">
        <v>249</v>
      </c>
      <c r="E40" s="353"/>
      <c r="F40" s="356" t="s">
        <v>246</v>
      </c>
      <c r="G40" s="357"/>
      <c r="H40" s="344"/>
      <c r="I40" s="344"/>
    </row>
    <row r="41" spans="2:9" ht="30" customHeight="1">
      <c r="B41" s="117"/>
      <c r="C41" s="147"/>
      <c r="D41" s="358" t="s">
        <v>250</v>
      </c>
      <c r="E41" s="359"/>
      <c r="F41" s="354" t="s">
        <v>251</v>
      </c>
      <c r="G41" s="355"/>
      <c r="H41" s="344"/>
      <c r="I41" s="344"/>
    </row>
    <row r="42" spans="2:9" ht="35.25" customHeight="1">
      <c r="B42" s="117"/>
      <c r="C42" s="147"/>
      <c r="D42" s="353" t="s">
        <v>252</v>
      </c>
      <c r="E42" s="353"/>
      <c r="F42" s="354" t="s">
        <v>253</v>
      </c>
      <c r="G42" s="355"/>
      <c r="H42" s="344"/>
      <c r="I42" s="344"/>
    </row>
    <row r="43" spans="2:9" ht="31.5" customHeight="1">
      <c r="B43" s="117"/>
      <c r="C43" s="147"/>
      <c r="D43" s="353" t="s">
        <v>245</v>
      </c>
      <c r="E43" s="353"/>
      <c r="F43" s="356" t="s">
        <v>246</v>
      </c>
      <c r="G43" s="357"/>
      <c r="H43" s="344"/>
      <c r="I43" s="344"/>
    </row>
    <row r="44" spans="2:9" ht="35.25" customHeight="1">
      <c r="B44" s="117"/>
      <c r="C44" s="147"/>
      <c r="D44" s="353" t="s">
        <v>254</v>
      </c>
      <c r="E44" s="353"/>
      <c r="F44" s="356" t="s">
        <v>246</v>
      </c>
      <c r="G44" s="357"/>
      <c r="H44" s="344"/>
      <c r="I44" s="344"/>
    </row>
    <row r="45" spans="2:9" ht="57" customHeight="1">
      <c r="B45" s="117"/>
      <c r="C45" s="147"/>
      <c r="D45" s="353" t="s">
        <v>249</v>
      </c>
      <c r="E45" s="353"/>
      <c r="F45" s="356" t="s">
        <v>246</v>
      </c>
      <c r="G45" s="357"/>
      <c r="H45" s="344"/>
      <c r="I45" s="344"/>
    </row>
    <row r="46" spans="2:9" ht="32.25" customHeight="1">
      <c r="B46" s="117"/>
      <c r="C46" s="147"/>
      <c r="D46" s="353" t="s">
        <v>247</v>
      </c>
      <c r="E46" s="353"/>
      <c r="F46" s="356" t="s">
        <v>246</v>
      </c>
      <c r="G46" s="357"/>
      <c r="H46" s="344"/>
      <c r="I46" s="344"/>
    </row>
    <row r="47" spans="2:9" ht="32.25" customHeight="1">
      <c r="B47" s="117"/>
      <c r="C47" s="147"/>
      <c r="D47" s="358" t="s">
        <v>255</v>
      </c>
      <c r="E47" s="359"/>
      <c r="F47" s="360" t="s">
        <v>256</v>
      </c>
      <c r="G47" s="361"/>
      <c r="H47" s="344"/>
      <c r="I47" s="344"/>
    </row>
    <row r="48" spans="2:9" ht="32.25" customHeight="1">
      <c r="B48" s="117"/>
      <c r="C48" s="147"/>
      <c r="D48" s="353" t="s">
        <v>257</v>
      </c>
      <c r="E48" s="353"/>
      <c r="F48" s="354" t="s">
        <v>258</v>
      </c>
      <c r="G48" s="355"/>
      <c r="H48" s="344"/>
      <c r="I48" s="344"/>
    </row>
    <row r="49" spans="2:9" ht="32.25" customHeight="1">
      <c r="B49" s="117"/>
      <c r="C49" s="147"/>
      <c r="D49" s="353" t="s">
        <v>259</v>
      </c>
      <c r="E49" s="353"/>
      <c r="F49" s="354" t="s">
        <v>260</v>
      </c>
      <c r="G49" s="355"/>
      <c r="H49" s="344"/>
      <c r="I49" s="344"/>
    </row>
    <row r="50" spans="2:9" ht="32.25" customHeight="1">
      <c r="B50" s="117"/>
      <c r="C50" s="147"/>
      <c r="D50" s="353" t="s">
        <v>261</v>
      </c>
      <c r="E50" s="353"/>
      <c r="F50" s="354" t="s">
        <v>262</v>
      </c>
      <c r="G50" s="355"/>
      <c r="H50" s="344"/>
      <c r="I50" s="344"/>
    </row>
    <row r="51" spans="2:9" ht="32.25" customHeight="1">
      <c r="B51" s="117"/>
      <c r="C51" s="147"/>
      <c r="D51" s="143"/>
      <c r="E51" s="143"/>
      <c r="F51" s="145"/>
      <c r="G51" s="145"/>
      <c r="H51" s="344"/>
      <c r="I51" s="344"/>
    </row>
    <row r="52" spans="2:9" ht="32.25" customHeight="1">
      <c r="B52" s="117"/>
      <c r="C52" s="147"/>
      <c r="D52" s="143"/>
      <c r="E52" s="143"/>
      <c r="F52" s="145"/>
      <c r="G52" s="145"/>
    </row>
    <row r="53" spans="2:9" ht="32.25" customHeight="1">
      <c r="B53" s="117"/>
      <c r="C53" s="147"/>
      <c r="D53" s="143"/>
      <c r="E53" s="143"/>
      <c r="F53" s="145"/>
      <c r="G53" s="145"/>
    </row>
    <row r="54" spans="2:9" ht="21.75" customHeight="1">
      <c r="B54" s="347" t="s">
        <v>263</v>
      </c>
      <c r="C54" s="348"/>
      <c r="D54" s="348"/>
      <c r="E54" s="348"/>
      <c r="F54" s="348"/>
      <c r="G54" s="349"/>
    </row>
    <row r="55" spans="2:9" ht="21.75" customHeight="1">
      <c r="B55" s="347" t="s">
        <v>264</v>
      </c>
      <c r="C55" s="348"/>
      <c r="D55" s="348"/>
      <c r="E55" s="348"/>
      <c r="F55" s="348"/>
      <c r="G55" s="349"/>
    </row>
    <row r="56" spans="2:9" ht="20.25" customHeight="1">
      <c r="B56" s="347" t="s">
        <v>265</v>
      </c>
      <c r="C56" s="348"/>
      <c r="D56" s="348"/>
      <c r="E56" s="348"/>
      <c r="F56" s="348"/>
      <c r="G56" s="349"/>
    </row>
    <row r="57" spans="2:9" ht="20.25" customHeight="1">
      <c r="B57" s="347" t="s">
        <v>266</v>
      </c>
      <c r="C57" s="348"/>
      <c r="D57" s="348"/>
      <c r="E57" s="348"/>
      <c r="F57" s="348"/>
      <c r="G57" s="349"/>
    </row>
    <row r="58" spans="2:9" ht="18" customHeight="1" thickBot="1">
      <c r="B58" s="350" t="s">
        <v>267</v>
      </c>
      <c r="C58" s="351"/>
      <c r="D58" s="351"/>
      <c r="E58" s="351"/>
      <c r="F58" s="351"/>
      <c r="G58" s="352"/>
    </row>
    <row r="59" spans="2:9">
      <c r="B59" s="148"/>
      <c r="C59" s="149"/>
      <c r="D59" s="148"/>
      <c r="E59" s="148"/>
      <c r="F59" s="148"/>
      <c r="G59" s="148"/>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pageSetUpPr fitToPage="1"/>
  </sheetPr>
  <dimension ref="A1:IW109"/>
  <sheetViews>
    <sheetView showGridLines="0" zoomScale="70" zoomScaleNormal="70" zoomScalePageLayoutView="50" workbookViewId="0">
      <selection sqref="A1:C2"/>
    </sheetView>
  </sheetViews>
  <sheetFormatPr baseColWidth="10" defaultColWidth="11.42578125" defaultRowHeight="15"/>
  <cols>
    <col min="1" max="1" width="5" bestFit="1" customWidth="1"/>
    <col min="2" max="2" width="36.7109375" customWidth="1"/>
    <col min="3" max="3" width="35.7109375" customWidth="1"/>
    <col min="4" max="4" width="52.5703125" style="130"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8" hidden="1" customWidth="1"/>
    <col min="16" max="257" width="11.42578125" style="17"/>
    <col min="258" max="16384" width="11.42578125" style="22"/>
  </cols>
  <sheetData>
    <row r="1" spans="1:257" s="19" customFormat="1" ht="27">
      <c r="A1" s="444"/>
      <c r="B1" s="445"/>
      <c r="C1" s="445"/>
      <c r="D1" s="128"/>
      <c r="E1" s="41"/>
      <c r="F1" s="41"/>
      <c r="G1" s="41"/>
      <c r="H1" s="41"/>
      <c r="I1" s="41"/>
      <c r="J1" s="41"/>
      <c r="K1" s="41"/>
      <c r="L1" s="41"/>
      <c r="M1" s="41"/>
      <c r="N1" s="42"/>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46"/>
      <c r="B2" s="447"/>
      <c r="C2" s="447"/>
      <c r="D2" s="129"/>
      <c r="E2" s="36"/>
      <c r="F2" s="36"/>
      <c r="G2" s="36"/>
      <c r="H2" s="36"/>
      <c r="I2" s="36"/>
      <c r="J2" s="36"/>
      <c r="K2" s="36"/>
      <c r="L2" s="36"/>
      <c r="M2" s="36"/>
      <c r="N2" s="43"/>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4"/>
      <c r="B3" s="1"/>
      <c r="C3" s="1"/>
      <c r="D3" s="129"/>
      <c r="E3" s="36"/>
      <c r="F3" s="36"/>
      <c r="G3" s="36"/>
      <c r="H3" s="36"/>
      <c r="I3" s="36"/>
      <c r="J3" s="36"/>
      <c r="K3" s="36"/>
      <c r="L3" s="36"/>
      <c r="M3" s="36"/>
      <c r="N3" s="43"/>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48" t="s">
        <v>268</v>
      </c>
      <c r="B4" s="448"/>
      <c r="C4" s="448"/>
      <c r="D4" s="453" t="s">
        <v>269</v>
      </c>
      <c r="E4" s="453"/>
      <c r="F4" s="453"/>
      <c r="G4" s="453"/>
      <c r="H4" s="453"/>
      <c r="I4" s="453"/>
      <c r="J4" s="453"/>
      <c r="K4" s="453"/>
      <c r="L4" s="453"/>
      <c r="M4" s="453"/>
      <c r="N4" s="453"/>
      <c r="O4" s="453"/>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448" t="s">
        <v>270</v>
      </c>
      <c r="B5" s="448"/>
      <c r="C5" s="448"/>
      <c r="D5" s="454" t="s">
        <v>36</v>
      </c>
      <c r="E5" s="454"/>
      <c r="F5" s="454"/>
      <c r="G5" s="454"/>
      <c r="H5" s="454"/>
      <c r="I5" s="454"/>
      <c r="J5" s="454"/>
      <c r="K5" s="454"/>
      <c r="L5" s="454"/>
      <c r="M5" s="454"/>
      <c r="N5" s="454"/>
      <c r="O5" s="454"/>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48" t="s">
        <v>271</v>
      </c>
      <c r="B6" s="448"/>
      <c r="C6" s="448"/>
      <c r="D6" s="454" t="s">
        <v>272</v>
      </c>
      <c r="E6" s="454"/>
      <c r="F6" s="454"/>
      <c r="G6" s="454"/>
      <c r="H6" s="454"/>
      <c r="I6" s="454"/>
      <c r="J6" s="454"/>
      <c r="K6" s="454"/>
      <c r="L6" s="454"/>
      <c r="M6" s="454"/>
      <c r="N6" s="454"/>
      <c r="O6" s="152"/>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0" t="s">
        <v>273</v>
      </c>
      <c r="B7" s="151"/>
      <c r="C7" s="151"/>
      <c r="D7" s="452" t="s">
        <v>274</v>
      </c>
      <c r="E7" s="463" t="s">
        <v>275</v>
      </c>
      <c r="F7" s="464"/>
      <c r="G7" s="464"/>
      <c r="H7" s="465"/>
      <c r="I7" s="460" t="s">
        <v>276</v>
      </c>
      <c r="J7" s="461"/>
      <c r="K7" s="461"/>
      <c r="L7" s="461"/>
      <c r="M7" s="462"/>
      <c r="N7" s="458" t="s">
        <v>277</v>
      </c>
      <c r="O7" s="459"/>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c r="A8" s="449" t="s">
        <v>278</v>
      </c>
      <c r="B8" s="451" t="s">
        <v>279</v>
      </c>
      <c r="C8" s="127" t="s">
        <v>280</v>
      </c>
      <c r="D8" s="452"/>
      <c r="E8" s="443" t="s">
        <v>216</v>
      </c>
      <c r="F8" s="443" t="s">
        <v>281</v>
      </c>
      <c r="G8" s="443" t="s">
        <v>282</v>
      </c>
      <c r="H8" s="443" t="s">
        <v>222</v>
      </c>
      <c r="I8" s="433" t="s">
        <v>283</v>
      </c>
      <c r="J8" s="119" t="s">
        <v>284</v>
      </c>
      <c r="K8" s="433" t="s">
        <v>276</v>
      </c>
      <c r="L8" s="433" t="s">
        <v>285</v>
      </c>
      <c r="M8" s="433" t="s">
        <v>286</v>
      </c>
      <c r="N8" s="455" t="s">
        <v>287</v>
      </c>
      <c r="O8" s="455" t="s">
        <v>288</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50"/>
      <c r="B9" s="452"/>
      <c r="C9" s="262" t="s">
        <v>289</v>
      </c>
      <c r="D9" s="452"/>
      <c r="E9" s="434"/>
      <c r="F9" s="434"/>
      <c r="G9" s="434"/>
      <c r="H9" s="434"/>
      <c r="I9" s="434"/>
      <c r="J9" s="125" t="s">
        <v>290</v>
      </c>
      <c r="K9" s="434" t="s">
        <v>291</v>
      </c>
      <c r="L9" s="434"/>
      <c r="M9" s="434" t="s">
        <v>291</v>
      </c>
      <c r="N9" s="457"/>
      <c r="O9" s="456"/>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5">
      <c r="A10" s="468">
        <v>1</v>
      </c>
      <c r="B10" s="415" t="s">
        <v>292</v>
      </c>
      <c r="C10" s="415" t="s">
        <v>293</v>
      </c>
      <c r="D10" s="165" t="s">
        <v>294</v>
      </c>
      <c r="E10" s="474">
        <v>365</v>
      </c>
      <c r="F10" s="474">
        <v>100</v>
      </c>
      <c r="G10" s="471">
        <f>+F10/E10</f>
        <v>0.27397260273972601</v>
      </c>
      <c r="H10" s="41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58" t="s">
        <v>295</v>
      </c>
      <c r="J10" s="172" t="s">
        <v>296</v>
      </c>
      <c r="K10" s="158" t="str">
        <f>IFERROR(CONCATENATE(INDEX('8- Políticas de Administración '!$B$16:$F$53,MATCH('5- Identificación de Riesgos'!J10,'8- Políticas de Administración '!$C$16:$C$54,0),1)," - ",L10),"")</f>
        <v>Menor - 2</v>
      </c>
      <c r="L10" s="188">
        <f>IFERROR(VLOOKUP(INDEX('8- Políticas de Administración '!$B$16:$F$63,MATCH('5- Identificación de Riesgos'!J10,'8- Políticas de Administración '!$C$16:$C$64,0),1),'8- Políticas de Administración '!$B$16:$F$64,5,FALSE),"")</f>
        <v>2</v>
      </c>
      <c r="M10" s="415" t="str">
        <f>IFERROR(CONCATENATE(INDEX('8- Políticas de Administración '!$B$16:$F$53,MATCH(ROUND(AVERAGE(L10:L19),0),'8- Políticas de Administración '!$F$16:$F$53,0),1)," - ",ROUND(AVERAGE(L10:L19),0)),"")</f>
        <v>Leve - 1</v>
      </c>
      <c r="N10" s="416" t="str">
        <f>IFERROR(CONCATENATE(VLOOKUP((LEFT(H10,LEN(H10)-4)&amp;LEFT(M10,LEN(M10)-4)),'9- Matriz de Calor '!$D$18:$E$42,2,0)," - ",RIGHT(H10,1)*RIGHT(M10,1)),"")</f>
        <v>Moderado - 3</v>
      </c>
      <c r="O10" s="435">
        <f>RIGHT(H10,1)*RIGHT(M10,1)</f>
        <v>3</v>
      </c>
      <c r="P10" s="18"/>
    </row>
    <row r="11" spans="1:257" ht="30">
      <c r="A11" s="469"/>
      <c r="B11" s="408"/>
      <c r="C11" s="408"/>
      <c r="D11" s="166" t="s">
        <v>297</v>
      </c>
      <c r="E11" s="475"/>
      <c r="F11" s="475"/>
      <c r="G11" s="472"/>
      <c r="H11" s="405"/>
      <c r="I11" s="156" t="s">
        <v>298</v>
      </c>
      <c r="J11" s="159" t="s">
        <v>299</v>
      </c>
      <c r="K11" s="156" t="str">
        <f>IFERROR(CONCATENATE(INDEX('8- Políticas de Administración '!$B$16:$F$53,MATCH('5- Identificación de Riesgos'!J11,'8- Políticas de Administración '!$C$16:$C$54,0),1)," - ",L11),"")</f>
        <v>Leve - 1</v>
      </c>
      <c r="L11" s="189">
        <f>IFERROR(VLOOKUP(INDEX('8- Políticas de Administración '!$B$16:$F$63,MATCH('5- Identificación de Riesgos'!J11,'8- Políticas de Administración '!$C$16:$C$64,0),1),'8- Políticas de Administración '!$B$16:$F$64,5,FALSE),"")</f>
        <v>1</v>
      </c>
      <c r="M11" s="408"/>
      <c r="N11" s="411"/>
      <c r="O11" s="432"/>
      <c r="P11" s="18"/>
    </row>
    <row r="12" spans="1:257" ht="60">
      <c r="A12" s="469"/>
      <c r="B12" s="408"/>
      <c r="C12" s="408"/>
      <c r="D12" s="166" t="s">
        <v>300</v>
      </c>
      <c r="E12" s="475"/>
      <c r="F12" s="475"/>
      <c r="G12" s="472"/>
      <c r="H12" s="405"/>
      <c r="I12" s="156" t="s">
        <v>298</v>
      </c>
      <c r="J12" s="159" t="s">
        <v>299</v>
      </c>
      <c r="K12" s="156" t="str">
        <f>IFERROR(CONCATENATE(INDEX('8- Políticas de Administración '!$B$16:$F$53,MATCH('5- Identificación de Riesgos'!J12,'8- Políticas de Administración '!$C$16:$C$54,0),1)," - ",L12),"")</f>
        <v>Leve - 1</v>
      </c>
      <c r="L12" s="189">
        <f>IFERROR(VLOOKUP(INDEX('8- Políticas de Administración '!$B$16:$F$63,MATCH('5- Identificación de Riesgos'!J12,'8- Políticas de Administración '!$C$16:$C$64,0),1),'8- Políticas de Administración '!$B$16:$F$64,5,FALSE),"")</f>
        <v>1</v>
      </c>
      <c r="M12" s="408"/>
      <c r="N12" s="411"/>
      <c r="O12" s="432"/>
      <c r="P12" s="18"/>
    </row>
    <row r="13" spans="1:257" ht="30">
      <c r="A13" s="469"/>
      <c r="B13" s="408"/>
      <c r="C13" s="408"/>
      <c r="D13" s="167" t="s">
        <v>301</v>
      </c>
      <c r="E13" s="475"/>
      <c r="F13" s="475"/>
      <c r="G13" s="472"/>
      <c r="H13" s="405"/>
      <c r="I13" s="156" t="s">
        <v>302</v>
      </c>
      <c r="J13" s="159" t="s">
        <v>303</v>
      </c>
      <c r="K13" s="156" t="str">
        <f>IFERROR(CONCATENATE(INDEX('8- Políticas de Administración '!$B$16:$F$53,MATCH('5- Identificación de Riesgos'!J13,'8- Políticas de Administración '!$C$16:$C$54,0),1)," - ",L13),"")</f>
        <v>Leve - 1</v>
      </c>
      <c r="L13" s="189">
        <f>IFERROR(VLOOKUP(INDEX('8- Políticas de Administración '!$B$16:$F$63,MATCH('5- Identificación de Riesgos'!J13,'8- Políticas de Administración '!$C$16:$C$64,0),1),'8- Políticas de Administración '!$B$16:$F$64,5,FALSE),"")</f>
        <v>1</v>
      </c>
      <c r="M13" s="408"/>
      <c r="N13" s="411"/>
      <c r="O13" s="432"/>
      <c r="P13" s="18"/>
    </row>
    <row r="14" spans="1:257" ht="30">
      <c r="A14" s="469"/>
      <c r="B14" s="408"/>
      <c r="C14" s="408"/>
      <c r="D14" s="166" t="s">
        <v>304</v>
      </c>
      <c r="E14" s="475"/>
      <c r="F14" s="475"/>
      <c r="G14" s="472"/>
      <c r="H14" s="405"/>
      <c r="I14" s="156" t="s">
        <v>298</v>
      </c>
      <c r="J14" s="159" t="s">
        <v>299</v>
      </c>
      <c r="K14" s="156" t="str">
        <f>IFERROR(CONCATENATE(INDEX('8- Políticas de Administración '!$B$16:$F$53,MATCH('5- Identificación de Riesgos'!J14,'8- Políticas de Administración '!$C$16:$C$54,0),1)," - ",L14),"")</f>
        <v>Leve - 1</v>
      </c>
      <c r="L14" s="189">
        <f>IFERROR(VLOOKUP(INDEX('8- Políticas de Administración '!$B$16:$F$63,MATCH('5- Identificación de Riesgos'!J14,'8- Políticas de Administración '!$C$16:$C$64,0),1),'8- Políticas de Administración '!$B$16:$F$64,5,FALSE),"")</f>
        <v>1</v>
      </c>
      <c r="M14" s="408"/>
      <c r="N14" s="411"/>
      <c r="O14" s="432"/>
      <c r="P14" s="18"/>
    </row>
    <row r="15" spans="1:257" ht="45">
      <c r="A15" s="469"/>
      <c r="B15" s="408"/>
      <c r="C15" s="408"/>
      <c r="D15" s="166" t="s">
        <v>305</v>
      </c>
      <c r="E15" s="475"/>
      <c r="F15" s="475"/>
      <c r="G15" s="472"/>
      <c r="H15" s="405"/>
      <c r="I15" s="156" t="s">
        <v>295</v>
      </c>
      <c r="J15" s="159" t="s">
        <v>296</v>
      </c>
      <c r="K15" s="156" t="str">
        <f>IFERROR(CONCATENATE(INDEX('8- Políticas de Administración '!$B$16:$F$53,MATCH('5- Identificación de Riesgos'!J15,'8- Políticas de Administración '!$C$16:$C$54,0),1)," - ",L15),"")</f>
        <v>Menor - 2</v>
      </c>
      <c r="L15" s="189">
        <f>IFERROR(VLOOKUP(INDEX('8- Políticas de Administración '!$B$16:$F$63,MATCH('5- Identificación de Riesgos'!J15,'8- Políticas de Administración '!$C$16:$C$64,0),1),'8- Políticas de Administración '!$B$16:$F$64,5,FALSE),"")</f>
        <v>2</v>
      </c>
      <c r="M15" s="408"/>
      <c r="N15" s="411"/>
      <c r="O15" s="432"/>
      <c r="P15" s="18"/>
    </row>
    <row r="16" spans="1:257" ht="45">
      <c r="A16" s="469"/>
      <c r="B16" s="408"/>
      <c r="C16" s="408"/>
      <c r="D16" s="166" t="s">
        <v>306</v>
      </c>
      <c r="E16" s="475"/>
      <c r="F16" s="475"/>
      <c r="G16" s="472"/>
      <c r="H16" s="405"/>
      <c r="I16" s="156" t="s">
        <v>295</v>
      </c>
      <c r="J16" s="159" t="s">
        <v>307</v>
      </c>
      <c r="K16" s="156" t="str">
        <f>IFERROR(CONCATENATE(INDEX('8- Políticas de Administración '!$B$16:$F$53,MATCH('5- Identificación de Riesgos'!J16,'8- Políticas de Administración '!$C$16:$C$54,0),1)," - ",L16),"")</f>
        <v>Leve - 1</v>
      </c>
      <c r="L16" s="189">
        <f>IFERROR(VLOOKUP(INDEX('8- Políticas de Administración '!$B$16:$F$63,MATCH('5- Identificación de Riesgos'!J16,'8- Políticas de Administración '!$C$16:$C$64,0),1),'8- Políticas de Administración '!$B$16:$F$64,5,FALSE),"")</f>
        <v>1</v>
      </c>
      <c r="M16" s="408"/>
      <c r="N16" s="411"/>
      <c r="O16" s="432"/>
      <c r="P16" s="18"/>
    </row>
    <row r="17" spans="1:16" ht="16.5">
      <c r="A17" s="469"/>
      <c r="B17" s="408"/>
      <c r="C17" s="408"/>
      <c r="D17" s="166"/>
      <c r="E17" s="475"/>
      <c r="F17" s="475"/>
      <c r="G17" s="472"/>
      <c r="H17" s="405"/>
      <c r="I17" s="156"/>
      <c r="J17" s="159"/>
      <c r="K17" s="156" t="str">
        <f>IFERROR(CONCATENATE(INDEX('8- Políticas de Administración '!$B$16:$F$53,MATCH('5- Identificación de Riesgos'!J17,'8- Políticas de Administración '!$C$16:$C$54,0),1)," - ",L17),"")</f>
        <v/>
      </c>
      <c r="L17" s="189" t="str">
        <f>IFERROR(VLOOKUP(INDEX('8- Políticas de Administración '!$B$16:$F$63,MATCH('5- Identificación de Riesgos'!J17,'8- Políticas de Administración '!$C$16:$C$64,0),1),'8- Políticas de Administración '!$B$16:$F$64,5,FALSE),"")</f>
        <v/>
      </c>
      <c r="M17" s="408"/>
      <c r="N17" s="411"/>
      <c r="O17" s="432"/>
      <c r="P17" s="18"/>
    </row>
    <row r="18" spans="1:16" ht="16.5">
      <c r="A18" s="469"/>
      <c r="B18" s="408"/>
      <c r="C18" s="408"/>
      <c r="D18" s="166"/>
      <c r="E18" s="475"/>
      <c r="F18" s="475"/>
      <c r="G18" s="472"/>
      <c r="H18" s="405"/>
      <c r="I18" s="408"/>
      <c r="J18" s="441"/>
      <c r="K18" s="156" t="str">
        <f>IFERROR(CONCATENATE(INDEX('8- Políticas de Administración '!$B$16:$F$53,MATCH('5- Identificación de Riesgos'!J18,'8- Políticas de Administración '!$C$16:$C$54,0),1)," - ",L18),"")</f>
        <v/>
      </c>
      <c r="L18" s="189" t="str">
        <f>IFERROR(VLOOKUP(INDEX('8- Políticas de Administración '!$B$16:$F$63,MATCH('5- Identificación de Riesgos'!J18,'8- Políticas de Administración '!$C$16:$C$64,0),1),'8- Políticas de Administración '!$B$16:$F$64,5,FALSE),"")</f>
        <v/>
      </c>
      <c r="M18" s="408"/>
      <c r="N18" s="411"/>
      <c r="O18" s="432"/>
      <c r="P18" s="18"/>
    </row>
    <row r="19" spans="1:16" ht="17.25" thickBot="1">
      <c r="A19" s="470"/>
      <c r="B19" s="409"/>
      <c r="C19" s="409"/>
      <c r="D19" s="168"/>
      <c r="E19" s="476"/>
      <c r="F19" s="476"/>
      <c r="G19" s="473"/>
      <c r="H19" s="406"/>
      <c r="I19" s="409"/>
      <c r="J19" s="442"/>
      <c r="K19" s="157" t="str">
        <f>IFERROR(CONCATENATE(INDEX('8- Políticas de Administración '!$B$16:$F$53,MATCH('5- Identificación de Riesgos'!J19,'8- Políticas de Administración '!$C$16:$C$54,0),1)," - ",L19),"")</f>
        <v/>
      </c>
      <c r="L19" s="190" t="str">
        <f>IFERROR(VLOOKUP(INDEX('8- Políticas de Administración '!$B$16:$F$63,MATCH('5- Identificación de Riesgos'!J19,'8- Políticas de Administración '!$C$16:$C$64,0),1),'8- Políticas de Administración '!$B$16:$F$64,5,FALSE),"")</f>
        <v/>
      </c>
      <c r="M19" s="409"/>
      <c r="N19" s="412"/>
      <c r="O19" s="436"/>
      <c r="P19" s="18"/>
    </row>
    <row r="20" spans="1:16" ht="45">
      <c r="A20" s="468">
        <v>2</v>
      </c>
      <c r="B20" s="415" t="s">
        <v>308</v>
      </c>
      <c r="C20" s="415" t="s">
        <v>309</v>
      </c>
      <c r="D20" s="165" t="s">
        <v>310</v>
      </c>
      <c r="E20" s="415">
        <v>300</v>
      </c>
      <c r="F20" s="415">
        <v>15</v>
      </c>
      <c r="G20" s="471">
        <f t="shared" ref="G20" si="0">+F20/E20</f>
        <v>0.05</v>
      </c>
      <c r="H20" s="414"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58" t="s">
        <v>295</v>
      </c>
      <c r="J20" s="172" t="s">
        <v>307</v>
      </c>
      <c r="K20" s="158" t="str">
        <f>IFERROR(CONCATENATE(INDEX('8- Políticas de Administración '!$B$16:$F$53,MATCH('5- Identificación de Riesgos'!J20,'8- Políticas de Administración '!$C$16:$C$54,0),1)," - ",L20),"")</f>
        <v>Leve - 1</v>
      </c>
      <c r="L20" s="188">
        <f>IFERROR(VLOOKUP(INDEX('8- Políticas de Administración '!$B$16:$F$63,MATCH('5- Identificación de Riesgos'!J20,'8- Políticas de Administración '!$C$16:$C$64,0),1),'8- Políticas de Administración '!$B$16:$F$64,5,FALSE),"")</f>
        <v>1</v>
      </c>
      <c r="M20" s="415" t="str">
        <f>IFERROR(CONCATENATE(INDEX('8- Políticas de Administración '!$B$16:$F$53,MATCH(ROUND(AVERAGE(L20:L29),0),'8- Políticas de Administración '!$F$16:$F$53,0),1)," - ",ROUND(AVERAGE(L20:L29),0)),"")</f>
        <v>Leve - 1</v>
      </c>
      <c r="N20" s="416" t="str">
        <f>IFERROR(CONCATENATE(VLOOKUP((LEFT(H20,LEN(H20)-4)&amp;LEFT(M20,LEN(M20)-4)),'9- Matriz de Calor '!$D$18:$E$42,2,0)," - ",RIGHT(H20,1)*RIGHT(M20,1)),"")</f>
        <v>Bajo - 2</v>
      </c>
      <c r="O20" s="432">
        <f>RIGHT(H20,1)*RIGHT(M20,1)</f>
        <v>2</v>
      </c>
    </row>
    <row r="21" spans="1:16" ht="45">
      <c r="A21" s="469"/>
      <c r="B21" s="408"/>
      <c r="C21" s="408"/>
      <c r="D21" s="166" t="s">
        <v>311</v>
      </c>
      <c r="E21" s="408"/>
      <c r="F21" s="408"/>
      <c r="G21" s="472"/>
      <c r="H21" s="405"/>
      <c r="I21" s="156" t="s">
        <v>298</v>
      </c>
      <c r="J21" s="159" t="s">
        <v>299</v>
      </c>
      <c r="K21" s="156" t="str">
        <f>IFERROR(CONCATENATE(INDEX('8- Políticas de Administración '!$B$16:$F$53,MATCH('5- Identificación de Riesgos'!J21,'8- Políticas de Administración '!$C$16:$C$54,0),1)," - ",L21),"")</f>
        <v>Leve - 1</v>
      </c>
      <c r="L21" s="189">
        <f>IFERROR(VLOOKUP(INDEX('8- Políticas de Administración '!$B$16:$F$63,MATCH('5- Identificación de Riesgos'!J21,'8- Políticas de Administración '!$C$16:$C$64,0),1),'8- Políticas de Administración '!$B$16:$F$64,5,FALSE),"")</f>
        <v>1</v>
      </c>
      <c r="M21" s="408"/>
      <c r="N21" s="411"/>
      <c r="O21" s="432"/>
    </row>
    <row r="22" spans="1:16" ht="30">
      <c r="A22" s="469"/>
      <c r="B22" s="408"/>
      <c r="C22" s="408"/>
      <c r="D22" s="166" t="s">
        <v>312</v>
      </c>
      <c r="E22" s="408"/>
      <c r="F22" s="408"/>
      <c r="G22" s="472"/>
      <c r="H22" s="405"/>
      <c r="I22" s="156" t="s">
        <v>302</v>
      </c>
      <c r="J22" s="159" t="s">
        <v>303</v>
      </c>
      <c r="K22" s="156" t="str">
        <f>IFERROR(CONCATENATE(INDEX('8- Políticas de Administración '!$B$16:$F$53,MATCH('5- Identificación de Riesgos'!J22,'8- Políticas de Administración '!$C$16:$C$54,0),1)," - ",L22),"")</f>
        <v>Leve - 1</v>
      </c>
      <c r="L22" s="189">
        <f>IFERROR(VLOOKUP(INDEX('8- Políticas de Administración '!$B$16:$F$63,MATCH('5- Identificación de Riesgos'!J22,'8- Políticas de Administración '!$C$16:$C$64,0),1),'8- Políticas de Administración '!$B$16:$F$64,5,FALSE),"")</f>
        <v>1</v>
      </c>
      <c r="M22" s="408"/>
      <c r="N22" s="411"/>
      <c r="O22" s="432"/>
    </row>
    <row r="23" spans="1:16" ht="40.5" customHeight="1">
      <c r="A23" s="469"/>
      <c r="B23" s="408"/>
      <c r="C23" s="408"/>
      <c r="D23" s="166" t="s">
        <v>313</v>
      </c>
      <c r="E23" s="408"/>
      <c r="F23" s="408"/>
      <c r="G23" s="472"/>
      <c r="H23" s="405"/>
      <c r="I23" s="156" t="s">
        <v>298</v>
      </c>
      <c r="J23" s="159" t="s">
        <v>299</v>
      </c>
      <c r="K23" s="156" t="str">
        <f>IFERROR(CONCATENATE(INDEX('8- Políticas de Administración '!$B$16:$F$53,MATCH('5- Identificación de Riesgos'!J23,'8- Políticas de Administración '!$C$16:$C$54,0),1)," - ",L23),"")</f>
        <v>Leve - 1</v>
      </c>
      <c r="L23" s="189">
        <f>IFERROR(VLOOKUP(INDEX('8- Políticas de Administración '!$B$16:$F$63,MATCH('5- Identificación de Riesgos'!J23,'8- Políticas de Administración '!$C$16:$C$64,0),1),'8- Políticas de Administración '!$B$16:$F$64,5,FALSE),"")</f>
        <v>1</v>
      </c>
      <c r="M23" s="408"/>
      <c r="N23" s="411"/>
      <c r="O23" s="432"/>
    </row>
    <row r="24" spans="1:16" ht="45">
      <c r="A24" s="469"/>
      <c r="B24" s="408"/>
      <c r="C24" s="408"/>
      <c r="D24" s="169" t="s">
        <v>314</v>
      </c>
      <c r="E24" s="408"/>
      <c r="F24" s="408"/>
      <c r="G24" s="472"/>
      <c r="H24" s="405"/>
      <c r="I24" s="156" t="s">
        <v>298</v>
      </c>
      <c r="J24" s="159" t="s">
        <v>299</v>
      </c>
      <c r="K24" s="156" t="str">
        <f>IFERROR(CONCATENATE(INDEX('8- Políticas de Administración '!$B$16:$F$53,MATCH('5- Identificación de Riesgos'!J24,'8- Políticas de Administración '!$C$16:$C$54,0),1)," - ",L24),"")</f>
        <v>Leve - 1</v>
      </c>
      <c r="L24" s="189">
        <f>IFERROR(VLOOKUP(INDEX('8- Políticas de Administración '!$B$16:$F$63,MATCH('5- Identificación de Riesgos'!J24,'8- Políticas de Administración '!$C$16:$C$64,0),1),'8- Políticas de Administración '!$B$16:$F$64,5,FALSE),"")</f>
        <v>1</v>
      </c>
      <c r="M24" s="408"/>
      <c r="N24" s="411"/>
      <c r="O24" s="432"/>
    </row>
    <row r="25" spans="1:16" ht="45">
      <c r="A25" s="469"/>
      <c r="B25" s="408"/>
      <c r="C25" s="408"/>
      <c r="D25" s="169" t="s">
        <v>315</v>
      </c>
      <c r="E25" s="408"/>
      <c r="F25" s="408"/>
      <c r="G25" s="472"/>
      <c r="H25" s="405"/>
      <c r="I25" s="156" t="s">
        <v>295</v>
      </c>
      <c r="J25" s="159" t="s">
        <v>296</v>
      </c>
      <c r="K25" s="156" t="str">
        <f>IFERROR(CONCATENATE(INDEX('8- Políticas de Administración '!$B$16:$F$53,MATCH('5- Identificación de Riesgos'!J25,'8- Políticas de Administración '!$C$16:$C$54,0),1)," - ",L25),"")</f>
        <v>Menor - 2</v>
      </c>
      <c r="L25" s="189">
        <f>IFERROR(VLOOKUP(INDEX('8- Políticas de Administración '!$B$16:$F$63,MATCH('5- Identificación de Riesgos'!J25,'8- Políticas de Administración '!$C$16:$C$64,0),1),'8- Políticas de Administración '!$B$16:$F$64,5,FALSE),"")</f>
        <v>2</v>
      </c>
      <c r="M25" s="408"/>
      <c r="N25" s="411"/>
      <c r="O25" s="432"/>
    </row>
    <row r="26" spans="1:16" ht="90">
      <c r="A26" s="469"/>
      <c r="B26" s="408"/>
      <c r="C26" s="408"/>
      <c r="D26" s="166" t="s">
        <v>316</v>
      </c>
      <c r="E26" s="408"/>
      <c r="F26" s="408"/>
      <c r="G26" s="472"/>
      <c r="H26" s="405"/>
      <c r="I26" s="156" t="s">
        <v>295</v>
      </c>
      <c r="J26" s="159" t="s">
        <v>296</v>
      </c>
      <c r="K26" s="156" t="str">
        <f>IFERROR(CONCATENATE(INDEX('8- Políticas de Administración '!$B$16:$F$53,MATCH('5- Identificación de Riesgos'!J26,'8- Políticas de Administración '!$C$16:$C$54,0),1)," - ",L26),"")</f>
        <v>Menor - 2</v>
      </c>
      <c r="L26" s="189">
        <f>IFERROR(VLOOKUP(INDEX('8- Políticas de Administración '!$B$16:$F$63,MATCH('5- Identificación de Riesgos'!J26,'8- Políticas de Administración '!$C$16:$C$64,0),1),'8- Políticas de Administración '!$B$16:$F$64,5,FALSE),"")</f>
        <v>2</v>
      </c>
      <c r="M26" s="408"/>
      <c r="N26" s="411"/>
      <c r="O26" s="432"/>
    </row>
    <row r="27" spans="1:16" ht="45">
      <c r="A27" s="469"/>
      <c r="B27" s="408"/>
      <c r="C27" s="408"/>
      <c r="D27" s="166" t="s">
        <v>317</v>
      </c>
      <c r="E27" s="408"/>
      <c r="F27" s="408"/>
      <c r="G27" s="472"/>
      <c r="H27" s="405"/>
      <c r="I27" s="156" t="s">
        <v>295</v>
      </c>
      <c r="J27" s="159" t="s">
        <v>296</v>
      </c>
      <c r="K27" s="156" t="str">
        <f>IFERROR(CONCATENATE(INDEX('8- Políticas de Administración '!$B$16:$F$53,MATCH('5- Identificación de Riesgos'!J27,'8- Políticas de Administración '!$C$16:$C$54,0),1)," - ",L27),"")</f>
        <v>Menor - 2</v>
      </c>
      <c r="L27" s="189">
        <f>IFERROR(VLOOKUP(INDEX('8- Políticas de Administración '!$B$16:$F$63,MATCH('5- Identificación de Riesgos'!J27,'8- Políticas de Administración '!$C$16:$C$64,0),1),'8- Políticas de Administración '!$B$16:$F$64,5,FALSE),"")</f>
        <v>2</v>
      </c>
      <c r="M27" s="408"/>
      <c r="N27" s="411"/>
      <c r="O27" s="432"/>
    </row>
    <row r="28" spans="1:16">
      <c r="A28" s="469"/>
      <c r="B28" s="408"/>
      <c r="C28" s="408"/>
      <c r="D28" s="166"/>
      <c r="E28" s="408"/>
      <c r="F28" s="408"/>
      <c r="G28" s="472"/>
      <c r="H28" s="405"/>
      <c r="I28" s="156"/>
      <c r="J28" s="159"/>
      <c r="K28" s="156" t="str">
        <f>IFERROR(CONCATENATE(INDEX('8- Políticas de Administración '!$B$16:$F$53,MATCH('5- Identificación de Riesgos'!J28,'8- Políticas de Administración '!$C$16:$C$54,0),1)," - ",L28),"")</f>
        <v/>
      </c>
      <c r="L28" s="189" t="str">
        <f>IFERROR(VLOOKUP(INDEX('8- Políticas de Administración '!$B$16:$F$63,MATCH('5- Identificación de Riesgos'!J28,'8- Políticas de Administración '!$C$16:$C$64,0),1),'8- Políticas de Administración '!$B$16:$F$64,5,FALSE),"")</f>
        <v/>
      </c>
      <c r="M28" s="408"/>
      <c r="N28" s="411"/>
      <c r="O28" s="432"/>
    </row>
    <row r="29" spans="1:16" ht="15.75" thickBot="1">
      <c r="A29" s="470"/>
      <c r="B29" s="409"/>
      <c r="C29" s="409"/>
      <c r="D29" s="168"/>
      <c r="E29" s="409"/>
      <c r="F29" s="409"/>
      <c r="G29" s="473"/>
      <c r="H29" s="406"/>
      <c r="I29" s="157"/>
      <c r="J29" s="160"/>
      <c r="K29" s="157" t="str">
        <f>IFERROR(CONCATENATE(INDEX('8- Políticas de Administración '!$B$16:$F$53,MATCH('5- Identificación de Riesgos'!J29,'8- Políticas de Administración '!$C$16:$C$54,0),1)," - ",L29),"")</f>
        <v/>
      </c>
      <c r="L29" s="190" t="str">
        <f>IFERROR(VLOOKUP(INDEX('8- Políticas de Administración '!$B$16:$F$63,MATCH('5- Identificación de Riesgos'!J29,'8- Políticas de Administración '!$C$16:$C$64,0),1),'8- Políticas de Administración '!$B$16:$F$64,5,FALSE),"")</f>
        <v/>
      </c>
      <c r="M29" s="409"/>
      <c r="N29" s="412"/>
      <c r="O29" s="432"/>
    </row>
    <row r="30" spans="1:16" ht="45.75" thickBot="1">
      <c r="A30" s="480">
        <v>3</v>
      </c>
      <c r="B30" s="477" t="s">
        <v>318</v>
      </c>
      <c r="C30" s="415" t="s">
        <v>319</v>
      </c>
      <c r="D30" s="165" t="s">
        <v>320</v>
      </c>
      <c r="E30" s="415">
        <v>700</v>
      </c>
      <c r="F30" s="415">
        <v>200</v>
      </c>
      <c r="G30" s="413">
        <f t="shared" ref="G30" si="1">F30/E30</f>
        <v>0.2857142857142857</v>
      </c>
      <c r="H30" s="414"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58" t="s">
        <v>295</v>
      </c>
      <c r="J30" s="172" t="s">
        <v>296</v>
      </c>
      <c r="K30" s="158" t="str">
        <f>IFERROR(CONCATENATE(INDEX('8- Políticas de Administración '!$B$16:$F$53,MATCH('5- Identificación de Riesgos'!J30,'8- Políticas de Administración '!$C$16:$C$54,0),1)," - ",L30),"")</f>
        <v>Menor - 2</v>
      </c>
      <c r="L30" s="188">
        <f>IFERROR(VLOOKUP(INDEX('8- Políticas de Administración '!$B$16:$F$63,MATCH('5- Identificación de Riesgos'!J30,'8- Políticas de Administración '!$C$16:$C$64,0),1),'8- Políticas de Administración '!$B$16:$F$64,5,FALSE),"")</f>
        <v>2</v>
      </c>
      <c r="M30" s="415" t="str">
        <f>IFERROR(CONCATENATE(INDEX('8- Políticas de Administración '!$B$16:$F$53,MATCH(ROUND(AVERAGE(L30:L39),0),'8- Políticas de Administración '!$F$16:$F$53,0),1)," - ",ROUND(AVERAGE(L30:L39),0)),"")</f>
        <v>Menor - 2</v>
      </c>
      <c r="N30" s="416" t="str">
        <f>IFERROR(CONCATENATE(VLOOKUP((LEFT(H30,LEN(H30)-4)&amp;LEFT(M30,LEN(M30)-4)),'9- Matriz de Calor '!$D$18:$E$42,2,0)," - ",RIGHT(H30,1)*RIGHT(M30,1)),"")</f>
        <v>Moderado - 6</v>
      </c>
      <c r="O30" s="432">
        <f>RIGHT(H30,1)*RIGHT(M30,1)</f>
        <v>6</v>
      </c>
    </row>
    <row r="31" spans="1:16" ht="30">
      <c r="A31" s="481"/>
      <c r="B31" s="478"/>
      <c r="C31" s="408"/>
      <c r="D31" s="166" t="s">
        <v>321</v>
      </c>
      <c r="E31" s="408"/>
      <c r="F31" s="408"/>
      <c r="G31" s="402"/>
      <c r="H31" s="405"/>
      <c r="I31" s="156" t="s">
        <v>298</v>
      </c>
      <c r="J31" s="159" t="s">
        <v>299</v>
      </c>
      <c r="K31" s="156" t="str">
        <f>IFERROR(CONCATENATE(INDEX('8- Políticas de Administración '!$B$16:$F$53,MATCH('5- Identificación de Riesgos'!J31,'8- Políticas de Administración '!$C$16:$C$54,0),1)," - ",L31),"")</f>
        <v>Leve - 1</v>
      </c>
      <c r="L31" s="188">
        <f>IFERROR(VLOOKUP(INDEX('8- Políticas de Administración '!$B$16:$F$63,MATCH('5- Identificación de Riesgos'!J31,'8- Políticas de Administración '!$C$16:$C$64,0),1),'8- Políticas de Administración '!$B$16:$F$64,5,FALSE),"")</f>
        <v>1</v>
      </c>
      <c r="M31" s="408"/>
      <c r="N31" s="411"/>
      <c r="O31" s="432"/>
    </row>
    <row r="32" spans="1:16" ht="45">
      <c r="A32" s="481"/>
      <c r="B32" s="478"/>
      <c r="C32" s="408"/>
      <c r="D32" s="166" t="s">
        <v>322</v>
      </c>
      <c r="E32" s="408"/>
      <c r="F32" s="408"/>
      <c r="G32" s="402"/>
      <c r="H32" s="405"/>
      <c r="I32" s="156" t="s">
        <v>298</v>
      </c>
      <c r="J32" s="159" t="s">
        <v>323</v>
      </c>
      <c r="K32" s="156" t="str">
        <f>IFERROR(CONCATENATE(INDEX('8- Políticas de Administración '!$B$16:$F$53,MATCH('5- Identificación de Riesgos'!J32,'8- Políticas de Administración '!$C$16:$C$54,0),1)," - ",L32),"")</f>
        <v>Moderado - 3</v>
      </c>
      <c r="L32" s="189">
        <f>IFERROR(VLOOKUP(INDEX('8- Políticas de Administración '!$B$16:$F$63,MATCH('5- Identificación de Riesgos'!J32,'8- Políticas de Administración '!$C$16:$C$64,0),1),'8- Políticas de Administración '!$B$16:$F$64,5,FALSE),"")</f>
        <v>3</v>
      </c>
      <c r="M32" s="408"/>
      <c r="N32" s="411"/>
      <c r="O32" s="432"/>
    </row>
    <row r="33" spans="1:15" ht="30">
      <c r="A33" s="481"/>
      <c r="B33" s="478"/>
      <c r="C33" s="408"/>
      <c r="D33" s="167" t="s">
        <v>324</v>
      </c>
      <c r="E33" s="408"/>
      <c r="F33" s="408"/>
      <c r="G33" s="402"/>
      <c r="H33" s="405"/>
      <c r="I33" s="156" t="s">
        <v>298</v>
      </c>
      <c r="J33" s="159" t="s">
        <v>299</v>
      </c>
      <c r="K33" s="156" t="str">
        <f>IFERROR(CONCATENATE(INDEX('8- Políticas de Administración '!$B$16:$F$53,MATCH('5- Identificación de Riesgos'!J33,'8- Políticas de Administración '!$C$16:$C$54,0),1)," - ",L33),"")</f>
        <v>Leve - 1</v>
      </c>
      <c r="L33" s="189">
        <f>IFERROR(VLOOKUP(INDEX('8- Políticas de Administración '!$B$16:$F$63,MATCH('5- Identificación de Riesgos'!J33,'8- Políticas de Administración '!$C$16:$C$64,0),1),'8- Políticas de Administración '!$B$16:$F$64,5,FALSE),"")</f>
        <v>1</v>
      </c>
      <c r="M33" s="408"/>
      <c r="N33" s="411"/>
      <c r="O33" s="432"/>
    </row>
    <row r="34" spans="1:15">
      <c r="A34" s="481"/>
      <c r="B34" s="478"/>
      <c r="C34" s="408"/>
      <c r="D34" s="166"/>
      <c r="E34" s="408"/>
      <c r="F34" s="408"/>
      <c r="G34" s="402"/>
      <c r="H34" s="405"/>
      <c r="I34" s="156"/>
      <c r="J34" s="159"/>
      <c r="K34" s="156" t="str">
        <f>IFERROR(CONCATENATE(INDEX('8- Políticas de Administración '!$B$16:$F$53,MATCH('5- Identificación de Riesgos'!J34,'8- Políticas de Administración '!$C$16:$C$54,0),1)," - ",L34),"")</f>
        <v/>
      </c>
      <c r="L34" s="189" t="str">
        <f>IFERROR(VLOOKUP(INDEX('8- Políticas de Administración '!$B$16:$F$63,MATCH('5- Identificación de Riesgos'!J34,'8- Políticas de Administración '!$C$16:$C$64,0),1),'8- Políticas de Administración '!$B$16:$F$64,5,FALSE),"")</f>
        <v/>
      </c>
      <c r="M34" s="408"/>
      <c r="N34" s="411"/>
      <c r="O34" s="432"/>
    </row>
    <row r="35" spans="1:15">
      <c r="A35" s="481"/>
      <c r="B35" s="478"/>
      <c r="C35" s="408"/>
      <c r="D35" s="166"/>
      <c r="E35" s="408"/>
      <c r="F35" s="408"/>
      <c r="G35" s="402"/>
      <c r="H35" s="405"/>
      <c r="I35" s="156"/>
      <c r="J35" s="159"/>
      <c r="K35" s="156" t="str">
        <f>IFERROR(CONCATENATE(INDEX('8- Políticas de Administración '!$B$16:$F$53,MATCH('5- Identificación de Riesgos'!J35,'8- Políticas de Administración '!$C$16:$C$54,0),1)," - ",L35),"")</f>
        <v/>
      </c>
      <c r="L35" s="189" t="str">
        <f>IFERROR(VLOOKUP(INDEX('8- Políticas de Administración '!$B$16:$F$63,MATCH('5- Identificación de Riesgos'!J35,'8- Políticas de Administración '!$C$16:$C$64,0),1),'8- Políticas de Administración '!$B$16:$F$64,5,FALSE),"")</f>
        <v/>
      </c>
      <c r="M35" s="408"/>
      <c r="N35" s="411"/>
      <c r="O35" s="432"/>
    </row>
    <row r="36" spans="1:15">
      <c r="A36" s="481"/>
      <c r="B36" s="478"/>
      <c r="C36" s="408"/>
      <c r="D36" s="166"/>
      <c r="E36" s="408"/>
      <c r="F36" s="408"/>
      <c r="G36" s="402"/>
      <c r="H36" s="405"/>
      <c r="I36" s="156"/>
      <c r="J36" s="159"/>
      <c r="K36" s="156" t="str">
        <f>IFERROR(CONCATENATE(INDEX('8- Políticas de Administración '!$B$16:$F$53,MATCH('5- Identificación de Riesgos'!J36,'8- Políticas de Administración '!$C$16:$C$54,0),1)," - ",L36),"")</f>
        <v/>
      </c>
      <c r="L36" s="189" t="str">
        <f>IFERROR(VLOOKUP(INDEX('8- Políticas de Administración '!$B$16:$F$63,MATCH('5- Identificación de Riesgos'!J36,'8- Políticas de Administración '!$C$16:$C$64,0),1),'8- Políticas de Administración '!$B$16:$F$64,5,FALSE),"")</f>
        <v/>
      </c>
      <c r="M36" s="408"/>
      <c r="N36" s="411"/>
      <c r="O36" s="432"/>
    </row>
    <row r="37" spans="1:15">
      <c r="A37" s="481"/>
      <c r="B37" s="478"/>
      <c r="C37" s="408"/>
      <c r="D37" s="166"/>
      <c r="E37" s="408"/>
      <c r="F37" s="408"/>
      <c r="G37" s="402"/>
      <c r="H37" s="405"/>
      <c r="I37" s="156"/>
      <c r="J37" s="159"/>
      <c r="K37" s="156" t="str">
        <f>IFERROR(CONCATENATE(INDEX('8- Políticas de Administración '!$B$16:$F$53,MATCH('5- Identificación de Riesgos'!J37,'8- Políticas de Administración '!$C$16:$C$54,0),1)," - ",L37),"")</f>
        <v/>
      </c>
      <c r="L37" s="189" t="str">
        <f>IFERROR(VLOOKUP(INDEX('8- Políticas de Administración '!$B$16:$F$63,MATCH('5- Identificación de Riesgos'!J37,'8- Políticas de Administración '!$C$16:$C$64,0),1),'8- Políticas de Administración '!$B$16:$F$64,5,FALSE),"")</f>
        <v/>
      </c>
      <c r="M37" s="408"/>
      <c r="N37" s="411"/>
      <c r="O37" s="432"/>
    </row>
    <row r="38" spans="1:15">
      <c r="A38" s="481"/>
      <c r="B38" s="478"/>
      <c r="C38" s="408"/>
      <c r="D38" s="166"/>
      <c r="E38" s="408"/>
      <c r="F38" s="408"/>
      <c r="G38" s="402"/>
      <c r="H38" s="405"/>
      <c r="I38" s="156"/>
      <c r="J38" s="159"/>
      <c r="K38" s="156" t="str">
        <f>IFERROR(CONCATENATE(INDEX('8- Políticas de Administración '!$B$16:$F$53,MATCH('5- Identificación de Riesgos'!J38,'8- Políticas de Administración '!$C$16:$C$54,0),1)," - ",L38),"")</f>
        <v/>
      </c>
      <c r="L38" s="189" t="str">
        <f>IFERROR(VLOOKUP(INDEX('8- Políticas de Administración '!$B$16:$F$63,MATCH('5- Identificación de Riesgos'!J38,'8- Políticas de Administración '!$C$16:$C$64,0),1),'8- Políticas de Administración '!$B$16:$F$64,5,FALSE),"")</f>
        <v/>
      </c>
      <c r="M38" s="408"/>
      <c r="N38" s="411"/>
      <c r="O38" s="432"/>
    </row>
    <row r="39" spans="1:15" ht="15.75" thickBot="1">
      <c r="A39" s="482"/>
      <c r="B39" s="479"/>
      <c r="C39" s="409"/>
      <c r="D39" s="168"/>
      <c r="E39" s="409"/>
      <c r="F39" s="409"/>
      <c r="G39" s="403"/>
      <c r="H39" s="406"/>
      <c r="I39" s="157"/>
      <c r="J39" s="160"/>
      <c r="K39" s="157" t="str">
        <f>IFERROR(CONCATENATE(INDEX('8- Políticas de Administración '!$B$16:$F$53,MATCH('5- Identificación de Riesgos'!J39,'8- Políticas de Administración '!$C$16:$C$54,0),1)," - ",L39),"")</f>
        <v/>
      </c>
      <c r="L39" s="190" t="str">
        <f>IFERROR(VLOOKUP(INDEX('8- Políticas de Administración '!$B$16:$F$63,MATCH('5- Identificación de Riesgos'!J39,'8- Políticas de Administración '!$C$16:$C$64,0),1),'8- Políticas de Administración '!$B$16:$F$64,5,FALSE),"")</f>
        <v/>
      </c>
      <c r="M39" s="409"/>
      <c r="N39" s="412"/>
      <c r="O39" s="432"/>
    </row>
    <row r="40" spans="1:15" ht="45">
      <c r="A40" s="480">
        <v>4</v>
      </c>
      <c r="B40" s="477" t="s">
        <v>325</v>
      </c>
      <c r="C40" s="415" t="s">
        <v>326</v>
      </c>
      <c r="D40" s="165" t="s">
        <v>327</v>
      </c>
      <c r="E40" s="415">
        <v>200</v>
      </c>
      <c r="F40" s="415">
        <v>50</v>
      </c>
      <c r="G40" s="413">
        <f t="shared" ref="G40" si="2">F40/E40</f>
        <v>0.25</v>
      </c>
      <c r="H40" s="414"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158" t="s">
        <v>295</v>
      </c>
      <c r="J40" s="172" t="s">
        <v>296</v>
      </c>
      <c r="K40" s="158" t="str">
        <f>IFERROR(CONCATENATE(INDEX('8- Políticas de Administración '!$B$16:$F$53,MATCH('5- Identificación de Riesgos'!J40,'8- Políticas de Administración '!$C$16:$C$54,0),1)," - ",L40),"")</f>
        <v>Menor - 2</v>
      </c>
      <c r="L40" s="188">
        <f>IFERROR(VLOOKUP(INDEX('8- Políticas de Administración '!$B$16:$F$63,MATCH('5- Identificación de Riesgos'!J40,'8- Políticas de Administración '!$C$16:$C$64,0),1),'8- Políticas de Administración '!$B$16:$F$64,5,FALSE),"")</f>
        <v>2</v>
      </c>
      <c r="M40" s="415" t="str">
        <f>IFERROR(CONCATENATE(INDEX('8- Políticas de Administración '!$B$16:$F$53,MATCH(ROUND(AVERAGE(L40:L49),0),'8- Políticas de Administración '!$F$16:$F$53,0),1)," - ",ROUND(AVERAGE(L40:L49),0)),"")</f>
        <v>Menor - 2</v>
      </c>
      <c r="N40" s="416" t="str">
        <f>IFERROR(CONCATENATE(VLOOKUP((LEFT(H40,LEN(H40)-4)&amp;LEFT(M40,LEN(M40)-4)),'9- Matriz de Calor '!$D$18:$E$42,2,0)," - ",RIGHT(H40,1)*RIGHT(M40,1)),"")</f>
        <v>Moderado - 6</v>
      </c>
      <c r="O40" s="432">
        <f>RIGHT(H40,1)*RIGHT(M40,1)</f>
        <v>6</v>
      </c>
    </row>
    <row r="41" spans="1:15" ht="30">
      <c r="A41" s="481"/>
      <c r="B41" s="478"/>
      <c r="C41" s="408"/>
      <c r="D41" s="166" t="s">
        <v>328</v>
      </c>
      <c r="E41" s="408"/>
      <c r="F41" s="408"/>
      <c r="G41" s="402"/>
      <c r="H41" s="405"/>
      <c r="I41" s="156" t="s">
        <v>302</v>
      </c>
      <c r="J41" s="159" t="s">
        <v>303</v>
      </c>
      <c r="K41" s="156" t="str">
        <f>IFERROR(CONCATENATE(INDEX('8- Políticas de Administración '!$B$16:$F$53,MATCH('5- Identificación de Riesgos'!J41,'8- Políticas de Administración '!$C$16:$C$54,0),1)," - ",L41),"")</f>
        <v>Leve - 1</v>
      </c>
      <c r="L41" s="189">
        <f>IFERROR(VLOOKUP(INDEX('8- Políticas de Administración '!$B$16:$F$63,MATCH('5- Identificación de Riesgos'!J41,'8- Políticas de Administración '!$C$16:$C$64,0),1),'8- Políticas de Administración '!$B$16:$F$64,5,FALSE),"")</f>
        <v>1</v>
      </c>
      <c r="M41" s="408"/>
      <c r="N41" s="411"/>
      <c r="O41" s="432"/>
    </row>
    <row r="42" spans="1:15" ht="30">
      <c r="A42" s="481"/>
      <c r="B42" s="478"/>
      <c r="C42" s="408"/>
      <c r="D42" s="166" t="s">
        <v>329</v>
      </c>
      <c r="E42" s="408"/>
      <c r="F42" s="408"/>
      <c r="G42" s="402"/>
      <c r="H42" s="405"/>
      <c r="I42" s="156" t="s">
        <v>298</v>
      </c>
      <c r="J42" s="159" t="s">
        <v>330</v>
      </c>
      <c r="K42" s="156" t="str">
        <f>IFERROR(CONCATENATE(INDEX('8- Políticas de Administración '!$B$16:$F$53,MATCH('5- Identificación de Riesgos'!J42,'8- Políticas de Administración '!$C$16:$C$54,0),1)," - ",L42),"")</f>
        <v>Menor - 2</v>
      </c>
      <c r="L42" s="189">
        <f>IFERROR(VLOOKUP(INDEX('8- Políticas de Administración '!$B$16:$F$63,MATCH('5- Identificación de Riesgos'!J42,'8- Políticas de Administración '!$C$16:$C$64,0),1),'8- Políticas de Administración '!$B$16:$F$64,5,FALSE),"")</f>
        <v>2</v>
      </c>
      <c r="M42" s="408"/>
      <c r="N42" s="411"/>
      <c r="O42" s="432"/>
    </row>
    <row r="43" spans="1:15" ht="30">
      <c r="A43" s="481"/>
      <c r="B43" s="478"/>
      <c r="C43" s="408"/>
      <c r="D43" s="167" t="s">
        <v>331</v>
      </c>
      <c r="E43" s="408"/>
      <c r="F43" s="408"/>
      <c r="G43" s="402"/>
      <c r="H43" s="405"/>
      <c r="I43" s="156" t="s">
        <v>298</v>
      </c>
      <c r="J43" s="159" t="s">
        <v>299</v>
      </c>
      <c r="K43" s="156" t="str">
        <f>IFERROR(CONCATENATE(INDEX('8- Políticas de Administración '!$B$16:$F$53,MATCH('5- Identificación de Riesgos'!J43,'8- Políticas de Administración '!$C$16:$C$54,0),1)," - ",L43),"")</f>
        <v>Leve - 1</v>
      </c>
      <c r="L43" s="189">
        <f>IFERROR(VLOOKUP(INDEX('8- Políticas de Administración '!$B$16:$F$63,MATCH('5- Identificación de Riesgos'!J43,'8- Políticas de Administración '!$C$16:$C$64,0),1),'8- Políticas de Administración '!$B$16:$F$64,5,FALSE),"")</f>
        <v>1</v>
      </c>
      <c r="M43" s="408"/>
      <c r="N43" s="411"/>
      <c r="O43" s="432"/>
    </row>
    <row r="44" spans="1:15" ht="45">
      <c r="A44" s="481"/>
      <c r="B44" s="478"/>
      <c r="C44" s="408"/>
      <c r="D44" s="166" t="s">
        <v>332</v>
      </c>
      <c r="E44" s="408"/>
      <c r="F44" s="408"/>
      <c r="G44" s="402"/>
      <c r="H44" s="405"/>
      <c r="I44" s="156" t="s">
        <v>295</v>
      </c>
      <c r="J44" s="159" t="s">
        <v>296</v>
      </c>
      <c r="K44" s="156" t="str">
        <f>IFERROR(CONCATENATE(INDEX('8- Políticas de Administración '!$B$16:$F$53,MATCH('5- Identificación de Riesgos'!J44,'8- Políticas de Administración '!$C$16:$C$54,0),1)," - ",L44),"")</f>
        <v>Menor - 2</v>
      </c>
      <c r="L44" s="189">
        <f>IFERROR(VLOOKUP(INDEX('8- Políticas de Administración '!$B$16:$F$63,MATCH('5- Identificación de Riesgos'!J44,'8- Políticas de Administración '!$C$16:$C$64,0),1),'8- Políticas de Administración '!$B$16:$F$64,5,FALSE),"")</f>
        <v>2</v>
      </c>
      <c r="M44" s="408"/>
      <c r="N44" s="411"/>
      <c r="O44" s="432"/>
    </row>
    <row r="45" spans="1:15" ht="45">
      <c r="A45" s="481"/>
      <c r="B45" s="478"/>
      <c r="C45" s="408"/>
      <c r="D45" s="166" t="s">
        <v>333</v>
      </c>
      <c r="E45" s="408"/>
      <c r="F45" s="408"/>
      <c r="G45" s="402"/>
      <c r="H45" s="405"/>
      <c r="I45" s="156" t="s">
        <v>298</v>
      </c>
      <c r="J45" s="159" t="s">
        <v>299</v>
      </c>
      <c r="K45" s="156" t="str">
        <f>IFERROR(CONCATENATE(INDEX('8- Políticas de Administración '!$B$16:$F$53,MATCH('5- Identificación de Riesgos'!J45,'8- Políticas de Administración '!$C$16:$C$54,0),1)," - ",L45),"")</f>
        <v>Leve - 1</v>
      </c>
      <c r="L45" s="189">
        <f>IFERROR(VLOOKUP(INDEX('8- Políticas de Administración '!$B$16:$F$63,MATCH('5- Identificación de Riesgos'!J45,'8- Políticas de Administración '!$C$16:$C$64,0),1),'8- Políticas de Administración '!$B$16:$F$64,5,FALSE),"")</f>
        <v>1</v>
      </c>
      <c r="M45" s="408"/>
      <c r="N45" s="411"/>
      <c r="O45" s="432"/>
    </row>
    <row r="46" spans="1:15">
      <c r="A46" s="481"/>
      <c r="B46" s="478"/>
      <c r="C46" s="408"/>
      <c r="D46" s="166"/>
      <c r="E46" s="408"/>
      <c r="F46" s="408"/>
      <c r="G46" s="402"/>
      <c r="H46" s="405"/>
      <c r="I46" s="156"/>
      <c r="J46" s="159"/>
      <c r="K46" s="156" t="str">
        <f>IFERROR(CONCATENATE(INDEX('8- Políticas de Administración '!$B$16:$F$53,MATCH('5- Identificación de Riesgos'!J46,'8- Políticas de Administración '!$C$16:$C$54,0),1)," - ",L46),"")</f>
        <v/>
      </c>
      <c r="L46" s="189" t="str">
        <f>IFERROR(VLOOKUP(INDEX('8- Políticas de Administración '!$B$16:$F$63,MATCH('5- Identificación de Riesgos'!J46,'8- Políticas de Administración '!$C$16:$C$64,0),1),'8- Políticas de Administración '!$B$16:$F$64,5,FALSE),"")</f>
        <v/>
      </c>
      <c r="M46" s="408"/>
      <c r="N46" s="411"/>
      <c r="O46" s="432"/>
    </row>
    <row r="47" spans="1:15">
      <c r="A47" s="481"/>
      <c r="B47" s="478"/>
      <c r="C47" s="408"/>
      <c r="D47" s="166"/>
      <c r="E47" s="408"/>
      <c r="F47" s="408"/>
      <c r="G47" s="402"/>
      <c r="H47" s="405"/>
      <c r="I47" s="156"/>
      <c r="J47" s="159"/>
      <c r="K47" s="156" t="str">
        <f>IFERROR(CONCATENATE(INDEX('8- Políticas de Administración '!$B$16:$F$53,MATCH('5- Identificación de Riesgos'!J47,'8- Políticas de Administración '!$C$16:$C$54,0),1)," - ",L47),"")</f>
        <v/>
      </c>
      <c r="L47" s="189" t="str">
        <f>IFERROR(VLOOKUP(INDEX('8- Políticas de Administración '!$B$16:$F$63,MATCH('5- Identificación de Riesgos'!J47,'8- Políticas de Administración '!$C$16:$C$64,0),1),'8- Políticas de Administración '!$B$16:$F$64,5,FALSE),"")</f>
        <v/>
      </c>
      <c r="M47" s="408"/>
      <c r="N47" s="411"/>
      <c r="O47" s="432"/>
    </row>
    <row r="48" spans="1:15">
      <c r="A48" s="481"/>
      <c r="B48" s="478"/>
      <c r="C48" s="408"/>
      <c r="D48" s="166"/>
      <c r="E48" s="408"/>
      <c r="F48" s="408"/>
      <c r="G48" s="402"/>
      <c r="H48" s="405"/>
      <c r="I48" s="156"/>
      <c r="J48" s="159"/>
      <c r="K48" s="156" t="str">
        <f>IFERROR(CONCATENATE(INDEX('8- Políticas de Administración '!$B$16:$F$53,MATCH('5- Identificación de Riesgos'!J48,'8- Políticas de Administración '!$C$16:$C$54,0),1)," - ",L48),"")</f>
        <v/>
      </c>
      <c r="L48" s="189" t="str">
        <f>IFERROR(VLOOKUP(INDEX('8- Políticas de Administración '!$B$16:$F$63,MATCH('5- Identificación de Riesgos'!J48,'8- Políticas de Administración '!$C$16:$C$64,0),1),'8- Políticas de Administración '!$B$16:$F$64,5,FALSE),"")</f>
        <v/>
      </c>
      <c r="M48" s="408"/>
      <c r="N48" s="411"/>
      <c r="O48" s="432"/>
    </row>
    <row r="49" spans="1:15" ht="15.75" thickBot="1">
      <c r="A49" s="482"/>
      <c r="B49" s="479"/>
      <c r="C49" s="409"/>
      <c r="D49" s="168"/>
      <c r="E49" s="409"/>
      <c r="F49" s="409"/>
      <c r="G49" s="403"/>
      <c r="H49" s="406"/>
      <c r="I49" s="157"/>
      <c r="J49" s="160"/>
      <c r="K49" s="157" t="str">
        <f>IFERROR(CONCATENATE(INDEX('8- Políticas de Administración '!$B$16:$F$53,MATCH('5- Identificación de Riesgos'!J49,'8- Políticas de Administración '!$C$16:$C$54,0),1)," - ",L49),"")</f>
        <v/>
      </c>
      <c r="L49" s="190" t="str">
        <f>IFERROR(VLOOKUP(INDEX('8- Políticas de Administración '!$B$16:$F$63,MATCH('5- Identificación de Riesgos'!J49,'8- Políticas de Administración '!$C$16:$C$64,0),1),'8- Políticas de Administración '!$B$16:$F$64,5,FALSE),"")</f>
        <v/>
      </c>
      <c r="M49" s="409"/>
      <c r="N49" s="412"/>
      <c r="O49" s="432"/>
    </row>
    <row r="50" spans="1:15" ht="45">
      <c r="A50" s="483">
        <v>5</v>
      </c>
      <c r="B50" s="420" t="s">
        <v>334</v>
      </c>
      <c r="C50" s="420" t="s">
        <v>335</v>
      </c>
      <c r="D50" s="263" t="s">
        <v>336</v>
      </c>
      <c r="E50" s="420">
        <v>380</v>
      </c>
      <c r="F50" s="420">
        <v>0</v>
      </c>
      <c r="G50" s="413">
        <f t="shared" ref="G50" si="3">F50/E50</f>
        <v>0</v>
      </c>
      <c r="H50" s="414"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8" t="s">
        <v>295</v>
      </c>
      <c r="J50" s="172" t="s">
        <v>307</v>
      </c>
      <c r="K50" s="158" t="str">
        <f>IFERROR(CONCATENATE(INDEX('8- Políticas de Administración '!$B$16:$F$53,MATCH('5- Identificación de Riesgos'!J50,'8- Políticas de Administración '!$C$16:$C$54,0),1)," - ",L50),"")</f>
        <v>Leve - 1</v>
      </c>
      <c r="L50" s="188">
        <f>IFERROR(VLOOKUP(INDEX('8- Políticas de Administración '!$B$16:$F$63,MATCH('5- Identificación de Riesgos'!J50,'8- Políticas de Administración '!$C$16:$C$64,0),1),'8- Políticas de Administración '!$B$16:$F$64,5,FALSE),"")</f>
        <v>1</v>
      </c>
      <c r="M50" s="415" t="str">
        <f>IFERROR(CONCATENATE(INDEX('8- Políticas de Administración '!$B$16:$F$53,MATCH(ROUND(AVERAGE(L50:L59),0),'8- Políticas de Administración '!$F$16:$F$53,0),1)," - ",ROUND(AVERAGE(L50:L59),0)),"")</f>
        <v>Leve - 1</v>
      </c>
      <c r="N50" s="416" t="str">
        <f>IFERROR(CONCATENATE(VLOOKUP((LEFT(H50,LEN(H50)-4)&amp;LEFT(M50,LEN(M50)-4)),'9- Matriz de Calor '!$D$18:$E$42,2,0)," - ",RIGHT(H50,1)*RIGHT(M50,1)),"")</f>
        <v>Bajo - 1</v>
      </c>
      <c r="O50" s="253"/>
    </row>
    <row r="51" spans="1:15" ht="45">
      <c r="A51" s="484"/>
      <c r="B51" s="421"/>
      <c r="C51" s="421"/>
      <c r="D51" s="166" t="s">
        <v>337</v>
      </c>
      <c r="E51" s="421"/>
      <c r="F51" s="421"/>
      <c r="G51" s="402"/>
      <c r="H51" s="405"/>
      <c r="I51" s="156" t="s">
        <v>302</v>
      </c>
      <c r="J51" s="159" t="s">
        <v>303</v>
      </c>
      <c r="K51" s="156" t="str">
        <f>IFERROR(CONCATENATE(INDEX('8- Políticas de Administración '!$B$16:$F$53,MATCH('5- Identificación de Riesgos'!J51,'8- Políticas de Administración '!$C$16:$C$54,0),1)," - ",L51),"")</f>
        <v>Leve - 1</v>
      </c>
      <c r="L51" s="189">
        <f>IFERROR(VLOOKUP(INDEX('8- Políticas de Administración '!$B$16:$F$63,MATCH('5- Identificación de Riesgos'!J51,'8- Políticas de Administración '!$C$16:$C$64,0),1),'8- Políticas de Administración '!$B$16:$F$64,5,FALSE),"")</f>
        <v>1</v>
      </c>
      <c r="M51" s="408"/>
      <c r="N51" s="411"/>
      <c r="O51" s="253"/>
    </row>
    <row r="52" spans="1:15" ht="60">
      <c r="A52" s="484"/>
      <c r="B52" s="421"/>
      <c r="C52" s="421"/>
      <c r="D52" s="166" t="s">
        <v>338</v>
      </c>
      <c r="E52" s="421"/>
      <c r="F52" s="421"/>
      <c r="G52" s="402"/>
      <c r="H52" s="405"/>
      <c r="I52" s="156" t="s">
        <v>295</v>
      </c>
      <c r="J52" s="159" t="s">
        <v>307</v>
      </c>
      <c r="K52" s="156" t="str">
        <f>IFERROR(CONCATENATE(INDEX('8- Políticas de Administración '!$B$16:$F$53,MATCH('5- Identificación de Riesgos'!J52,'8- Políticas de Administración '!$C$16:$C$54,0),1)," - ",L52),"")</f>
        <v>Leve - 1</v>
      </c>
      <c r="L52" s="189">
        <f>IFERROR(VLOOKUP(INDEX('8- Políticas de Administración '!$B$16:$F$63,MATCH('5- Identificación de Riesgos'!J52,'8- Políticas de Administración '!$C$16:$C$64,0),1),'8- Políticas de Administración '!$B$16:$F$64,5,FALSE),"")</f>
        <v>1</v>
      </c>
      <c r="M52" s="408"/>
      <c r="N52" s="411"/>
      <c r="O52" s="253"/>
    </row>
    <row r="53" spans="1:15" ht="30">
      <c r="A53" s="484"/>
      <c r="B53" s="421"/>
      <c r="C53" s="421"/>
      <c r="D53" s="166" t="s">
        <v>339</v>
      </c>
      <c r="E53" s="421"/>
      <c r="F53" s="421"/>
      <c r="G53" s="402"/>
      <c r="H53" s="405"/>
      <c r="I53" s="156" t="s">
        <v>298</v>
      </c>
      <c r="J53" s="159" t="s">
        <v>299</v>
      </c>
      <c r="K53" s="156" t="str">
        <f>IFERROR(CONCATENATE(INDEX('8- Políticas de Administración '!$B$16:$F$53,MATCH('5- Identificación de Riesgos'!J53,'8- Políticas de Administración '!$C$16:$C$54,0),1)," - ",L53),"")</f>
        <v>Leve - 1</v>
      </c>
      <c r="L53" s="189">
        <f>IFERROR(VLOOKUP(INDEX('8- Políticas de Administración '!$B$16:$F$63,MATCH('5- Identificación de Riesgos'!J53,'8- Políticas de Administración '!$C$16:$C$64,0),1),'8- Políticas de Administración '!$B$16:$F$64,5,FALSE),"")</f>
        <v>1</v>
      </c>
      <c r="M53" s="408"/>
      <c r="N53" s="411"/>
      <c r="O53" s="253"/>
    </row>
    <row r="54" spans="1:15" ht="60">
      <c r="A54" s="484"/>
      <c r="B54" s="421"/>
      <c r="C54" s="421"/>
      <c r="D54" s="166" t="s">
        <v>340</v>
      </c>
      <c r="E54" s="421"/>
      <c r="F54" s="421"/>
      <c r="G54" s="402"/>
      <c r="H54" s="405"/>
      <c r="I54" s="156" t="s">
        <v>298</v>
      </c>
      <c r="J54" s="159" t="s">
        <v>299</v>
      </c>
      <c r="K54" s="156" t="str">
        <f>IFERROR(CONCATENATE(INDEX('8- Políticas de Administración '!$B$16:$F$53,MATCH('5- Identificación de Riesgos'!J54,'8- Políticas de Administración '!$C$16:$C$54,0),1)," - ",L54),"")</f>
        <v>Leve - 1</v>
      </c>
      <c r="L54" s="189">
        <f>IFERROR(VLOOKUP(INDEX('8- Políticas de Administración '!$B$16:$F$63,MATCH('5- Identificación de Riesgos'!J54,'8- Políticas de Administración '!$C$16:$C$64,0),1),'8- Políticas de Administración '!$B$16:$F$64,5,FALSE),"")</f>
        <v>1</v>
      </c>
      <c r="M54" s="408"/>
      <c r="N54" s="411"/>
      <c r="O54" s="253"/>
    </row>
    <row r="55" spans="1:15">
      <c r="A55" s="484"/>
      <c r="B55" s="421"/>
      <c r="C55" s="421"/>
      <c r="D55" s="166"/>
      <c r="E55" s="421"/>
      <c r="F55" s="421"/>
      <c r="G55" s="402"/>
      <c r="H55" s="405"/>
      <c r="I55" s="156"/>
      <c r="J55" s="159"/>
      <c r="K55" s="156" t="str">
        <f>IFERROR(CONCATENATE(INDEX('8- Políticas de Administración '!$B$16:$F$53,MATCH('5- Identificación de Riesgos'!J55,'8- Políticas de Administración '!$C$16:$C$54,0),1)," - ",L55),"")</f>
        <v/>
      </c>
      <c r="L55" s="189" t="str">
        <f>IFERROR(VLOOKUP(INDEX('8- Políticas de Administración '!$B$16:$F$63,MATCH('5- Identificación de Riesgos'!J55,'8- Políticas de Administración '!$C$16:$C$64,0),1),'8- Políticas de Administración '!$B$16:$F$64,5,FALSE),"")</f>
        <v/>
      </c>
      <c r="M55" s="408"/>
      <c r="N55" s="411"/>
      <c r="O55" s="253"/>
    </row>
    <row r="56" spans="1:15">
      <c r="A56" s="484"/>
      <c r="B56" s="421"/>
      <c r="C56" s="421"/>
      <c r="D56" s="166"/>
      <c r="E56" s="421"/>
      <c r="F56" s="421"/>
      <c r="G56" s="402"/>
      <c r="H56" s="405"/>
      <c r="I56" s="156"/>
      <c r="J56" s="159"/>
      <c r="K56" s="156" t="str">
        <f>IFERROR(CONCATENATE(INDEX('8- Políticas de Administración '!$B$16:$F$53,MATCH('5- Identificación de Riesgos'!J56,'8- Políticas de Administración '!$C$16:$C$54,0),1)," - ",L56),"")</f>
        <v/>
      </c>
      <c r="L56" s="189" t="str">
        <f>IFERROR(VLOOKUP(INDEX('8- Políticas de Administración '!$B$16:$F$63,MATCH('5- Identificación de Riesgos'!J56,'8- Políticas de Administración '!$C$16:$C$64,0),1),'8- Políticas de Administración '!$B$16:$F$64,5,FALSE),"")</f>
        <v/>
      </c>
      <c r="M56" s="408"/>
      <c r="N56" s="411"/>
      <c r="O56" s="253"/>
    </row>
    <row r="57" spans="1:15">
      <c r="A57" s="484"/>
      <c r="B57" s="421"/>
      <c r="C57" s="421"/>
      <c r="D57" s="166"/>
      <c r="E57" s="421"/>
      <c r="F57" s="421"/>
      <c r="G57" s="402"/>
      <c r="H57" s="405"/>
      <c r="I57" s="156"/>
      <c r="J57" s="159"/>
      <c r="K57" s="156" t="str">
        <f>IFERROR(CONCATENATE(INDEX('8- Políticas de Administración '!$B$16:$F$53,MATCH('5- Identificación de Riesgos'!J57,'8- Políticas de Administración '!$C$16:$C$54,0),1)," - ",L57),"")</f>
        <v/>
      </c>
      <c r="L57" s="189" t="str">
        <f>IFERROR(VLOOKUP(INDEX('8- Políticas de Administración '!$B$16:$F$63,MATCH('5- Identificación de Riesgos'!J57,'8- Políticas de Administración '!$C$16:$C$64,0),1),'8- Políticas de Administración '!$B$16:$F$64,5,FALSE),"")</f>
        <v/>
      </c>
      <c r="M57" s="408"/>
      <c r="N57" s="411"/>
      <c r="O57" s="253"/>
    </row>
    <row r="58" spans="1:15">
      <c r="A58" s="484"/>
      <c r="B58" s="421"/>
      <c r="C58" s="421"/>
      <c r="D58" s="166"/>
      <c r="E58" s="421"/>
      <c r="F58" s="421"/>
      <c r="G58" s="402"/>
      <c r="H58" s="405"/>
      <c r="I58" s="156"/>
      <c r="J58" s="159"/>
      <c r="K58" s="156" t="str">
        <f>IFERROR(CONCATENATE(INDEX('8- Políticas de Administración '!$B$16:$F$53,MATCH('5- Identificación de Riesgos'!J58,'8- Políticas de Administración '!$C$16:$C$54,0),1)," - ",L58),"")</f>
        <v/>
      </c>
      <c r="L58" s="189" t="str">
        <f>IFERROR(VLOOKUP(INDEX('8- Políticas de Administración '!$B$16:$F$63,MATCH('5- Identificación de Riesgos'!J58,'8- Políticas de Administración '!$C$16:$C$64,0),1),'8- Políticas de Administración '!$B$16:$F$64,5,FALSE),"")</f>
        <v/>
      </c>
      <c r="M58" s="408"/>
      <c r="N58" s="411"/>
      <c r="O58" s="253"/>
    </row>
    <row r="59" spans="1:15" ht="15.75" thickBot="1">
      <c r="A59" s="484"/>
      <c r="B59" s="421"/>
      <c r="C59" s="421"/>
      <c r="D59" s="268"/>
      <c r="E59" s="421"/>
      <c r="F59" s="421"/>
      <c r="G59" s="467"/>
      <c r="H59" s="466"/>
      <c r="I59" s="254"/>
      <c r="J59" s="273"/>
      <c r="K59" s="254" t="str">
        <f>IFERROR(CONCATENATE(INDEX('8- Políticas de Administración '!$B$16:$F$53,MATCH('5- Identificación de Riesgos'!J59,'8- Políticas de Administración '!$C$16:$C$54,0),1)," - ",L59),"")</f>
        <v/>
      </c>
      <c r="L59" s="274" t="str">
        <f>IFERROR(VLOOKUP(INDEX('8- Políticas de Administración '!$B$16:$F$63,MATCH('5- Identificación de Riesgos'!J59,'8- Políticas de Administración '!$C$16:$C$64,0),1),'8- Políticas de Administración '!$B$16:$F$64,5,FALSE),"")</f>
        <v/>
      </c>
      <c r="M59" s="425"/>
      <c r="N59" s="437"/>
      <c r="O59" s="253"/>
    </row>
    <row r="60" spans="1:15" ht="60.75" customHeight="1">
      <c r="A60" s="483">
        <v>6</v>
      </c>
      <c r="B60" s="420" t="s">
        <v>341</v>
      </c>
      <c r="C60" s="420" t="s">
        <v>342</v>
      </c>
      <c r="D60" s="165" t="s">
        <v>343</v>
      </c>
      <c r="E60" s="420">
        <v>150</v>
      </c>
      <c r="F60" s="420">
        <v>0</v>
      </c>
      <c r="G60" s="413">
        <f t="shared" ref="G60" si="4">F60/E60</f>
        <v>0</v>
      </c>
      <c r="H60" s="414"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8" t="s">
        <v>295</v>
      </c>
      <c r="J60" s="172" t="s">
        <v>307</v>
      </c>
      <c r="K60" s="158" t="str">
        <f>IFERROR(CONCATENATE(INDEX('8- Políticas de Administración '!$B$16:$F$53,MATCH('5- Identificación de Riesgos'!J60,'8- Políticas de Administración '!$C$16:$C$54,0),1)," - ",L60),"")</f>
        <v xml:space="preserve">Leve - </v>
      </c>
      <c r="L60" s="276"/>
      <c r="M60" s="415" t="str">
        <f>+M50</f>
        <v>Leve - 1</v>
      </c>
      <c r="N60" s="416" t="str">
        <f>IFERROR(CONCATENATE(VLOOKUP((LEFT(H60,LEN(H60)-4)&amp;LEFT(M60,LEN(M60)-4)),'9- Matriz de Calor '!$D$18:$E$42,2,0)," - ",RIGHT(H60,1)*RIGHT(M60,1)),"")</f>
        <v>Bajo - 1</v>
      </c>
      <c r="O60" s="253"/>
    </row>
    <row r="61" spans="1:15">
      <c r="A61" s="484"/>
      <c r="B61" s="421"/>
      <c r="C61" s="421"/>
      <c r="D61" s="154"/>
      <c r="E61" s="421"/>
      <c r="F61" s="421"/>
      <c r="G61" s="402"/>
      <c r="H61" s="405"/>
      <c r="I61" s="155"/>
      <c r="J61" s="173"/>
      <c r="K61" s="156"/>
      <c r="L61" s="264"/>
      <c r="M61" s="408"/>
      <c r="N61" s="411"/>
      <c r="O61" s="253"/>
    </row>
    <row r="62" spans="1:15">
      <c r="A62" s="484"/>
      <c r="B62" s="421"/>
      <c r="C62" s="421"/>
      <c r="D62" s="154"/>
      <c r="E62" s="421"/>
      <c r="F62" s="421"/>
      <c r="G62" s="402"/>
      <c r="H62" s="405"/>
      <c r="I62" s="155"/>
      <c r="J62" s="173"/>
      <c r="K62" s="156"/>
      <c r="L62" s="264"/>
      <c r="M62" s="408"/>
      <c r="N62" s="411"/>
      <c r="O62" s="253"/>
    </row>
    <row r="63" spans="1:15">
      <c r="A63" s="484"/>
      <c r="B63" s="421"/>
      <c r="C63" s="421"/>
      <c r="D63" s="154"/>
      <c r="E63" s="421"/>
      <c r="F63" s="421"/>
      <c r="G63" s="402"/>
      <c r="H63" s="405"/>
      <c r="I63" s="155"/>
      <c r="J63" s="173"/>
      <c r="K63" s="156"/>
      <c r="L63" s="264"/>
      <c r="M63" s="408"/>
      <c r="N63" s="411"/>
      <c r="O63" s="253"/>
    </row>
    <row r="64" spans="1:15">
      <c r="A64" s="484"/>
      <c r="B64" s="421"/>
      <c r="C64" s="421"/>
      <c r="D64" s="154"/>
      <c r="E64" s="421"/>
      <c r="F64" s="421"/>
      <c r="G64" s="402"/>
      <c r="H64" s="405"/>
      <c r="I64" s="155"/>
      <c r="J64" s="173"/>
      <c r="K64" s="156"/>
      <c r="L64" s="264"/>
      <c r="M64" s="408"/>
      <c r="N64" s="411"/>
      <c r="O64" s="253"/>
    </row>
    <row r="65" spans="1:257">
      <c r="A65" s="484"/>
      <c r="B65" s="421"/>
      <c r="C65" s="421"/>
      <c r="D65" s="154"/>
      <c r="E65" s="421"/>
      <c r="F65" s="421"/>
      <c r="G65" s="402"/>
      <c r="H65" s="405"/>
      <c r="I65" s="155"/>
      <c r="J65" s="173"/>
      <c r="K65" s="156"/>
      <c r="L65" s="264"/>
      <c r="M65" s="408"/>
      <c r="N65" s="411"/>
      <c r="O65" s="253"/>
    </row>
    <row r="66" spans="1:257">
      <c r="A66" s="484"/>
      <c r="B66" s="421"/>
      <c r="C66" s="421"/>
      <c r="D66" s="154"/>
      <c r="E66" s="421"/>
      <c r="F66" s="421"/>
      <c r="G66" s="402"/>
      <c r="H66" s="405"/>
      <c r="I66" s="155"/>
      <c r="J66" s="173"/>
      <c r="K66" s="156"/>
      <c r="L66" s="264"/>
      <c r="M66" s="408"/>
      <c r="N66" s="411"/>
      <c r="O66" s="253"/>
    </row>
    <row r="67" spans="1:257">
      <c r="A67" s="484"/>
      <c r="B67" s="421"/>
      <c r="C67" s="421"/>
      <c r="D67" s="154"/>
      <c r="E67" s="421"/>
      <c r="F67" s="421"/>
      <c r="G67" s="402"/>
      <c r="H67" s="405"/>
      <c r="I67" s="155"/>
      <c r="J67" s="173"/>
      <c r="K67" s="156"/>
      <c r="L67" s="264"/>
      <c r="M67" s="408"/>
      <c r="N67" s="411"/>
      <c r="O67" s="253"/>
    </row>
    <row r="68" spans="1:257">
      <c r="A68" s="484"/>
      <c r="B68" s="421"/>
      <c r="C68" s="421"/>
      <c r="D68" s="154"/>
      <c r="E68" s="421"/>
      <c r="F68" s="421"/>
      <c r="G68" s="402"/>
      <c r="H68" s="405"/>
      <c r="I68" s="155"/>
      <c r="J68" s="173"/>
      <c r="K68" s="156"/>
      <c r="L68" s="264"/>
      <c r="M68" s="408"/>
      <c r="N68" s="411"/>
      <c r="O68" s="253"/>
    </row>
    <row r="69" spans="1:257" ht="15.75" thickBot="1">
      <c r="A69" s="485"/>
      <c r="B69" s="422"/>
      <c r="C69" s="422"/>
      <c r="D69" s="277"/>
      <c r="E69" s="422"/>
      <c r="F69" s="422"/>
      <c r="G69" s="403"/>
      <c r="H69" s="406"/>
      <c r="I69" s="266"/>
      <c r="J69" s="278"/>
      <c r="K69" s="266"/>
      <c r="L69" s="279"/>
      <c r="M69" s="409"/>
      <c r="N69" s="412"/>
      <c r="O69" s="253"/>
    </row>
    <row r="70" spans="1:257" s="121" customFormat="1" ht="60">
      <c r="A70" s="423">
        <v>7</v>
      </c>
      <c r="B70" s="421" t="s">
        <v>344</v>
      </c>
      <c r="C70" s="407" t="s">
        <v>345</v>
      </c>
      <c r="D70" s="193" t="s">
        <v>346</v>
      </c>
      <c r="E70" s="407">
        <v>200</v>
      </c>
      <c r="F70" s="407">
        <v>0</v>
      </c>
      <c r="G70" s="401">
        <v>0</v>
      </c>
      <c r="H70" s="404"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5" t="s">
        <v>295</v>
      </c>
      <c r="J70" s="173" t="s">
        <v>347</v>
      </c>
      <c r="K70" s="155" t="str">
        <f>IFERROR(CONCATENATE(INDEX('8- Políticas de Administración '!$B$16:$F$53,MATCH('5- Identificación de Riesgos'!J70,'8- Políticas de Administración '!$C$16:$C$54,0),1)," - ",L70),"")</f>
        <v>Mayor - 4</v>
      </c>
      <c r="L70" s="275">
        <f>IFERROR(VLOOKUP(INDEX('8- Políticas de Administración '!$B$16:$F$63,MATCH('5- Identificación de Riesgos'!J70,'8- Políticas de Administración '!$C$16:$C$64,0),1),'8- Políticas de Administración '!$B$16:$F$64,5,FALSE),"")</f>
        <v>4</v>
      </c>
      <c r="M70" s="407" t="str">
        <f>IFERROR(CONCATENATE(INDEX('8- Políticas de Administración '!$B$16:$F$53,MATCH(ROUND(AVERAGE(L70:L79),0),'8- Políticas de Administración '!$F$16:$F$53,0),1)," - ",ROUND(AVERAGE(L70:L79),0)),"")</f>
        <v>Menor - 2</v>
      </c>
      <c r="N70" s="410" t="str">
        <f>IFERROR(CONCATENATE(VLOOKUP((LEFT(H70,LEN(H70)-4)&amp;LEFT(M70,LEN(M70)-4)),'9- Matriz de Calor '!$D$18:$E$42,2,0)," - ",RIGHT(H70,1)*RIGHT(M70,1)),"")</f>
        <v>Bajo - 2</v>
      </c>
      <c r="O70" s="438">
        <f>RIGHT(H70,1)*RIGHT(M70,1)</f>
        <v>2</v>
      </c>
      <c r="P70" s="120"/>
      <c r="Q70" s="120"/>
      <c r="R70" s="120"/>
      <c r="S70" s="120"/>
      <c r="T70" s="120"/>
      <c r="U70" s="120"/>
      <c r="V70" s="120"/>
      <c r="W70" s="120"/>
      <c r="X70" s="120"/>
      <c r="Y70" s="120"/>
      <c r="Z70" s="120"/>
      <c r="AA70" s="120"/>
      <c r="AB70" s="120"/>
      <c r="AC70" s="120"/>
      <c r="AD70" s="120"/>
      <c r="AE70" s="120"/>
      <c r="AF70" s="120"/>
      <c r="AG70" s="120"/>
      <c r="AH70" s="120"/>
      <c r="AI70" s="120"/>
      <c r="AJ70" s="120"/>
      <c r="AK70" s="120"/>
      <c r="AL70" s="120"/>
      <c r="AM70" s="120"/>
      <c r="AN70" s="120"/>
      <c r="AO70" s="120"/>
      <c r="AP70" s="120"/>
      <c r="AQ70" s="120"/>
      <c r="AR70" s="120"/>
      <c r="AS70" s="120"/>
      <c r="AT70" s="120"/>
      <c r="AU70" s="120"/>
      <c r="AV70" s="120"/>
      <c r="AW70" s="120"/>
      <c r="AX70" s="120"/>
      <c r="AY70" s="120"/>
      <c r="AZ70" s="120"/>
      <c r="BA70" s="120"/>
      <c r="BB70" s="120"/>
      <c r="BC70" s="120"/>
      <c r="BD70" s="120"/>
      <c r="BE70" s="120"/>
      <c r="BF70" s="120"/>
      <c r="BG70" s="120"/>
      <c r="BH70" s="120"/>
      <c r="BI70" s="120"/>
      <c r="BJ70" s="120"/>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0"/>
      <c r="CM70" s="120"/>
      <c r="CN70" s="120"/>
      <c r="CO70" s="120"/>
      <c r="CP70" s="120"/>
      <c r="CQ70" s="120"/>
      <c r="CR70" s="120"/>
      <c r="CS70" s="120"/>
      <c r="CT70" s="120"/>
      <c r="CU70" s="120"/>
      <c r="CV70" s="120"/>
      <c r="CW70" s="120"/>
      <c r="CX70" s="120"/>
      <c r="CY70" s="120"/>
      <c r="CZ70" s="120"/>
      <c r="DA70" s="120"/>
      <c r="DB70" s="120"/>
      <c r="DC70" s="120"/>
      <c r="DD70" s="120"/>
      <c r="DE70" s="120"/>
      <c r="DF70" s="120"/>
      <c r="DG70" s="120"/>
      <c r="DH70" s="120"/>
      <c r="DI70" s="120"/>
      <c r="DJ70" s="120"/>
      <c r="DK70" s="120"/>
      <c r="DL70" s="120"/>
      <c r="DM70" s="120"/>
      <c r="DN70" s="120"/>
      <c r="DO70" s="120"/>
      <c r="DP70" s="120"/>
      <c r="DQ70" s="120"/>
      <c r="DR70" s="120"/>
      <c r="DS70" s="120"/>
      <c r="DT70" s="120"/>
      <c r="DU70" s="120"/>
      <c r="DV70" s="120"/>
      <c r="DW70" s="120"/>
      <c r="DX70" s="120"/>
      <c r="DY70" s="120"/>
      <c r="DZ70" s="120"/>
      <c r="EA70" s="120"/>
      <c r="EB70" s="120"/>
      <c r="EC70" s="120"/>
      <c r="ED70" s="120"/>
      <c r="EE70" s="120"/>
      <c r="EF70" s="120"/>
      <c r="EG70" s="120"/>
      <c r="EH70" s="120"/>
      <c r="EI70" s="120"/>
      <c r="EJ70" s="120"/>
      <c r="EK70" s="120"/>
      <c r="EL70" s="120"/>
      <c r="EM70" s="120"/>
      <c r="EN70" s="120"/>
      <c r="EO70" s="120"/>
      <c r="EP70" s="120"/>
      <c r="EQ70" s="120"/>
      <c r="ER70" s="120"/>
      <c r="ES70" s="120"/>
      <c r="ET70" s="120"/>
      <c r="EU70" s="120"/>
      <c r="EV70" s="120"/>
      <c r="EW70" s="120"/>
      <c r="EX70" s="120"/>
      <c r="EY70" s="120"/>
      <c r="EZ70" s="120"/>
      <c r="FA70" s="120"/>
      <c r="FB70" s="120"/>
      <c r="FC70" s="120"/>
      <c r="FD70" s="120"/>
      <c r="FE70" s="120"/>
      <c r="FF70" s="120"/>
      <c r="FG70" s="120"/>
      <c r="FH70" s="120"/>
      <c r="FI70" s="120"/>
      <c r="FJ70" s="120"/>
      <c r="FK70" s="120"/>
      <c r="FL70" s="120"/>
      <c r="FM70" s="120"/>
      <c r="FN70" s="120"/>
      <c r="FO70" s="120"/>
      <c r="FP70" s="120"/>
      <c r="FQ70" s="120"/>
      <c r="FR70" s="120"/>
      <c r="FS70" s="120"/>
      <c r="FT70" s="120"/>
      <c r="FU70" s="120"/>
      <c r="FV70" s="120"/>
      <c r="FW70" s="120"/>
      <c r="FX70" s="120"/>
      <c r="FY70" s="120"/>
      <c r="FZ70" s="120"/>
      <c r="GA70" s="120"/>
      <c r="GB70" s="120"/>
      <c r="GC70" s="120"/>
      <c r="GD70" s="120"/>
      <c r="GE70" s="120"/>
      <c r="GF70" s="120"/>
      <c r="GG70" s="120"/>
      <c r="GH70" s="120"/>
      <c r="GI70" s="120"/>
      <c r="GJ70" s="120"/>
      <c r="GK70" s="120"/>
      <c r="GL70" s="120"/>
      <c r="GM70" s="120"/>
      <c r="GN70" s="120"/>
      <c r="GO70" s="120"/>
      <c r="GP70" s="120"/>
      <c r="GQ70" s="120"/>
      <c r="GR70" s="120"/>
      <c r="GS70" s="120"/>
      <c r="GT70" s="120"/>
      <c r="GU70" s="120"/>
      <c r="GV70" s="120"/>
      <c r="GW70" s="120"/>
      <c r="GX70" s="120"/>
      <c r="GY70" s="120"/>
      <c r="GZ70" s="120"/>
      <c r="HA70" s="120"/>
      <c r="HB70" s="120"/>
      <c r="HC70" s="120"/>
      <c r="HD70" s="120"/>
      <c r="HE70" s="120"/>
      <c r="HF70" s="120"/>
      <c r="HG70" s="120"/>
      <c r="HH70" s="120"/>
      <c r="HI70" s="120"/>
      <c r="HJ70" s="120"/>
      <c r="HK70" s="120"/>
      <c r="HL70" s="120"/>
      <c r="HM70" s="120"/>
      <c r="HN70" s="120"/>
      <c r="HO70" s="120"/>
      <c r="HP70" s="120"/>
      <c r="HQ70" s="120"/>
      <c r="HR70" s="120"/>
      <c r="HS70" s="120"/>
      <c r="HT70" s="120"/>
      <c r="HU70" s="120"/>
      <c r="HV70" s="120"/>
      <c r="HW70" s="120"/>
      <c r="HX70" s="120"/>
      <c r="HY70" s="120"/>
      <c r="HZ70" s="120"/>
      <c r="IA70" s="120"/>
      <c r="IB70" s="120"/>
      <c r="IC70" s="120"/>
      <c r="ID70" s="120"/>
      <c r="IE70" s="120"/>
      <c r="IF70" s="120"/>
      <c r="IG70" s="120"/>
      <c r="IH70" s="120"/>
      <c r="II70" s="120"/>
      <c r="IJ70" s="120"/>
      <c r="IK70" s="120"/>
      <c r="IL70" s="120"/>
      <c r="IM70" s="120"/>
      <c r="IN70" s="120"/>
      <c r="IO70" s="120"/>
      <c r="IP70" s="120"/>
      <c r="IQ70" s="120"/>
      <c r="IR70" s="120"/>
      <c r="IS70" s="120"/>
      <c r="IT70" s="120"/>
      <c r="IU70" s="120"/>
      <c r="IV70" s="120"/>
      <c r="IW70" s="120"/>
    </row>
    <row r="71" spans="1:257" s="121" customFormat="1" ht="45">
      <c r="A71" s="418"/>
      <c r="B71" s="421"/>
      <c r="C71" s="408"/>
      <c r="D71" s="193" t="s">
        <v>348</v>
      </c>
      <c r="E71" s="408"/>
      <c r="F71" s="408"/>
      <c r="G71" s="402"/>
      <c r="H71" s="405"/>
      <c r="I71" s="156" t="s">
        <v>295</v>
      </c>
      <c r="J71" s="159" t="s">
        <v>296</v>
      </c>
      <c r="K71" s="156" t="str">
        <f>IFERROR(CONCATENATE(INDEX('8- Políticas de Administración '!$B$16:$F$53,MATCH('5- Identificación de Riesgos'!J71,'8- Políticas de Administración '!$C$16:$C$54,0),1)," - ",L71),"")</f>
        <v>Menor - 2</v>
      </c>
      <c r="L71" s="189">
        <f>IFERROR(VLOOKUP(INDEX('8- Políticas de Administración '!$B$16:$F$63,MATCH('5- Identificación de Riesgos'!J71,'8- Políticas de Administración '!$C$16:$C$64,0),1),'8- Políticas de Administración '!$B$16:$F$64,5,FALSE),"")</f>
        <v>2</v>
      </c>
      <c r="M71" s="408"/>
      <c r="N71" s="411"/>
      <c r="O71" s="438"/>
      <c r="P71" s="120"/>
      <c r="Q71" s="120"/>
      <c r="R71" s="120"/>
      <c r="S71" s="120"/>
      <c r="T71" s="120"/>
      <c r="U71" s="120"/>
      <c r="V71" s="120"/>
      <c r="W71" s="120"/>
      <c r="X71" s="120"/>
      <c r="Y71" s="120"/>
      <c r="Z71" s="120"/>
      <c r="AA71" s="120"/>
      <c r="AB71" s="120"/>
      <c r="AC71" s="120"/>
      <c r="AD71" s="120"/>
      <c r="AE71" s="120"/>
      <c r="AF71" s="120"/>
      <c r="AG71" s="120"/>
      <c r="AH71" s="120"/>
      <c r="AI71" s="120"/>
      <c r="AJ71" s="120"/>
      <c r="AK71" s="120"/>
      <c r="AL71" s="120"/>
      <c r="AM71" s="120"/>
      <c r="AN71" s="120"/>
      <c r="AO71" s="120"/>
      <c r="AP71" s="120"/>
      <c r="AQ71" s="120"/>
      <c r="AR71" s="120"/>
      <c r="AS71" s="120"/>
      <c r="AT71" s="120"/>
      <c r="AU71" s="120"/>
      <c r="AV71" s="120"/>
      <c r="AW71" s="120"/>
      <c r="AX71" s="120"/>
      <c r="AY71" s="120"/>
      <c r="AZ71" s="120"/>
      <c r="BA71" s="120"/>
      <c r="BB71" s="120"/>
      <c r="BC71" s="120"/>
      <c r="BD71" s="120"/>
      <c r="BE71" s="120"/>
      <c r="BF71" s="120"/>
      <c r="BG71" s="120"/>
      <c r="BH71" s="120"/>
      <c r="BI71" s="120"/>
      <c r="BJ71" s="120"/>
      <c r="BK71" s="120"/>
      <c r="BL71" s="120"/>
      <c r="BM71" s="120"/>
      <c r="BN71" s="120"/>
      <c r="BO71" s="120"/>
      <c r="BP71" s="120"/>
      <c r="BQ71" s="120"/>
      <c r="BR71" s="120"/>
      <c r="BS71" s="120"/>
      <c r="BT71" s="120"/>
      <c r="BU71" s="120"/>
      <c r="BV71" s="120"/>
      <c r="BW71" s="120"/>
      <c r="BX71" s="120"/>
      <c r="BY71" s="120"/>
      <c r="BZ71" s="120"/>
      <c r="CA71" s="120"/>
      <c r="CB71" s="120"/>
      <c r="CC71" s="120"/>
      <c r="CD71" s="120"/>
      <c r="CE71" s="120"/>
      <c r="CF71" s="120"/>
      <c r="CG71" s="120"/>
      <c r="CH71" s="120"/>
      <c r="CI71" s="120"/>
      <c r="CJ71" s="120"/>
      <c r="CK71" s="120"/>
      <c r="CL71" s="120"/>
      <c r="CM71" s="120"/>
      <c r="CN71" s="120"/>
      <c r="CO71" s="120"/>
      <c r="CP71" s="120"/>
      <c r="CQ71" s="120"/>
      <c r="CR71" s="120"/>
      <c r="CS71" s="120"/>
      <c r="CT71" s="120"/>
      <c r="CU71" s="120"/>
      <c r="CV71" s="120"/>
      <c r="CW71" s="120"/>
      <c r="CX71" s="120"/>
      <c r="CY71" s="120"/>
      <c r="CZ71" s="120"/>
      <c r="DA71" s="120"/>
      <c r="DB71" s="120"/>
      <c r="DC71" s="120"/>
      <c r="DD71" s="120"/>
      <c r="DE71" s="120"/>
      <c r="DF71" s="120"/>
      <c r="DG71" s="120"/>
      <c r="DH71" s="120"/>
      <c r="DI71" s="120"/>
      <c r="DJ71" s="120"/>
      <c r="DK71" s="120"/>
      <c r="DL71" s="120"/>
      <c r="DM71" s="120"/>
      <c r="DN71" s="120"/>
      <c r="DO71" s="120"/>
      <c r="DP71" s="120"/>
      <c r="DQ71" s="120"/>
      <c r="DR71" s="120"/>
      <c r="DS71" s="120"/>
      <c r="DT71" s="120"/>
      <c r="DU71" s="120"/>
      <c r="DV71" s="120"/>
      <c r="DW71" s="120"/>
      <c r="DX71" s="120"/>
      <c r="DY71" s="120"/>
      <c r="DZ71" s="120"/>
      <c r="EA71" s="120"/>
      <c r="EB71" s="120"/>
      <c r="EC71" s="120"/>
      <c r="ED71" s="120"/>
      <c r="EE71" s="120"/>
      <c r="EF71" s="120"/>
      <c r="EG71" s="120"/>
      <c r="EH71" s="120"/>
      <c r="EI71" s="120"/>
      <c r="EJ71" s="120"/>
      <c r="EK71" s="120"/>
      <c r="EL71" s="120"/>
      <c r="EM71" s="120"/>
      <c r="EN71" s="120"/>
      <c r="EO71" s="120"/>
      <c r="EP71" s="120"/>
      <c r="EQ71" s="120"/>
      <c r="ER71" s="120"/>
      <c r="ES71" s="120"/>
      <c r="ET71" s="120"/>
      <c r="EU71" s="120"/>
      <c r="EV71" s="120"/>
      <c r="EW71" s="120"/>
      <c r="EX71" s="120"/>
      <c r="EY71" s="120"/>
      <c r="EZ71" s="120"/>
      <c r="FA71" s="120"/>
      <c r="FB71" s="120"/>
      <c r="FC71" s="120"/>
      <c r="FD71" s="120"/>
      <c r="FE71" s="120"/>
      <c r="FF71" s="120"/>
      <c r="FG71" s="120"/>
      <c r="FH71" s="120"/>
      <c r="FI71" s="120"/>
      <c r="FJ71" s="120"/>
      <c r="FK71" s="120"/>
      <c r="FL71" s="120"/>
      <c r="FM71" s="120"/>
      <c r="FN71" s="120"/>
      <c r="FO71" s="120"/>
      <c r="FP71" s="120"/>
      <c r="FQ71" s="120"/>
      <c r="FR71" s="120"/>
      <c r="FS71" s="120"/>
      <c r="FT71" s="120"/>
      <c r="FU71" s="120"/>
      <c r="FV71" s="120"/>
      <c r="FW71" s="120"/>
      <c r="FX71" s="120"/>
      <c r="FY71" s="120"/>
      <c r="FZ71" s="120"/>
      <c r="GA71" s="120"/>
      <c r="GB71" s="120"/>
      <c r="GC71" s="120"/>
      <c r="GD71" s="120"/>
      <c r="GE71" s="120"/>
      <c r="GF71" s="120"/>
      <c r="GG71" s="120"/>
      <c r="GH71" s="120"/>
      <c r="GI71" s="120"/>
      <c r="GJ71" s="120"/>
      <c r="GK71" s="120"/>
      <c r="GL71" s="120"/>
      <c r="GM71" s="120"/>
      <c r="GN71" s="120"/>
      <c r="GO71" s="120"/>
      <c r="GP71" s="120"/>
      <c r="GQ71" s="120"/>
      <c r="GR71" s="120"/>
      <c r="GS71" s="120"/>
      <c r="GT71" s="120"/>
      <c r="GU71" s="120"/>
      <c r="GV71" s="120"/>
      <c r="GW71" s="120"/>
      <c r="GX71" s="120"/>
      <c r="GY71" s="120"/>
      <c r="GZ71" s="120"/>
      <c r="HA71" s="120"/>
      <c r="HB71" s="120"/>
      <c r="HC71" s="120"/>
      <c r="HD71" s="120"/>
      <c r="HE71" s="120"/>
      <c r="HF71" s="120"/>
      <c r="HG71" s="120"/>
      <c r="HH71" s="120"/>
      <c r="HI71" s="120"/>
      <c r="HJ71" s="120"/>
      <c r="HK71" s="120"/>
      <c r="HL71" s="120"/>
      <c r="HM71" s="120"/>
      <c r="HN71" s="120"/>
      <c r="HO71" s="120"/>
      <c r="HP71" s="120"/>
      <c r="HQ71" s="120"/>
      <c r="HR71" s="120"/>
      <c r="HS71" s="120"/>
      <c r="HT71" s="120"/>
      <c r="HU71" s="120"/>
      <c r="HV71" s="120"/>
      <c r="HW71" s="120"/>
      <c r="HX71" s="120"/>
      <c r="HY71" s="120"/>
      <c r="HZ71" s="120"/>
      <c r="IA71" s="120"/>
      <c r="IB71" s="120"/>
      <c r="IC71" s="120"/>
      <c r="ID71" s="120"/>
      <c r="IE71" s="120"/>
      <c r="IF71" s="120"/>
      <c r="IG71" s="120"/>
      <c r="IH71" s="120"/>
      <c r="II71" s="120"/>
      <c r="IJ71" s="120"/>
      <c r="IK71" s="120"/>
      <c r="IL71" s="120"/>
      <c r="IM71" s="120"/>
      <c r="IN71" s="120"/>
      <c r="IO71" s="120"/>
      <c r="IP71" s="120"/>
      <c r="IQ71" s="120"/>
      <c r="IR71" s="120"/>
      <c r="IS71" s="120"/>
      <c r="IT71" s="120"/>
      <c r="IU71" s="120"/>
      <c r="IV71" s="120"/>
      <c r="IW71" s="120"/>
    </row>
    <row r="72" spans="1:257" s="121" customFormat="1" ht="45">
      <c r="A72" s="418"/>
      <c r="B72" s="421"/>
      <c r="C72" s="408"/>
      <c r="D72" s="194" t="s">
        <v>349</v>
      </c>
      <c r="E72" s="408"/>
      <c r="F72" s="408"/>
      <c r="G72" s="402"/>
      <c r="H72" s="405"/>
      <c r="I72" s="156" t="s">
        <v>295</v>
      </c>
      <c r="J72" s="159" t="s">
        <v>296</v>
      </c>
      <c r="K72" s="156" t="str">
        <f>IFERROR(CONCATENATE(INDEX('8- Políticas de Administración '!$B$16:$F$53,MATCH('5- Identificación de Riesgos'!J72,'8- Políticas de Administración '!$C$16:$C$54,0),1)," - ",L72),"")</f>
        <v>Menor - 2</v>
      </c>
      <c r="L72" s="189">
        <f>IFERROR(VLOOKUP(INDEX('8- Políticas de Administración '!$B$16:$F$63,MATCH('5- Identificación de Riesgos'!J72,'8- Políticas de Administración '!$C$16:$C$64,0),1),'8- Políticas de Administración '!$B$16:$F$64,5,FALSE),"")</f>
        <v>2</v>
      </c>
      <c r="M72" s="408"/>
      <c r="N72" s="411"/>
      <c r="O72" s="438"/>
      <c r="P72" s="120"/>
      <c r="Q72" s="120"/>
      <c r="R72" s="120"/>
      <c r="S72" s="120"/>
      <c r="T72" s="120"/>
      <c r="U72" s="120"/>
      <c r="V72" s="120"/>
      <c r="W72" s="120"/>
      <c r="X72" s="120"/>
      <c r="Y72" s="120"/>
      <c r="Z72" s="120"/>
      <c r="AA72" s="120"/>
      <c r="AB72" s="120"/>
      <c r="AC72" s="120"/>
      <c r="AD72" s="120"/>
      <c r="AE72" s="120"/>
      <c r="AF72" s="120"/>
      <c r="AG72" s="120"/>
      <c r="AH72" s="120"/>
      <c r="AI72" s="120"/>
      <c r="AJ72" s="120"/>
      <c r="AK72" s="120"/>
      <c r="AL72" s="120"/>
      <c r="AM72" s="120"/>
      <c r="AN72" s="120"/>
      <c r="AO72" s="120"/>
      <c r="AP72" s="120"/>
      <c r="AQ72" s="120"/>
      <c r="AR72" s="120"/>
      <c r="AS72" s="120"/>
      <c r="AT72" s="120"/>
      <c r="AU72" s="120"/>
      <c r="AV72" s="120"/>
      <c r="AW72" s="120"/>
      <c r="AX72" s="120"/>
      <c r="AY72" s="120"/>
      <c r="AZ72" s="120"/>
      <c r="BA72" s="120"/>
      <c r="BB72" s="120"/>
      <c r="BC72" s="120"/>
      <c r="BD72" s="120"/>
      <c r="BE72" s="120"/>
      <c r="BF72" s="120"/>
      <c r="BG72" s="120"/>
      <c r="BH72" s="120"/>
      <c r="BI72" s="120"/>
      <c r="BJ72" s="120"/>
      <c r="BK72" s="120"/>
      <c r="BL72" s="120"/>
      <c r="BM72" s="120"/>
      <c r="BN72" s="120"/>
      <c r="BO72" s="120"/>
      <c r="BP72" s="120"/>
      <c r="BQ72" s="120"/>
      <c r="BR72" s="120"/>
      <c r="BS72" s="120"/>
      <c r="BT72" s="120"/>
      <c r="BU72" s="120"/>
      <c r="BV72" s="120"/>
      <c r="BW72" s="120"/>
      <c r="BX72" s="120"/>
      <c r="BY72" s="120"/>
      <c r="BZ72" s="120"/>
      <c r="CA72" s="120"/>
      <c r="CB72" s="120"/>
      <c r="CC72" s="120"/>
      <c r="CD72" s="120"/>
      <c r="CE72" s="120"/>
      <c r="CF72" s="120"/>
      <c r="CG72" s="120"/>
      <c r="CH72" s="120"/>
      <c r="CI72" s="120"/>
      <c r="CJ72" s="120"/>
      <c r="CK72" s="120"/>
      <c r="CL72" s="120"/>
      <c r="CM72" s="120"/>
      <c r="CN72" s="120"/>
      <c r="CO72" s="120"/>
      <c r="CP72" s="120"/>
      <c r="CQ72" s="120"/>
      <c r="CR72" s="120"/>
      <c r="CS72" s="120"/>
      <c r="CT72" s="120"/>
      <c r="CU72" s="120"/>
      <c r="CV72" s="120"/>
      <c r="CW72" s="120"/>
      <c r="CX72" s="120"/>
      <c r="CY72" s="120"/>
      <c r="CZ72" s="120"/>
      <c r="DA72" s="120"/>
      <c r="DB72" s="120"/>
      <c r="DC72" s="120"/>
      <c r="DD72" s="120"/>
      <c r="DE72" s="120"/>
      <c r="DF72" s="120"/>
      <c r="DG72" s="120"/>
      <c r="DH72" s="120"/>
      <c r="DI72" s="120"/>
      <c r="DJ72" s="120"/>
      <c r="DK72" s="120"/>
      <c r="DL72" s="120"/>
      <c r="DM72" s="120"/>
      <c r="DN72" s="120"/>
      <c r="DO72" s="120"/>
      <c r="DP72" s="120"/>
      <c r="DQ72" s="120"/>
      <c r="DR72" s="120"/>
      <c r="DS72" s="120"/>
      <c r="DT72" s="120"/>
      <c r="DU72" s="120"/>
      <c r="DV72" s="120"/>
      <c r="DW72" s="120"/>
      <c r="DX72" s="120"/>
      <c r="DY72" s="120"/>
      <c r="DZ72" s="120"/>
      <c r="EA72" s="120"/>
      <c r="EB72" s="120"/>
      <c r="EC72" s="120"/>
      <c r="ED72" s="120"/>
      <c r="EE72" s="120"/>
      <c r="EF72" s="120"/>
      <c r="EG72" s="120"/>
      <c r="EH72" s="120"/>
      <c r="EI72" s="120"/>
      <c r="EJ72" s="120"/>
      <c r="EK72" s="120"/>
      <c r="EL72" s="120"/>
      <c r="EM72" s="120"/>
      <c r="EN72" s="120"/>
      <c r="EO72" s="120"/>
      <c r="EP72" s="120"/>
      <c r="EQ72" s="120"/>
      <c r="ER72" s="120"/>
      <c r="ES72" s="120"/>
      <c r="ET72" s="120"/>
      <c r="EU72" s="120"/>
      <c r="EV72" s="120"/>
      <c r="EW72" s="120"/>
      <c r="EX72" s="120"/>
      <c r="EY72" s="120"/>
      <c r="EZ72" s="120"/>
      <c r="FA72" s="120"/>
      <c r="FB72" s="120"/>
      <c r="FC72" s="120"/>
      <c r="FD72" s="120"/>
      <c r="FE72" s="120"/>
      <c r="FF72" s="120"/>
      <c r="FG72" s="120"/>
      <c r="FH72" s="120"/>
      <c r="FI72" s="120"/>
      <c r="FJ72" s="120"/>
      <c r="FK72" s="120"/>
      <c r="FL72" s="120"/>
      <c r="FM72" s="120"/>
      <c r="FN72" s="120"/>
      <c r="FO72" s="120"/>
      <c r="FP72" s="120"/>
      <c r="FQ72" s="120"/>
      <c r="FR72" s="120"/>
      <c r="FS72" s="120"/>
      <c r="FT72" s="120"/>
      <c r="FU72" s="120"/>
      <c r="FV72" s="120"/>
      <c r="FW72" s="120"/>
      <c r="FX72" s="120"/>
      <c r="FY72" s="120"/>
      <c r="FZ72" s="120"/>
      <c r="GA72" s="120"/>
      <c r="GB72" s="120"/>
      <c r="GC72" s="120"/>
      <c r="GD72" s="120"/>
      <c r="GE72" s="120"/>
      <c r="GF72" s="120"/>
      <c r="GG72" s="120"/>
      <c r="GH72" s="120"/>
      <c r="GI72" s="120"/>
      <c r="GJ72" s="120"/>
      <c r="GK72" s="120"/>
      <c r="GL72" s="120"/>
      <c r="GM72" s="120"/>
      <c r="GN72" s="120"/>
      <c r="GO72" s="120"/>
      <c r="GP72" s="120"/>
      <c r="GQ72" s="120"/>
      <c r="GR72" s="120"/>
      <c r="GS72" s="120"/>
      <c r="GT72" s="120"/>
      <c r="GU72" s="120"/>
      <c r="GV72" s="120"/>
      <c r="GW72" s="120"/>
      <c r="GX72" s="120"/>
      <c r="GY72" s="120"/>
      <c r="GZ72" s="120"/>
      <c r="HA72" s="120"/>
      <c r="HB72" s="120"/>
      <c r="HC72" s="120"/>
      <c r="HD72" s="120"/>
      <c r="HE72" s="120"/>
      <c r="HF72" s="120"/>
      <c r="HG72" s="120"/>
      <c r="HH72" s="120"/>
      <c r="HI72" s="120"/>
      <c r="HJ72" s="120"/>
      <c r="HK72" s="120"/>
      <c r="HL72" s="120"/>
      <c r="HM72" s="120"/>
      <c r="HN72" s="120"/>
      <c r="HO72" s="120"/>
      <c r="HP72" s="120"/>
      <c r="HQ72" s="120"/>
      <c r="HR72" s="120"/>
      <c r="HS72" s="120"/>
      <c r="HT72" s="120"/>
      <c r="HU72" s="120"/>
      <c r="HV72" s="120"/>
      <c r="HW72" s="120"/>
      <c r="HX72" s="120"/>
      <c r="HY72" s="120"/>
      <c r="HZ72" s="120"/>
      <c r="IA72" s="120"/>
      <c r="IB72" s="120"/>
      <c r="IC72" s="120"/>
      <c r="ID72" s="120"/>
      <c r="IE72" s="120"/>
      <c r="IF72" s="120"/>
      <c r="IG72" s="120"/>
      <c r="IH72" s="120"/>
      <c r="II72" s="120"/>
      <c r="IJ72" s="120"/>
      <c r="IK72" s="120"/>
      <c r="IL72" s="120"/>
      <c r="IM72" s="120"/>
      <c r="IN72" s="120"/>
      <c r="IO72" s="120"/>
      <c r="IP72" s="120"/>
      <c r="IQ72" s="120"/>
      <c r="IR72" s="120"/>
      <c r="IS72" s="120"/>
      <c r="IT72" s="120"/>
      <c r="IU72" s="120"/>
      <c r="IV72" s="120"/>
      <c r="IW72" s="120"/>
    </row>
    <row r="73" spans="1:257" s="121" customFormat="1" ht="45">
      <c r="A73" s="418"/>
      <c r="B73" s="421"/>
      <c r="C73" s="408"/>
      <c r="D73" s="170" t="s">
        <v>350</v>
      </c>
      <c r="E73" s="408"/>
      <c r="F73" s="408"/>
      <c r="G73" s="402"/>
      <c r="H73" s="405"/>
      <c r="I73" s="156" t="s">
        <v>295</v>
      </c>
      <c r="J73" s="159" t="s">
        <v>296</v>
      </c>
      <c r="K73" s="156" t="str">
        <f>IFERROR(CONCATENATE(INDEX('8- Políticas de Administración '!$B$16:$F$53,MATCH('5- Identificación de Riesgos'!J73,'8- Políticas de Administración '!$C$16:$C$54,0),1)," - ",L73),"")</f>
        <v>Menor - 2</v>
      </c>
      <c r="L73" s="189">
        <f>IFERROR(VLOOKUP(INDEX('8- Políticas de Administración '!$B$16:$F$63,MATCH('5- Identificación de Riesgos'!J73,'8- Políticas de Administración '!$C$16:$C$64,0),1),'8- Políticas de Administración '!$B$16:$F$64,5,FALSE),"")</f>
        <v>2</v>
      </c>
      <c r="M73" s="408"/>
      <c r="N73" s="411"/>
      <c r="O73" s="438"/>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20"/>
      <c r="AN73" s="120"/>
      <c r="AO73" s="120"/>
      <c r="AP73" s="120"/>
      <c r="AQ73" s="120"/>
      <c r="AR73" s="120"/>
      <c r="AS73" s="120"/>
      <c r="AT73" s="120"/>
      <c r="AU73" s="120"/>
      <c r="AV73" s="120"/>
      <c r="AW73" s="120"/>
      <c r="AX73" s="120"/>
      <c r="AY73" s="120"/>
      <c r="AZ73" s="120"/>
      <c r="BA73" s="120"/>
      <c r="BB73" s="120"/>
      <c r="BC73" s="120"/>
      <c r="BD73" s="120"/>
      <c r="BE73" s="120"/>
      <c r="BF73" s="120"/>
      <c r="BG73" s="120"/>
      <c r="BH73" s="120"/>
      <c r="BI73" s="120"/>
      <c r="BJ73" s="120"/>
      <c r="BK73" s="120"/>
      <c r="BL73" s="120"/>
      <c r="BM73" s="120"/>
      <c r="BN73" s="120"/>
      <c r="BO73" s="120"/>
      <c r="BP73" s="120"/>
      <c r="BQ73" s="120"/>
      <c r="BR73" s="120"/>
      <c r="BS73" s="120"/>
      <c r="BT73" s="120"/>
      <c r="BU73" s="120"/>
      <c r="BV73" s="120"/>
      <c r="BW73" s="120"/>
      <c r="BX73" s="120"/>
      <c r="BY73" s="120"/>
      <c r="BZ73" s="120"/>
      <c r="CA73" s="120"/>
      <c r="CB73" s="120"/>
      <c r="CC73" s="120"/>
      <c r="CD73" s="120"/>
      <c r="CE73" s="120"/>
      <c r="CF73" s="120"/>
      <c r="CG73" s="120"/>
      <c r="CH73" s="120"/>
      <c r="CI73" s="120"/>
      <c r="CJ73" s="120"/>
      <c r="CK73" s="120"/>
      <c r="CL73" s="120"/>
      <c r="CM73" s="120"/>
      <c r="CN73" s="120"/>
      <c r="CO73" s="120"/>
      <c r="CP73" s="120"/>
      <c r="CQ73" s="120"/>
      <c r="CR73" s="120"/>
      <c r="CS73" s="120"/>
      <c r="CT73" s="120"/>
      <c r="CU73" s="120"/>
      <c r="CV73" s="120"/>
      <c r="CW73" s="120"/>
      <c r="CX73" s="120"/>
      <c r="CY73" s="120"/>
      <c r="CZ73" s="120"/>
      <c r="DA73" s="120"/>
      <c r="DB73" s="120"/>
      <c r="DC73" s="120"/>
      <c r="DD73" s="120"/>
      <c r="DE73" s="120"/>
      <c r="DF73" s="120"/>
      <c r="DG73" s="120"/>
      <c r="DH73" s="120"/>
      <c r="DI73" s="120"/>
      <c r="DJ73" s="120"/>
      <c r="DK73" s="120"/>
      <c r="DL73" s="120"/>
      <c r="DM73" s="120"/>
      <c r="DN73" s="120"/>
      <c r="DO73" s="120"/>
      <c r="DP73" s="120"/>
      <c r="DQ73" s="120"/>
      <c r="DR73" s="120"/>
      <c r="DS73" s="120"/>
      <c r="DT73" s="120"/>
      <c r="DU73" s="120"/>
      <c r="DV73" s="120"/>
      <c r="DW73" s="120"/>
      <c r="DX73" s="120"/>
      <c r="DY73" s="120"/>
      <c r="DZ73" s="120"/>
      <c r="EA73" s="120"/>
      <c r="EB73" s="120"/>
      <c r="EC73" s="120"/>
      <c r="ED73" s="120"/>
      <c r="EE73" s="120"/>
      <c r="EF73" s="120"/>
      <c r="EG73" s="120"/>
      <c r="EH73" s="120"/>
      <c r="EI73" s="120"/>
      <c r="EJ73" s="120"/>
      <c r="EK73" s="120"/>
      <c r="EL73" s="120"/>
      <c r="EM73" s="120"/>
      <c r="EN73" s="120"/>
      <c r="EO73" s="120"/>
      <c r="EP73" s="120"/>
      <c r="EQ73" s="120"/>
      <c r="ER73" s="120"/>
      <c r="ES73" s="120"/>
      <c r="ET73" s="120"/>
      <c r="EU73" s="120"/>
      <c r="EV73" s="120"/>
      <c r="EW73" s="120"/>
      <c r="EX73" s="120"/>
      <c r="EY73" s="120"/>
      <c r="EZ73" s="120"/>
      <c r="FA73" s="120"/>
      <c r="FB73" s="120"/>
      <c r="FC73" s="120"/>
      <c r="FD73" s="120"/>
      <c r="FE73" s="120"/>
      <c r="FF73" s="120"/>
      <c r="FG73" s="120"/>
      <c r="FH73" s="120"/>
      <c r="FI73" s="120"/>
      <c r="FJ73" s="120"/>
      <c r="FK73" s="120"/>
      <c r="FL73" s="120"/>
      <c r="FM73" s="120"/>
      <c r="FN73" s="120"/>
      <c r="FO73" s="120"/>
      <c r="FP73" s="120"/>
      <c r="FQ73" s="120"/>
      <c r="FR73" s="120"/>
      <c r="FS73" s="120"/>
      <c r="FT73" s="120"/>
      <c r="FU73" s="120"/>
      <c r="FV73" s="120"/>
      <c r="FW73" s="120"/>
      <c r="FX73" s="120"/>
      <c r="FY73" s="120"/>
      <c r="FZ73" s="120"/>
      <c r="GA73" s="120"/>
      <c r="GB73" s="120"/>
      <c r="GC73" s="120"/>
      <c r="GD73" s="120"/>
      <c r="GE73" s="120"/>
      <c r="GF73" s="120"/>
      <c r="GG73" s="120"/>
      <c r="GH73" s="120"/>
      <c r="GI73" s="120"/>
      <c r="GJ73" s="120"/>
      <c r="GK73" s="120"/>
      <c r="GL73" s="120"/>
      <c r="GM73" s="120"/>
      <c r="GN73" s="120"/>
      <c r="GO73" s="120"/>
      <c r="GP73" s="120"/>
      <c r="GQ73" s="120"/>
      <c r="GR73" s="120"/>
      <c r="GS73" s="120"/>
      <c r="GT73" s="120"/>
      <c r="GU73" s="120"/>
      <c r="GV73" s="120"/>
      <c r="GW73" s="120"/>
      <c r="GX73" s="120"/>
      <c r="GY73" s="120"/>
      <c r="GZ73" s="120"/>
      <c r="HA73" s="120"/>
      <c r="HB73" s="120"/>
      <c r="HC73" s="120"/>
      <c r="HD73" s="120"/>
      <c r="HE73" s="120"/>
      <c r="HF73" s="120"/>
      <c r="HG73" s="120"/>
      <c r="HH73" s="120"/>
      <c r="HI73" s="120"/>
      <c r="HJ73" s="120"/>
      <c r="HK73" s="120"/>
      <c r="HL73" s="120"/>
      <c r="HM73" s="120"/>
      <c r="HN73" s="120"/>
      <c r="HO73" s="120"/>
      <c r="HP73" s="120"/>
      <c r="HQ73" s="120"/>
      <c r="HR73" s="120"/>
      <c r="HS73" s="120"/>
      <c r="HT73" s="120"/>
      <c r="HU73" s="120"/>
      <c r="HV73" s="120"/>
      <c r="HW73" s="120"/>
      <c r="HX73" s="120"/>
      <c r="HY73" s="120"/>
      <c r="HZ73" s="120"/>
      <c r="IA73" s="120"/>
      <c r="IB73" s="120"/>
      <c r="IC73" s="120"/>
      <c r="ID73" s="120"/>
      <c r="IE73" s="120"/>
      <c r="IF73" s="120"/>
      <c r="IG73" s="120"/>
      <c r="IH73" s="120"/>
      <c r="II73" s="120"/>
      <c r="IJ73" s="120"/>
      <c r="IK73" s="120"/>
      <c r="IL73" s="120"/>
      <c r="IM73" s="120"/>
      <c r="IN73" s="120"/>
      <c r="IO73" s="120"/>
      <c r="IP73" s="120"/>
      <c r="IQ73" s="120"/>
      <c r="IR73" s="120"/>
      <c r="IS73" s="120"/>
      <c r="IT73" s="120"/>
      <c r="IU73" s="120"/>
      <c r="IV73" s="120"/>
      <c r="IW73" s="120"/>
    </row>
    <row r="74" spans="1:257" s="121" customFormat="1" ht="45">
      <c r="A74" s="418"/>
      <c r="B74" s="421"/>
      <c r="C74" s="408"/>
      <c r="D74" s="171" t="s">
        <v>351</v>
      </c>
      <c r="E74" s="408"/>
      <c r="F74" s="408"/>
      <c r="G74" s="402"/>
      <c r="H74" s="405"/>
      <c r="I74" s="156" t="s">
        <v>295</v>
      </c>
      <c r="J74" s="159" t="s">
        <v>296</v>
      </c>
      <c r="K74" s="156" t="str">
        <f>IFERROR(CONCATENATE(INDEX('8- Políticas de Administración '!$B$16:$F$53,MATCH('5- Identificación de Riesgos'!J74,'8- Políticas de Administración '!$C$16:$C$54,0),1)," - ",L74),"")</f>
        <v>Menor - 2</v>
      </c>
      <c r="L74" s="189">
        <f>IFERROR(VLOOKUP(INDEX('8- Políticas de Administración '!$B$16:$F$63,MATCH('5- Identificación de Riesgos'!J74,'8- Políticas de Administración '!$C$16:$C$64,0),1),'8- Políticas de Administración '!$B$16:$F$64,5,FALSE),"")</f>
        <v>2</v>
      </c>
      <c r="M74" s="408"/>
      <c r="N74" s="411"/>
      <c r="O74" s="438"/>
      <c r="P74" s="120"/>
      <c r="Q74" s="120"/>
      <c r="R74" s="120"/>
      <c r="S74" s="120"/>
      <c r="T74" s="120"/>
      <c r="U74" s="120"/>
      <c r="V74" s="120"/>
      <c r="W74" s="120"/>
      <c r="X74" s="120"/>
      <c r="Y74" s="120"/>
      <c r="Z74" s="120"/>
      <c r="AA74" s="120"/>
      <c r="AB74" s="120"/>
      <c r="AC74" s="120"/>
      <c r="AD74" s="120"/>
      <c r="AE74" s="120"/>
      <c r="AF74" s="120"/>
      <c r="AG74" s="120"/>
      <c r="AH74" s="120"/>
      <c r="AI74" s="120"/>
      <c r="AJ74" s="120"/>
      <c r="AK74" s="120"/>
      <c r="AL74" s="120"/>
      <c r="AM74" s="120"/>
      <c r="AN74" s="120"/>
      <c r="AO74" s="120"/>
      <c r="AP74" s="120"/>
      <c r="AQ74" s="120"/>
      <c r="AR74" s="120"/>
      <c r="AS74" s="120"/>
      <c r="AT74" s="120"/>
      <c r="AU74" s="120"/>
      <c r="AV74" s="120"/>
      <c r="AW74" s="120"/>
      <c r="AX74" s="120"/>
      <c r="AY74" s="120"/>
      <c r="AZ74" s="120"/>
      <c r="BA74" s="120"/>
      <c r="BB74" s="120"/>
      <c r="BC74" s="120"/>
      <c r="BD74" s="120"/>
      <c r="BE74" s="120"/>
      <c r="BF74" s="120"/>
      <c r="BG74" s="120"/>
      <c r="BH74" s="120"/>
      <c r="BI74" s="120"/>
      <c r="BJ74" s="120"/>
      <c r="BK74" s="120"/>
      <c r="BL74" s="120"/>
      <c r="BM74" s="120"/>
      <c r="BN74" s="120"/>
      <c r="BO74" s="120"/>
      <c r="BP74" s="120"/>
      <c r="BQ74" s="120"/>
      <c r="BR74" s="120"/>
      <c r="BS74" s="120"/>
      <c r="BT74" s="120"/>
      <c r="BU74" s="120"/>
      <c r="BV74" s="120"/>
      <c r="BW74" s="120"/>
      <c r="BX74" s="120"/>
      <c r="BY74" s="120"/>
      <c r="BZ74" s="120"/>
      <c r="CA74" s="120"/>
      <c r="CB74" s="120"/>
      <c r="CC74" s="120"/>
      <c r="CD74" s="120"/>
      <c r="CE74" s="120"/>
      <c r="CF74" s="120"/>
      <c r="CG74" s="120"/>
      <c r="CH74" s="120"/>
      <c r="CI74" s="120"/>
      <c r="CJ74" s="120"/>
      <c r="CK74" s="120"/>
      <c r="CL74" s="120"/>
      <c r="CM74" s="120"/>
      <c r="CN74" s="120"/>
      <c r="CO74" s="120"/>
      <c r="CP74" s="120"/>
      <c r="CQ74" s="120"/>
      <c r="CR74" s="120"/>
      <c r="CS74" s="120"/>
      <c r="CT74" s="120"/>
      <c r="CU74" s="120"/>
      <c r="CV74" s="120"/>
      <c r="CW74" s="120"/>
      <c r="CX74" s="120"/>
      <c r="CY74" s="120"/>
      <c r="CZ74" s="120"/>
      <c r="DA74" s="120"/>
      <c r="DB74" s="120"/>
      <c r="DC74" s="120"/>
      <c r="DD74" s="120"/>
      <c r="DE74" s="120"/>
      <c r="DF74" s="120"/>
      <c r="DG74" s="120"/>
      <c r="DH74" s="120"/>
      <c r="DI74" s="120"/>
      <c r="DJ74" s="120"/>
      <c r="DK74" s="120"/>
      <c r="DL74" s="120"/>
      <c r="DM74" s="120"/>
      <c r="DN74" s="120"/>
      <c r="DO74" s="120"/>
      <c r="DP74" s="120"/>
      <c r="DQ74" s="120"/>
      <c r="DR74" s="120"/>
      <c r="DS74" s="120"/>
      <c r="DT74" s="120"/>
      <c r="DU74" s="120"/>
      <c r="DV74" s="120"/>
      <c r="DW74" s="120"/>
      <c r="DX74" s="120"/>
      <c r="DY74" s="120"/>
      <c r="DZ74" s="120"/>
      <c r="EA74" s="120"/>
      <c r="EB74" s="120"/>
      <c r="EC74" s="120"/>
      <c r="ED74" s="120"/>
      <c r="EE74" s="120"/>
      <c r="EF74" s="120"/>
      <c r="EG74" s="120"/>
      <c r="EH74" s="120"/>
      <c r="EI74" s="120"/>
      <c r="EJ74" s="120"/>
      <c r="EK74" s="120"/>
      <c r="EL74" s="120"/>
      <c r="EM74" s="120"/>
      <c r="EN74" s="120"/>
      <c r="EO74" s="120"/>
      <c r="EP74" s="120"/>
      <c r="EQ74" s="120"/>
      <c r="ER74" s="120"/>
      <c r="ES74" s="120"/>
      <c r="ET74" s="120"/>
      <c r="EU74" s="120"/>
      <c r="EV74" s="120"/>
      <c r="EW74" s="120"/>
      <c r="EX74" s="120"/>
      <c r="EY74" s="120"/>
      <c r="EZ74" s="120"/>
      <c r="FA74" s="120"/>
      <c r="FB74" s="120"/>
      <c r="FC74" s="120"/>
      <c r="FD74" s="120"/>
      <c r="FE74" s="120"/>
      <c r="FF74" s="120"/>
      <c r="FG74" s="120"/>
      <c r="FH74" s="120"/>
      <c r="FI74" s="120"/>
      <c r="FJ74" s="120"/>
      <c r="FK74" s="120"/>
      <c r="FL74" s="120"/>
      <c r="FM74" s="120"/>
      <c r="FN74" s="120"/>
      <c r="FO74" s="120"/>
      <c r="FP74" s="120"/>
      <c r="FQ74" s="120"/>
      <c r="FR74" s="120"/>
      <c r="FS74" s="120"/>
      <c r="FT74" s="120"/>
      <c r="FU74" s="120"/>
      <c r="FV74" s="120"/>
      <c r="FW74" s="120"/>
      <c r="FX74" s="120"/>
      <c r="FY74" s="120"/>
      <c r="FZ74" s="120"/>
      <c r="GA74" s="120"/>
      <c r="GB74" s="120"/>
      <c r="GC74" s="120"/>
      <c r="GD74" s="120"/>
      <c r="GE74" s="120"/>
      <c r="GF74" s="120"/>
      <c r="GG74" s="120"/>
      <c r="GH74" s="120"/>
      <c r="GI74" s="120"/>
      <c r="GJ74" s="120"/>
      <c r="GK74" s="120"/>
      <c r="GL74" s="120"/>
      <c r="GM74" s="120"/>
      <c r="GN74" s="120"/>
      <c r="GO74" s="120"/>
      <c r="GP74" s="120"/>
      <c r="GQ74" s="120"/>
      <c r="GR74" s="120"/>
      <c r="GS74" s="120"/>
      <c r="GT74" s="120"/>
      <c r="GU74" s="120"/>
      <c r="GV74" s="120"/>
      <c r="GW74" s="120"/>
      <c r="GX74" s="120"/>
      <c r="GY74" s="120"/>
      <c r="GZ74" s="120"/>
      <c r="HA74" s="120"/>
      <c r="HB74" s="120"/>
      <c r="HC74" s="120"/>
      <c r="HD74" s="120"/>
      <c r="HE74" s="120"/>
      <c r="HF74" s="120"/>
      <c r="HG74" s="120"/>
      <c r="HH74" s="120"/>
      <c r="HI74" s="120"/>
      <c r="HJ74" s="120"/>
      <c r="HK74" s="120"/>
      <c r="HL74" s="120"/>
      <c r="HM74" s="120"/>
      <c r="HN74" s="120"/>
      <c r="HO74" s="120"/>
      <c r="HP74" s="120"/>
      <c r="HQ74" s="120"/>
      <c r="HR74" s="120"/>
      <c r="HS74" s="120"/>
      <c r="HT74" s="120"/>
      <c r="HU74" s="120"/>
      <c r="HV74" s="120"/>
      <c r="HW74" s="120"/>
      <c r="HX74" s="120"/>
      <c r="HY74" s="120"/>
      <c r="HZ74" s="120"/>
      <c r="IA74" s="120"/>
      <c r="IB74" s="120"/>
      <c r="IC74" s="120"/>
      <c r="ID74" s="120"/>
      <c r="IE74" s="120"/>
      <c r="IF74" s="120"/>
      <c r="IG74" s="120"/>
      <c r="IH74" s="120"/>
      <c r="II74" s="120"/>
      <c r="IJ74" s="120"/>
      <c r="IK74" s="120"/>
      <c r="IL74" s="120"/>
      <c r="IM74" s="120"/>
      <c r="IN74" s="120"/>
      <c r="IO74" s="120"/>
      <c r="IP74" s="120"/>
      <c r="IQ74" s="120"/>
      <c r="IR74" s="120"/>
      <c r="IS74" s="120"/>
      <c r="IT74" s="120"/>
      <c r="IU74" s="120"/>
      <c r="IV74" s="120"/>
      <c r="IW74" s="120"/>
    </row>
    <row r="75" spans="1:257" s="121" customFormat="1">
      <c r="A75" s="418"/>
      <c r="B75" s="421"/>
      <c r="C75" s="408"/>
      <c r="D75" s="166"/>
      <c r="E75" s="408"/>
      <c r="F75" s="408"/>
      <c r="G75" s="402"/>
      <c r="H75" s="405"/>
      <c r="I75" s="156"/>
      <c r="J75" s="159"/>
      <c r="K75" s="156" t="str">
        <f>IFERROR(CONCATENATE(INDEX('8- Políticas de Administración '!$B$16:$F$53,MATCH('5- Identificación de Riesgos'!J75,'8- Políticas de Administración '!$C$16:$C$54,0),1)," - ",L75),"")</f>
        <v/>
      </c>
      <c r="L75" s="189" t="str">
        <f>IFERROR(VLOOKUP(INDEX('8- Políticas de Administración '!$B$16:$F$63,MATCH('5- Identificación de Riesgos'!J75,'8- Políticas de Administración '!$C$16:$C$64,0),1),'8- Políticas de Administración '!$B$16:$F$64,5,FALSE),"")</f>
        <v/>
      </c>
      <c r="M75" s="408"/>
      <c r="N75" s="411"/>
      <c r="O75" s="438"/>
      <c r="P75" s="120"/>
      <c r="Q75" s="120"/>
      <c r="R75" s="120"/>
      <c r="S75" s="120"/>
      <c r="T75" s="120"/>
      <c r="U75" s="120"/>
      <c r="V75" s="120"/>
      <c r="W75" s="120"/>
      <c r="X75" s="120"/>
      <c r="Y75" s="120"/>
      <c r="Z75" s="120"/>
      <c r="AA75" s="120"/>
      <c r="AB75" s="120"/>
      <c r="AC75" s="120"/>
      <c r="AD75" s="120"/>
      <c r="AE75" s="120"/>
      <c r="AF75" s="120"/>
      <c r="AG75" s="120"/>
      <c r="AH75" s="120"/>
      <c r="AI75" s="120"/>
      <c r="AJ75" s="120"/>
      <c r="AK75" s="120"/>
      <c r="AL75" s="120"/>
      <c r="AM75" s="120"/>
      <c r="AN75" s="120"/>
      <c r="AO75" s="120"/>
      <c r="AP75" s="120"/>
      <c r="AQ75" s="120"/>
      <c r="AR75" s="120"/>
      <c r="AS75" s="120"/>
      <c r="AT75" s="120"/>
      <c r="AU75" s="120"/>
      <c r="AV75" s="120"/>
      <c r="AW75" s="120"/>
      <c r="AX75" s="120"/>
      <c r="AY75" s="120"/>
      <c r="AZ75" s="120"/>
      <c r="BA75" s="120"/>
      <c r="BB75" s="120"/>
      <c r="BC75" s="120"/>
      <c r="BD75" s="120"/>
      <c r="BE75" s="120"/>
      <c r="BF75" s="120"/>
      <c r="BG75" s="120"/>
      <c r="BH75" s="120"/>
      <c r="BI75" s="120"/>
      <c r="BJ75" s="120"/>
      <c r="BK75" s="120"/>
      <c r="BL75" s="120"/>
      <c r="BM75" s="120"/>
      <c r="BN75" s="120"/>
      <c r="BO75" s="120"/>
      <c r="BP75" s="120"/>
      <c r="BQ75" s="120"/>
      <c r="BR75" s="120"/>
      <c r="BS75" s="120"/>
      <c r="BT75" s="120"/>
      <c r="BU75" s="120"/>
      <c r="BV75" s="120"/>
      <c r="BW75" s="120"/>
      <c r="BX75" s="120"/>
      <c r="BY75" s="120"/>
      <c r="BZ75" s="120"/>
      <c r="CA75" s="120"/>
      <c r="CB75" s="120"/>
      <c r="CC75" s="120"/>
      <c r="CD75" s="120"/>
      <c r="CE75" s="120"/>
      <c r="CF75" s="120"/>
      <c r="CG75" s="120"/>
      <c r="CH75" s="120"/>
      <c r="CI75" s="120"/>
      <c r="CJ75" s="120"/>
      <c r="CK75" s="120"/>
      <c r="CL75" s="120"/>
      <c r="CM75" s="120"/>
      <c r="CN75" s="120"/>
      <c r="CO75" s="120"/>
      <c r="CP75" s="120"/>
      <c r="CQ75" s="120"/>
      <c r="CR75" s="120"/>
      <c r="CS75" s="120"/>
      <c r="CT75" s="120"/>
      <c r="CU75" s="120"/>
      <c r="CV75" s="120"/>
      <c r="CW75" s="120"/>
      <c r="CX75" s="120"/>
      <c r="CY75" s="120"/>
      <c r="CZ75" s="120"/>
      <c r="DA75" s="120"/>
      <c r="DB75" s="120"/>
      <c r="DC75" s="120"/>
      <c r="DD75" s="120"/>
      <c r="DE75" s="120"/>
      <c r="DF75" s="120"/>
      <c r="DG75" s="120"/>
      <c r="DH75" s="120"/>
      <c r="DI75" s="120"/>
      <c r="DJ75" s="120"/>
      <c r="DK75" s="120"/>
      <c r="DL75" s="120"/>
      <c r="DM75" s="120"/>
      <c r="DN75" s="120"/>
      <c r="DO75" s="120"/>
      <c r="DP75" s="120"/>
      <c r="DQ75" s="120"/>
      <c r="DR75" s="120"/>
      <c r="DS75" s="120"/>
      <c r="DT75" s="120"/>
      <c r="DU75" s="120"/>
      <c r="DV75" s="120"/>
      <c r="DW75" s="120"/>
      <c r="DX75" s="120"/>
      <c r="DY75" s="120"/>
      <c r="DZ75" s="120"/>
      <c r="EA75" s="120"/>
      <c r="EB75" s="120"/>
      <c r="EC75" s="120"/>
      <c r="ED75" s="120"/>
      <c r="EE75" s="120"/>
      <c r="EF75" s="120"/>
      <c r="EG75" s="120"/>
      <c r="EH75" s="120"/>
      <c r="EI75" s="120"/>
      <c r="EJ75" s="120"/>
      <c r="EK75" s="120"/>
      <c r="EL75" s="120"/>
      <c r="EM75" s="120"/>
      <c r="EN75" s="120"/>
      <c r="EO75" s="120"/>
      <c r="EP75" s="120"/>
      <c r="EQ75" s="120"/>
      <c r="ER75" s="120"/>
      <c r="ES75" s="120"/>
      <c r="ET75" s="120"/>
      <c r="EU75" s="120"/>
      <c r="EV75" s="120"/>
      <c r="EW75" s="120"/>
      <c r="EX75" s="120"/>
      <c r="EY75" s="120"/>
      <c r="EZ75" s="120"/>
      <c r="FA75" s="120"/>
      <c r="FB75" s="120"/>
      <c r="FC75" s="120"/>
      <c r="FD75" s="120"/>
      <c r="FE75" s="120"/>
      <c r="FF75" s="120"/>
      <c r="FG75" s="120"/>
      <c r="FH75" s="120"/>
      <c r="FI75" s="120"/>
      <c r="FJ75" s="120"/>
      <c r="FK75" s="120"/>
      <c r="FL75" s="120"/>
      <c r="FM75" s="120"/>
      <c r="FN75" s="120"/>
      <c r="FO75" s="120"/>
      <c r="FP75" s="120"/>
      <c r="FQ75" s="120"/>
      <c r="FR75" s="120"/>
      <c r="FS75" s="120"/>
      <c r="FT75" s="120"/>
      <c r="FU75" s="120"/>
      <c r="FV75" s="120"/>
      <c r="FW75" s="120"/>
      <c r="FX75" s="120"/>
      <c r="FY75" s="120"/>
      <c r="FZ75" s="120"/>
      <c r="GA75" s="120"/>
      <c r="GB75" s="120"/>
      <c r="GC75" s="120"/>
      <c r="GD75" s="120"/>
      <c r="GE75" s="120"/>
      <c r="GF75" s="120"/>
      <c r="GG75" s="120"/>
      <c r="GH75" s="120"/>
      <c r="GI75" s="120"/>
      <c r="GJ75" s="120"/>
      <c r="GK75" s="120"/>
      <c r="GL75" s="120"/>
      <c r="GM75" s="120"/>
      <c r="GN75" s="120"/>
      <c r="GO75" s="120"/>
      <c r="GP75" s="120"/>
      <c r="GQ75" s="120"/>
      <c r="GR75" s="120"/>
      <c r="GS75" s="120"/>
      <c r="GT75" s="120"/>
      <c r="GU75" s="120"/>
      <c r="GV75" s="120"/>
      <c r="GW75" s="120"/>
      <c r="GX75" s="120"/>
      <c r="GY75" s="120"/>
      <c r="GZ75" s="120"/>
      <c r="HA75" s="120"/>
      <c r="HB75" s="120"/>
      <c r="HC75" s="120"/>
      <c r="HD75" s="120"/>
      <c r="HE75" s="120"/>
      <c r="HF75" s="120"/>
      <c r="HG75" s="120"/>
      <c r="HH75" s="120"/>
      <c r="HI75" s="120"/>
      <c r="HJ75" s="120"/>
      <c r="HK75" s="120"/>
      <c r="HL75" s="120"/>
      <c r="HM75" s="120"/>
      <c r="HN75" s="120"/>
      <c r="HO75" s="120"/>
      <c r="HP75" s="120"/>
      <c r="HQ75" s="120"/>
      <c r="HR75" s="120"/>
      <c r="HS75" s="120"/>
      <c r="HT75" s="120"/>
      <c r="HU75" s="120"/>
      <c r="HV75" s="120"/>
      <c r="HW75" s="120"/>
      <c r="HX75" s="120"/>
      <c r="HY75" s="120"/>
      <c r="HZ75" s="120"/>
      <c r="IA75" s="120"/>
      <c r="IB75" s="120"/>
      <c r="IC75" s="120"/>
      <c r="ID75" s="120"/>
      <c r="IE75" s="120"/>
      <c r="IF75" s="120"/>
      <c r="IG75" s="120"/>
      <c r="IH75" s="120"/>
      <c r="II75" s="120"/>
      <c r="IJ75" s="120"/>
      <c r="IK75" s="120"/>
      <c r="IL75" s="120"/>
      <c r="IM75" s="120"/>
      <c r="IN75" s="120"/>
      <c r="IO75" s="120"/>
      <c r="IP75" s="120"/>
      <c r="IQ75" s="120"/>
      <c r="IR75" s="120"/>
      <c r="IS75" s="120"/>
      <c r="IT75" s="120"/>
      <c r="IU75" s="120"/>
      <c r="IV75" s="120"/>
      <c r="IW75" s="120"/>
    </row>
    <row r="76" spans="1:257" s="121" customFormat="1">
      <c r="A76" s="418"/>
      <c r="B76" s="421"/>
      <c r="C76" s="408"/>
      <c r="D76" s="166"/>
      <c r="E76" s="408"/>
      <c r="F76" s="408"/>
      <c r="G76" s="402"/>
      <c r="H76" s="405"/>
      <c r="I76" s="156"/>
      <c r="J76" s="159"/>
      <c r="K76" s="156" t="str">
        <f>IFERROR(CONCATENATE(INDEX('8- Políticas de Administración '!$B$16:$F$53,MATCH('5- Identificación de Riesgos'!J76,'8- Políticas de Administración '!$C$16:$C$54,0),1)," - ",L76),"")</f>
        <v/>
      </c>
      <c r="L76" s="189" t="str">
        <f>IFERROR(VLOOKUP(INDEX('8- Políticas de Administración '!$B$16:$F$63,MATCH('5- Identificación de Riesgos'!J76,'8- Políticas de Administración '!$C$16:$C$64,0),1),'8- Políticas de Administración '!$B$16:$F$64,5,FALSE),"")</f>
        <v/>
      </c>
      <c r="M76" s="408"/>
      <c r="N76" s="411"/>
      <c r="O76" s="438"/>
      <c r="P76" s="120"/>
      <c r="Q76" s="120"/>
      <c r="R76" s="120"/>
      <c r="S76" s="120"/>
      <c r="T76" s="120"/>
      <c r="U76" s="120"/>
      <c r="V76" s="120"/>
      <c r="W76" s="120"/>
      <c r="X76" s="120"/>
      <c r="Y76" s="120"/>
      <c r="Z76" s="120"/>
      <c r="AA76" s="120"/>
      <c r="AB76" s="120"/>
      <c r="AC76" s="120"/>
      <c r="AD76" s="120"/>
      <c r="AE76" s="120"/>
      <c r="AF76" s="120"/>
      <c r="AG76" s="120"/>
      <c r="AH76" s="120"/>
      <c r="AI76" s="120"/>
      <c r="AJ76" s="120"/>
      <c r="AK76" s="120"/>
      <c r="AL76" s="120"/>
      <c r="AM76" s="120"/>
      <c r="AN76" s="120"/>
      <c r="AO76" s="120"/>
      <c r="AP76" s="120"/>
      <c r="AQ76" s="120"/>
      <c r="AR76" s="120"/>
      <c r="AS76" s="120"/>
      <c r="AT76" s="120"/>
      <c r="AU76" s="120"/>
      <c r="AV76" s="120"/>
      <c r="AW76" s="120"/>
      <c r="AX76" s="120"/>
      <c r="AY76" s="120"/>
      <c r="AZ76" s="120"/>
      <c r="BA76" s="120"/>
      <c r="BB76" s="120"/>
      <c r="BC76" s="120"/>
      <c r="BD76" s="120"/>
      <c r="BE76" s="120"/>
      <c r="BF76" s="120"/>
      <c r="BG76" s="120"/>
      <c r="BH76" s="120"/>
      <c r="BI76" s="120"/>
      <c r="BJ76" s="120"/>
      <c r="BK76" s="120"/>
      <c r="BL76" s="120"/>
      <c r="BM76" s="120"/>
      <c r="BN76" s="120"/>
      <c r="BO76" s="120"/>
      <c r="BP76" s="120"/>
      <c r="BQ76" s="120"/>
      <c r="BR76" s="120"/>
      <c r="BS76" s="120"/>
      <c r="BT76" s="120"/>
      <c r="BU76" s="120"/>
      <c r="BV76" s="120"/>
      <c r="BW76" s="120"/>
      <c r="BX76" s="120"/>
      <c r="BY76" s="120"/>
      <c r="BZ76" s="120"/>
      <c r="CA76" s="120"/>
      <c r="CB76" s="120"/>
      <c r="CC76" s="120"/>
      <c r="CD76" s="120"/>
      <c r="CE76" s="120"/>
      <c r="CF76" s="120"/>
      <c r="CG76" s="120"/>
      <c r="CH76" s="120"/>
      <c r="CI76" s="120"/>
      <c r="CJ76" s="120"/>
      <c r="CK76" s="120"/>
      <c r="CL76" s="120"/>
      <c r="CM76" s="120"/>
      <c r="CN76" s="120"/>
      <c r="CO76" s="120"/>
      <c r="CP76" s="120"/>
      <c r="CQ76" s="120"/>
      <c r="CR76" s="120"/>
      <c r="CS76" s="120"/>
      <c r="CT76" s="120"/>
      <c r="CU76" s="120"/>
      <c r="CV76" s="120"/>
      <c r="CW76" s="120"/>
      <c r="CX76" s="120"/>
      <c r="CY76" s="120"/>
      <c r="CZ76" s="120"/>
      <c r="DA76" s="120"/>
      <c r="DB76" s="120"/>
      <c r="DC76" s="120"/>
      <c r="DD76" s="120"/>
      <c r="DE76" s="120"/>
      <c r="DF76" s="120"/>
      <c r="DG76" s="120"/>
      <c r="DH76" s="120"/>
      <c r="DI76" s="120"/>
      <c r="DJ76" s="120"/>
      <c r="DK76" s="120"/>
      <c r="DL76" s="120"/>
      <c r="DM76" s="120"/>
      <c r="DN76" s="120"/>
      <c r="DO76" s="120"/>
      <c r="DP76" s="120"/>
      <c r="DQ76" s="120"/>
      <c r="DR76" s="120"/>
      <c r="DS76" s="120"/>
      <c r="DT76" s="120"/>
      <c r="DU76" s="120"/>
      <c r="DV76" s="120"/>
      <c r="DW76" s="120"/>
      <c r="DX76" s="120"/>
      <c r="DY76" s="120"/>
      <c r="DZ76" s="120"/>
      <c r="EA76" s="120"/>
      <c r="EB76" s="120"/>
      <c r="EC76" s="120"/>
      <c r="ED76" s="120"/>
      <c r="EE76" s="120"/>
      <c r="EF76" s="120"/>
      <c r="EG76" s="120"/>
      <c r="EH76" s="120"/>
      <c r="EI76" s="120"/>
      <c r="EJ76" s="120"/>
      <c r="EK76" s="120"/>
      <c r="EL76" s="120"/>
      <c r="EM76" s="120"/>
      <c r="EN76" s="120"/>
      <c r="EO76" s="120"/>
      <c r="EP76" s="120"/>
      <c r="EQ76" s="120"/>
      <c r="ER76" s="120"/>
      <c r="ES76" s="120"/>
      <c r="ET76" s="120"/>
      <c r="EU76" s="120"/>
      <c r="EV76" s="120"/>
      <c r="EW76" s="120"/>
      <c r="EX76" s="120"/>
      <c r="EY76" s="120"/>
      <c r="EZ76" s="120"/>
      <c r="FA76" s="120"/>
      <c r="FB76" s="120"/>
      <c r="FC76" s="120"/>
      <c r="FD76" s="120"/>
      <c r="FE76" s="120"/>
      <c r="FF76" s="120"/>
      <c r="FG76" s="120"/>
      <c r="FH76" s="120"/>
      <c r="FI76" s="120"/>
      <c r="FJ76" s="120"/>
      <c r="FK76" s="120"/>
      <c r="FL76" s="120"/>
      <c r="FM76" s="120"/>
      <c r="FN76" s="120"/>
      <c r="FO76" s="120"/>
      <c r="FP76" s="120"/>
      <c r="FQ76" s="120"/>
      <c r="FR76" s="120"/>
      <c r="FS76" s="120"/>
      <c r="FT76" s="120"/>
      <c r="FU76" s="120"/>
      <c r="FV76" s="120"/>
      <c r="FW76" s="120"/>
      <c r="FX76" s="120"/>
      <c r="FY76" s="120"/>
      <c r="FZ76" s="120"/>
      <c r="GA76" s="120"/>
      <c r="GB76" s="120"/>
      <c r="GC76" s="120"/>
      <c r="GD76" s="120"/>
      <c r="GE76" s="120"/>
      <c r="GF76" s="120"/>
      <c r="GG76" s="120"/>
      <c r="GH76" s="120"/>
      <c r="GI76" s="120"/>
      <c r="GJ76" s="120"/>
      <c r="GK76" s="120"/>
      <c r="GL76" s="120"/>
      <c r="GM76" s="120"/>
      <c r="GN76" s="120"/>
      <c r="GO76" s="120"/>
      <c r="GP76" s="120"/>
      <c r="GQ76" s="120"/>
      <c r="GR76" s="120"/>
      <c r="GS76" s="120"/>
      <c r="GT76" s="120"/>
      <c r="GU76" s="120"/>
      <c r="GV76" s="120"/>
      <c r="GW76" s="120"/>
      <c r="GX76" s="120"/>
      <c r="GY76" s="120"/>
      <c r="GZ76" s="120"/>
      <c r="HA76" s="120"/>
      <c r="HB76" s="120"/>
      <c r="HC76" s="120"/>
      <c r="HD76" s="120"/>
      <c r="HE76" s="120"/>
      <c r="HF76" s="120"/>
      <c r="HG76" s="120"/>
      <c r="HH76" s="120"/>
      <c r="HI76" s="120"/>
      <c r="HJ76" s="120"/>
      <c r="HK76" s="120"/>
      <c r="HL76" s="120"/>
      <c r="HM76" s="120"/>
      <c r="HN76" s="120"/>
      <c r="HO76" s="120"/>
      <c r="HP76" s="120"/>
      <c r="HQ76" s="120"/>
      <c r="HR76" s="120"/>
      <c r="HS76" s="120"/>
      <c r="HT76" s="120"/>
      <c r="HU76" s="120"/>
      <c r="HV76" s="120"/>
      <c r="HW76" s="120"/>
      <c r="HX76" s="120"/>
      <c r="HY76" s="120"/>
      <c r="HZ76" s="120"/>
      <c r="IA76" s="120"/>
      <c r="IB76" s="120"/>
      <c r="IC76" s="120"/>
      <c r="ID76" s="120"/>
      <c r="IE76" s="120"/>
      <c r="IF76" s="120"/>
      <c r="IG76" s="120"/>
      <c r="IH76" s="120"/>
      <c r="II76" s="120"/>
      <c r="IJ76" s="120"/>
      <c r="IK76" s="120"/>
      <c r="IL76" s="120"/>
      <c r="IM76" s="120"/>
      <c r="IN76" s="120"/>
      <c r="IO76" s="120"/>
      <c r="IP76" s="120"/>
      <c r="IQ76" s="120"/>
      <c r="IR76" s="120"/>
      <c r="IS76" s="120"/>
      <c r="IT76" s="120"/>
      <c r="IU76" s="120"/>
      <c r="IV76" s="120"/>
      <c r="IW76" s="120"/>
    </row>
    <row r="77" spans="1:257" s="121" customFormat="1">
      <c r="A77" s="418"/>
      <c r="B77" s="421"/>
      <c r="C77" s="408"/>
      <c r="D77" s="166"/>
      <c r="E77" s="408"/>
      <c r="F77" s="408"/>
      <c r="G77" s="402"/>
      <c r="H77" s="405"/>
      <c r="I77" s="156"/>
      <c r="J77" s="159"/>
      <c r="K77" s="156" t="str">
        <f>IFERROR(CONCATENATE(INDEX('8- Políticas de Administración '!$B$16:$F$53,MATCH('5- Identificación de Riesgos'!J77,'8- Políticas de Administración '!$C$16:$C$54,0),1)," - ",L77),"")</f>
        <v/>
      </c>
      <c r="L77" s="189" t="str">
        <f>IFERROR(VLOOKUP(INDEX('8- Políticas de Administración '!$B$16:$F$63,MATCH('5- Identificación de Riesgos'!J77,'8- Políticas de Administración '!$C$16:$C$64,0),1),'8- Políticas de Administración '!$B$16:$F$64,5,FALSE),"")</f>
        <v/>
      </c>
      <c r="M77" s="408"/>
      <c r="N77" s="411"/>
      <c r="O77" s="438"/>
      <c r="P77" s="120"/>
      <c r="Q77" s="120"/>
      <c r="R77" s="120"/>
      <c r="S77" s="120"/>
      <c r="T77" s="120"/>
      <c r="U77" s="120"/>
      <c r="V77" s="120"/>
      <c r="W77" s="120"/>
      <c r="X77" s="120"/>
      <c r="Y77" s="120"/>
      <c r="Z77" s="120"/>
      <c r="AA77" s="120"/>
      <c r="AB77" s="120"/>
      <c r="AC77" s="120"/>
      <c r="AD77" s="120"/>
      <c r="AE77" s="120"/>
      <c r="AF77" s="120"/>
      <c r="AG77" s="120"/>
      <c r="AH77" s="120"/>
      <c r="AI77" s="120"/>
      <c r="AJ77" s="120"/>
      <c r="AK77" s="120"/>
      <c r="AL77" s="120"/>
      <c r="AM77" s="120"/>
      <c r="AN77" s="120"/>
      <c r="AO77" s="120"/>
      <c r="AP77" s="120"/>
      <c r="AQ77" s="120"/>
      <c r="AR77" s="120"/>
      <c r="AS77" s="120"/>
      <c r="AT77" s="120"/>
      <c r="AU77" s="120"/>
      <c r="AV77" s="120"/>
      <c r="AW77" s="120"/>
      <c r="AX77" s="120"/>
      <c r="AY77" s="120"/>
      <c r="AZ77" s="120"/>
      <c r="BA77" s="120"/>
      <c r="BB77" s="120"/>
      <c r="BC77" s="120"/>
      <c r="BD77" s="120"/>
      <c r="BE77" s="120"/>
      <c r="BF77" s="120"/>
      <c r="BG77" s="120"/>
      <c r="BH77" s="120"/>
      <c r="BI77" s="120"/>
      <c r="BJ77" s="120"/>
      <c r="BK77" s="120"/>
      <c r="BL77" s="120"/>
      <c r="BM77" s="120"/>
      <c r="BN77" s="120"/>
      <c r="BO77" s="120"/>
      <c r="BP77" s="120"/>
      <c r="BQ77" s="120"/>
      <c r="BR77" s="120"/>
      <c r="BS77" s="120"/>
      <c r="BT77" s="120"/>
      <c r="BU77" s="120"/>
      <c r="BV77" s="120"/>
      <c r="BW77" s="120"/>
      <c r="BX77" s="120"/>
      <c r="BY77" s="120"/>
      <c r="BZ77" s="120"/>
      <c r="CA77" s="120"/>
      <c r="CB77" s="120"/>
      <c r="CC77" s="120"/>
      <c r="CD77" s="120"/>
      <c r="CE77" s="120"/>
      <c r="CF77" s="120"/>
      <c r="CG77" s="120"/>
      <c r="CH77" s="120"/>
      <c r="CI77" s="120"/>
      <c r="CJ77" s="120"/>
      <c r="CK77" s="120"/>
      <c r="CL77" s="120"/>
      <c r="CM77" s="120"/>
      <c r="CN77" s="120"/>
      <c r="CO77" s="120"/>
      <c r="CP77" s="120"/>
      <c r="CQ77" s="120"/>
      <c r="CR77" s="120"/>
      <c r="CS77" s="120"/>
      <c r="CT77" s="120"/>
      <c r="CU77" s="120"/>
      <c r="CV77" s="120"/>
      <c r="CW77" s="120"/>
      <c r="CX77" s="120"/>
      <c r="CY77" s="120"/>
      <c r="CZ77" s="120"/>
      <c r="DA77" s="120"/>
      <c r="DB77" s="120"/>
      <c r="DC77" s="120"/>
      <c r="DD77" s="120"/>
      <c r="DE77" s="120"/>
      <c r="DF77" s="120"/>
      <c r="DG77" s="120"/>
      <c r="DH77" s="120"/>
      <c r="DI77" s="120"/>
      <c r="DJ77" s="120"/>
      <c r="DK77" s="120"/>
      <c r="DL77" s="120"/>
      <c r="DM77" s="120"/>
      <c r="DN77" s="120"/>
      <c r="DO77" s="120"/>
      <c r="DP77" s="120"/>
      <c r="DQ77" s="120"/>
      <c r="DR77" s="120"/>
      <c r="DS77" s="120"/>
      <c r="DT77" s="120"/>
      <c r="DU77" s="120"/>
      <c r="DV77" s="120"/>
      <c r="DW77" s="120"/>
      <c r="DX77" s="120"/>
      <c r="DY77" s="120"/>
      <c r="DZ77" s="120"/>
      <c r="EA77" s="120"/>
      <c r="EB77" s="120"/>
      <c r="EC77" s="120"/>
      <c r="ED77" s="120"/>
      <c r="EE77" s="120"/>
      <c r="EF77" s="120"/>
      <c r="EG77" s="120"/>
      <c r="EH77" s="120"/>
      <c r="EI77" s="120"/>
      <c r="EJ77" s="120"/>
      <c r="EK77" s="120"/>
      <c r="EL77" s="120"/>
      <c r="EM77" s="120"/>
      <c r="EN77" s="120"/>
      <c r="EO77" s="120"/>
      <c r="EP77" s="120"/>
      <c r="EQ77" s="120"/>
      <c r="ER77" s="120"/>
      <c r="ES77" s="120"/>
      <c r="ET77" s="120"/>
      <c r="EU77" s="120"/>
      <c r="EV77" s="120"/>
      <c r="EW77" s="120"/>
      <c r="EX77" s="120"/>
      <c r="EY77" s="120"/>
      <c r="EZ77" s="120"/>
      <c r="FA77" s="120"/>
      <c r="FB77" s="120"/>
      <c r="FC77" s="120"/>
      <c r="FD77" s="120"/>
      <c r="FE77" s="120"/>
      <c r="FF77" s="120"/>
      <c r="FG77" s="120"/>
      <c r="FH77" s="120"/>
      <c r="FI77" s="120"/>
      <c r="FJ77" s="120"/>
      <c r="FK77" s="120"/>
      <c r="FL77" s="120"/>
      <c r="FM77" s="120"/>
      <c r="FN77" s="120"/>
      <c r="FO77" s="120"/>
      <c r="FP77" s="120"/>
      <c r="FQ77" s="120"/>
      <c r="FR77" s="120"/>
      <c r="FS77" s="120"/>
      <c r="FT77" s="120"/>
      <c r="FU77" s="120"/>
      <c r="FV77" s="120"/>
      <c r="FW77" s="120"/>
      <c r="FX77" s="120"/>
      <c r="FY77" s="120"/>
      <c r="FZ77" s="120"/>
      <c r="GA77" s="120"/>
      <c r="GB77" s="120"/>
      <c r="GC77" s="120"/>
      <c r="GD77" s="120"/>
      <c r="GE77" s="120"/>
      <c r="GF77" s="120"/>
      <c r="GG77" s="120"/>
      <c r="GH77" s="120"/>
      <c r="GI77" s="120"/>
      <c r="GJ77" s="120"/>
      <c r="GK77" s="120"/>
      <c r="GL77" s="120"/>
      <c r="GM77" s="120"/>
      <c r="GN77" s="120"/>
      <c r="GO77" s="120"/>
      <c r="GP77" s="120"/>
      <c r="GQ77" s="120"/>
      <c r="GR77" s="120"/>
      <c r="GS77" s="120"/>
      <c r="GT77" s="120"/>
      <c r="GU77" s="120"/>
      <c r="GV77" s="120"/>
      <c r="GW77" s="120"/>
      <c r="GX77" s="120"/>
      <c r="GY77" s="120"/>
      <c r="GZ77" s="120"/>
      <c r="HA77" s="120"/>
      <c r="HB77" s="120"/>
      <c r="HC77" s="120"/>
      <c r="HD77" s="120"/>
      <c r="HE77" s="120"/>
      <c r="HF77" s="120"/>
      <c r="HG77" s="120"/>
      <c r="HH77" s="120"/>
      <c r="HI77" s="120"/>
      <c r="HJ77" s="120"/>
      <c r="HK77" s="120"/>
      <c r="HL77" s="120"/>
      <c r="HM77" s="120"/>
      <c r="HN77" s="120"/>
      <c r="HO77" s="120"/>
      <c r="HP77" s="120"/>
      <c r="HQ77" s="120"/>
      <c r="HR77" s="120"/>
      <c r="HS77" s="120"/>
      <c r="HT77" s="120"/>
      <c r="HU77" s="120"/>
      <c r="HV77" s="120"/>
      <c r="HW77" s="120"/>
      <c r="HX77" s="120"/>
      <c r="HY77" s="120"/>
      <c r="HZ77" s="120"/>
      <c r="IA77" s="120"/>
      <c r="IB77" s="120"/>
      <c r="IC77" s="120"/>
      <c r="ID77" s="120"/>
      <c r="IE77" s="120"/>
      <c r="IF77" s="120"/>
      <c r="IG77" s="120"/>
      <c r="IH77" s="120"/>
      <c r="II77" s="120"/>
      <c r="IJ77" s="120"/>
      <c r="IK77" s="120"/>
      <c r="IL77" s="120"/>
      <c r="IM77" s="120"/>
      <c r="IN77" s="120"/>
      <c r="IO77" s="120"/>
      <c r="IP77" s="120"/>
      <c r="IQ77" s="120"/>
      <c r="IR77" s="120"/>
      <c r="IS77" s="120"/>
      <c r="IT77" s="120"/>
      <c r="IU77" s="120"/>
      <c r="IV77" s="120"/>
      <c r="IW77" s="120"/>
    </row>
    <row r="78" spans="1:257" s="121" customFormat="1">
      <c r="A78" s="418"/>
      <c r="B78" s="421"/>
      <c r="C78" s="408"/>
      <c r="D78" s="166"/>
      <c r="E78" s="408"/>
      <c r="F78" s="408"/>
      <c r="G78" s="402"/>
      <c r="H78" s="405"/>
      <c r="I78" s="156"/>
      <c r="J78" s="159"/>
      <c r="K78" s="156" t="str">
        <f>IFERROR(CONCATENATE(INDEX('8- Políticas de Administración '!$B$16:$F$53,MATCH('5- Identificación de Riesgos'!J78,'8- Políticas de Administración '!$C$16:$C$54,0),1)," - ",L78),"")</f>
        <v/>
      </c>
      <c r="L78" s="189" t="str">
        <f>IFERROR(VLOOKUP(INDEX('8- Políticas de Administración '!$B$16:$F$63,MATCH('5- Identificación de Riesgos'!J78,'8- Políticas de Administración '!$C$16:$C$64,0),1),'8- Políticas de Administración '!$B$16:$F$64,5,FALSE),"")</f>
        <v/>
      </c>
      <c r="M78" s="408"/>
      <c r="N78" s="411"/>
      <c r="O78" s="438"/>
      <c r="P78" s="120"/>
      <c r="Q78" s="120"/>
      <c r="R78" s="120"/>
      <c r="S78" s="120"/>
      <c r="T78" s="120"/>
      <c r="U78" s="120"/>
      <c r="V78" s="120"/>
      <c r="W78" s="120"/>
      <c r="X78" s="120"/>
      <c r="Y78" s="120"/>
      <c r="Z78" s="120"/>
      <c r="AA78" s="120"/>
      <c r="AB78" s="120"/>
      <c r="AC78" s="120"/>
      <c r="AD78" s="120"/>
      <c r="AE78" s="120"/>
      <c r="AF78" s="120"/>
      <c r="AG78" s="120"/>
      <c r="AH78" s="120"/>
      <c r="AI78" s="120"/>
      <c r="AJ78" s="120"/>
      <c r="AK78" s="120"/>
      <c r="AL78" s="120"/>
      <c r="AM78" s="120"/>
      <c r="AN78" s="120"/>
      <c r="AO78" s="120"/>
      <c r="AP78" s="120"/>
      <c r="AQ78" s="120"/>
      <c r="AR78" s="120"/>
      <c r="AS78" s="120"/>
      <c r="AT78" s="120"/>
      <c r="AU78" s="120"/>
      <c r="AV78" s="120"/>
      <c r="AW78" s="120"/>
      <c r="AX78" s="120"/>
      <c r="AY78" s="120"/>
      <c r="AZ78" s="120"/>
      <c r="BA78" s="120"/>
      <c r="BB78" s="120"/>
      <c r="BC78" s="120"/>
      <c r="BD78" s="120"/>
      <c r="BE78" s="120"/>
      <c r="BF78" s="120"/>
      <c r="BG78" s="120"/>
      <c r="BH78" s="120"/>
      <c r="BI78" s="120"/>
      <c r="BJ78" s="120"/>
      <c r="BK78" s="120"/>
      <c r="BL78" s="120"/>
      <c r="BM78" s="120"/>
      <c r="BN78" s="120"/>
      <c r="BO78" s="120"/>
      <c r="BP78" s="120"/>
      <c r="BQ78" s="120"/>
      <c r="BR78" s="120"/>
      <c r="BS78" s="120"/>
      <c r="BT78" s="120"/>
      <c r="BU78" s="120"/>
      <c r="BV78" s="120"/>
      <c r="BW78" s="120"/>
      <c r="BX78" s="120"/>
      <c r="BY78" s="120"/>
      <c r="BZ78" s="120"/>
      <c r="CA78" s="120"/>
      <c r="CB78" s="120"/>
      <c r="CC78" s="120"/>
      <c r="CD78" s="120"/>
      <c r="CE78" s="120"/>
      <c r="CF78" s="120"/>
      <c r="CG78" s="120"/>
      <c r="CH78" s="120"/>
      <c r="CI78" s="120"/>
      <c r="CJ78" s="120"/>
      <c r="CK78" s="120"/>
      <c r="CL78" s="120"/>
      <c r="CM78" s="120"/>
      <c r="CN78" s="120"/>
      <c r="CO78" s="120"/>
      <c r="CP78" s="120"/>
      <c r="CQ78" s="120"/>
      <c r="CR78" s="120"/>
      <c r="CS78" s="120"/>
      <c r="CT78" s="120"/>
      <c r="CU78" s="120"/>
      <c r="CV78" s="120"/>
      <c r="CW78" s="120"/>
      <c r="CX78" s="120"/>
      <c r="CY78" s="120"/>
      <c r="CZ78" s="120"/>
      <c r="DA78" s="120"/>
      <c r="DB78" s="120"/>
      <c r="DC78" s="120"/>
      <c r="DD78" s="120"/>
      <c r="DE78" s="120"/>
      <c r="DF78" s="120"/>
      <c r="DG78" s="120"/>
      <c r="DH78" s="120"/>
      <c r="DI78" s="120"/>
      <c r="DJ78" s="120"/>
      <c r="DK78" s="120"/>
      <c r="DL78" s="120"/>
      <c r="DM78" s="120"/>
      <c r="DN78" s="120"/>
      <c r="DO78" s="120"/>
      <c r="DP78" s="120"/>
      <c r="DQ78" s="120"/>
      <c r="DR78" s="120"/>
      <c r="DS78" s="120"/>
      <c r="DT78" s="120"/>
      <c r="DU78" s="120"/>
      <c r="DV78" s="120"/>
      <c r="DW78" s="120"/>
      <c r="DX78" s="120"/>
      <c r="DY78" s="120"/>
      <c r="DZ78" s="120"/>
      <c r="EA78" s="120"/>
      <c r="EB78" s="120"/>
      <c r="EC78" s="120"/>
      <c r="ED78" s="120"/>
      <c r="EE78" s="120"/>
      <c r="EF78" s="120"/>
      <c r="EG78" s="120"/>
      <c r="EH78" s="120"/>
      <c r="EI78" s="120"/>
      <c r="EJ78" s="120"/>
      <c r="EK78" s="120"/>
      <c r="EL78" s="120"/>
      <c r="EM78" s="120"/>
      <c r="EN78" s="120"/>
      <c r="EO78" s="120"/>
      <c r="EP78" s="120"/>
      <c r="EQ78" s="120"/>
      <c r="ER78" s="120"/>
      <c r="ES78" s="120"/>
      <c r="ET78" s="120"/>
      <c r="EU78" s="120"/>
      <c r="EV78" s="120"/>
      <c r="EW78" s="120"/>
      <c r="EX78" s="120"/>
      <c r="EY78" s="120"/>
      <c r="EZ78" s="120"/>
      <c r="FA78" s="120"/>
      <c r="FB78" s="120"/>
      <c r="FC78" s="120"/>
      <c r="FD78" s="120"/>
      <c r="FE78" s="120"/>
      <c r="FF78" s="120"/>
      <c r="FG78" s="120"/>
      <c r="FH78" s="120"/>
      <c r="FI78" s="120"/>
      <c r="FJ78" s="120"/>
      <c r="FK78" s="120"/>
      <c r="FL78" s="120"/>
      <c r="FM78" s="120"/>
      <c r="FN78" s="120"/>
      <c r="FO78" s="120"/>
      <c r="FP78" s="120"/>
      <c r="FQ78" s="120"/>
      <c r="FR78" s="120"/>
      <c r="FS78" s="120"/>
      <c r="FT78" s="120"/>
      <c r="FU78" s="120"/>
      <c r="FV78" s="120"/>
      <c r="FW78" s="120"/>
      <c r="FX78" s="120"/>
      <c r="FY78" s="120"/>
      <c r="FZ78" s="120"/>
      <c r="GA78" s="120"/>
      <c r="GB78" s="120"/>
      <c r="GC78" s="120"/>
      <c r="GD78" s="120"/>
      <c r="GE78" s="120"/>
      <c r="GF78" s="120"/>
      <c r="GG78" s="120"/>
      <c r="GH78" s="120"/>
      <c r="GI78" s="120"/>
      <c r="GJ78" s="120"/>
      <c r="GK78" s="120"/>
      <c r="GL78" s="120"/>
      <c r="GM78" s="120"/>
      <c r="GN78" s="120"/>
      <c r="GO78" s="120"/>
      <c r="GP78" s="120"/>
      <c r="GQ78" s="120"/>
      <c r="GR78" s="120"/>
      <c r="GS78" s="120"/>
      <c r="GT78" s="120"/>
      <c r="GU78" s="120"/>
      <c r="GV78" s="120"/>
      <c r="GW78" s="120"/>
      <c r="GX78" s="120"/>
      <c r="GY78" s="120"/>
      <c r="GZ78" s="120"/>
      <c r="HA78" s="120"/>
      <c r="HB78" s="120"/>
      <c r="HC78" s="120"/>
      <c r="HD78" s="120"/>
      <c r="HE78" s="120"/>
      <c r="HF78" s="120"/>
      <c r="HG78" s="120"/>
      <c r="HH78" s="120"/>
      <c r="HI78" s="120"/>
      <c r="HJ78" s="120"/>
      <c r="HK78" s="120"/>
      <c r="HL78" s="120"/>
      <c r="HM78" s="120"/>
      <c r="HN78" s="120"/>
      <c r="HO78" s="120"/>
      <c r="HP78" s="120"/>
      <c r="HQ78" s="120"/>
      <c r="HR78" s="120"/>
      <c r="HS78" s="120"/>
      <c r="HT78" s="120"/>
      <c r="HU78" s="120"/>
      <c r="HV78" s="120"/>
      <c r="HW78" s="120"/>
      <c r="HX78" s="120"/>
      <c r="HY78" s="120"/>
      <c r="HZ78" s="120"/>
      <c r="IA78" s="120"/>
      <c r="IB78" s="120"/>
      <c r="IC78" s="120"/>
      <c r="ID78" s="120"/>
      <c r="IE78" s="120"/>
      <c r="IF78" s="120"/>
      <c r="IG78" s="120"/>
      <c r="IH78" s="120"/>
      <c r="II78" s="120"/>
      <c r="IJ78" s="120"/>
      <c r="IK78" s="120"/>
      <c r="IL78" s="120"/>
      <c r="IM78" s="120"/>
      <c r="IN78" s="120"/>
      <c r="IO78" s="120"/>
      <c r="IP78" s="120"/>
      <c r="IQ78" s="120"/>
      <c r="IR78" s="120"/>
      <c r="IS78" s="120"/>
      <c r="IT78" s="120"/>
      <c r="IU78" s="120"/>
      <c r="IV78" s="120"/>
      <c r="IW78" s="120"/>
    </row>
    <row r="79" spans="1:257" s="121" customFormat="1" ht="15.75" thickBot="1">
      <c r="A79" s="419"/>
      <c r="B79" s="407"/>
      <c r="C79" s="409"/>
      <c r="D79" s="168"/>
      <c r="E79" s="409"/>
      <c r="F79" s="409"/>
      <c r="G79" s="403"/>
      <c r="H79" s="406"/>
      <c r="I79" s="157"/>
      <c r="J79" s="160"/>
      <c r="K79" s="157" t="str">
        <f>IFERROR(CONCATENATE(INDEX('8- Políticas de Administración '!$B$16:$F$53,MATCH('5- Identificación de Riesgos'!J79,'8- Políticas de Administración '!$C$16:$C$54,0),1)," - ",L79),"")</f>
        <v/>
      </c>
      <c r="L79" s="190" t="str">
        <f>IFERROR(VLOOKUP(INDEX('8- Políticas de Administración '!$B$16:$F$63,MATCH('5- Identificación de Riesgos'!J79,'8- Políticas de Administración '!$C$16:$C$64,0),1),'8- Políticas de Administración '!$B$16:$F$64,5,FALSE),"")</f>
        <v/>
      </c>
      <c r="M79" s="409"/>
      <c r="N79" s="412"/>
      <c r="O79" s="438"/>
      <c r="P79" s="120"/>
      <c r="Q79" s="120"/>
      <c r="R79" s="120"/>
      <c r="S79" s="120"/>
      <c r="T79" s="120"/>
      <c r="U79" s="120"/>
      <c r="V79" s="120"/>
      <c r="W79" s="120"/>
      <c r="X79" s="120"/>
      <c r="Y79" s="120"/>
      <c r="Z79" s="120"/>
      <c r="AA79" s="120"/>
      <c r="AB79" s="120"/>
      <c r="AC79" s="120"/>
      <c r="AD79" s="120"/>
      <c r="AE79" s="120"/>
      <c r="AF79" s="120"/>
      <c r="AG79" s="120"/>
      <c r="AH79" s="120"/>
      <c r="AI79" s="120"/>
      <c r="AJ79" s="120"/>
      <c r="AK79" s="120"/>
      <c r="AL79" s="120"/>
      <c r="AM79" s="120"/>
      <c r="AN79" s="120"/>
      <c r="AO79" s="120"/>
      <c r="AP79" s="120"/>
      <c r="AQ79" s="120"/>
      <c r="AR79" s="120"/>
      <c r="AS79" s="120"/>
      <c r="AT79" s="120"/>
      <c r="AU79" s="120"/>
      <c r="AV79" s="120"/>
      <c r="AW79" s="120"/>
      <c r="AX79" s="120"/>
      <c r="AY79" s="120"/>
      <c r="AZ79" s="120"/>
      <c r="BA79" s="120"/>
      <c r="BB79" s="120"/>
      <c r="BC79" s="120"/>
      <c r="BD79" s="120"/>
      <c r="BE79" s="120"/>
      <c r="BF79" s="120"/>
      <c r="BG79" s="120"/>
      <c r="BH79" s="120"/>
      <c r="BI79" s="120"/>
      <c r="BJ79" s="120"/>
      <c r="BK79" s="120"/>
      <c r="BL79" s="120"/>
      <c r="BM79" s="120"/>
      <c r="BN79" s="120"/>
      <c r="BO79" s="120"/>
      <c r="BP79" s="120"/>
      <c r="BQ79" s="120"/>
      <c r="BR79" s="120"/>
      <c r="BS79" s="120"/>
      <c r="BT79" s="120"/>
      <c r="BU79" s="120"/>
      <c r="BV79" s="120"/>
      <c r="BW79" s="120"/>
      <c r="BX79" s="120"/>
      <c r="BY79" s="120"/>
      <c r="BZ79" s="120"/>
      <c r="CA79" s="120"/>
      <c r="CB79" s="120"/>
      <c r="CC79" s="120"/>
      <c r="CD79" s="120"/>
      <c r="CE79" s="120"/>
      <c r="CF79" s="120"/>
      <c r="CG79" s="120"/>
      <c r="CH79" s="120"/>
      <c r="CI79" s="120"/>
      <c r="CJ79" s="120"/>
      <c r="CK79" s="120"/>
      <c r="CL79" s="120"/>
      <c r="CM79" s="120"/>
      <c r="CN79" s="120"/>
      <c r="CO79" s="120"/>
      <c r="CP79" s="120"/>
      <c r="CQ79" s="120"/>
      <c r="CR79" s="120"/>
      <c r="CS79" s="120"/>
      <c r="CT79" s="120"/>
      <c r="CU79" s="120"/>
      <c r="CV79" s="120"/>
      <c r="CW79" s="120"/>
      <c r="CX79" s="120"/>
      <c r="CY79" s="120"/>
      <c r="CZ79" s="120"/>
      <c r="DA79" s="120"/>
      <c r="DB79" s="120"/>
      <c r="DC79" s="120"/>
      <c r="DD79" s="120"/>
      <c r="DE79" s="120"/>
      <c r="DF79" s="120"/>
      <c r="DG79" s="120"/>
      <c r="DH79" s="120"/>
      <c r="DI79" s="120"/>
      <c r="DJ79" s="120"/>
      <c r="DK79" s="120"/>
      <c r="DL79" s="120"/>
      <c r="DM79" s="120"/>
      <c r="DN79" s="120"/>
      <c r="DO79" s="120"/>
      <c r="DP79" s="120"/>
      <c r="DQ79" s="120"/>
      <c r="DR79" s="120"/>
      <c r="DS79" s="120"/>
      <c r="DT79" s="120"/>
      <c r="DU79" s="120"/>
      <c r="DV79" s="120"/>
      <c r="DW79" s="120"/>
      <c r="DX79" s="120"/>
      <c r="DY79" s="120"/>
      <c r="DZ79" s="120"/>
      <c r="EA79" s="120"/>
      <c r="EB79" s="120"/>
      <c r="EC79" s="120"/>
      <c r="ED79" s="120"/>
      <c r="EE79" s="120"/>
      <c r="EF79" s="120"/>
      <c r="EG79" s="120"/>
      <c r="EH79" s="120"/>
      <c r="EI79" s="120"/>
      <c r="EJ79" s="120"/>
      <c r="EK79" s="120"/>
      <c r="EL79" s="120"/>
      <c r="EM79" s="120"/>
      <c r="EN79" s="120"/>
      <c r="EO79" s="120"/>
      <c r="EP79" s="120"/>
      <c r="EQ79" s="120"/>
      <c r="ER79" s="120"/>
      <c r="ES79" s="120"/>
      <c r="ET79" s="120"/>
      <c r="EU79" s="120"/>
      <c r="EV79" s="120"/>
      <c r="EW79" s="120"/>
      <c r="EX79" s="120"/>
      <c r="EY79" s="120"/>
      <c r="EZ79" s="120"/>
      <c r="FA79" s="120"/>
      <c r="FB79" s="120"/>
      <c r="FC79" s="120"/>
      <c r="FD79" s="120"/>
      <c r="FE79" s="120"/>
      <c r="FF79" s="120"/>
      <c r="FG79" s="120"/>
      <c r="FH79" s="120"/>
      <c r="FI79" s="120"/>
      <c r="FJ79" s="120"/>
      <c r="FK79" s="120"/>
      <c r="FL79" s="120"/>
      <c r="FM79" s="120"/>
      <c r="FN79" s="120"/>
      <c r="FO79" s="120"/>
      <c r="FP79" s="120"/>
      <c r="FQ79" s="120"/>
      <c r="FR79" s="120"/>
      <c r="FS79" s="120"/>
      <c r="FT79" s="120"/>
      <c r="FU79" s="120"/>
      <c r="FV79" s="120"/>
      <c r="FW79" s="120"/>
      <c r="FX79" s="120"/>
      <c r="FY79" s="120"/>
      <c r="FZ79" s="120"/>
      <c r="GA79" s="120"/>
      <c r="GB79" s="120"/>
      <c r="GC79" s="120"/>
      <c r="GD79" s="120"/>
      <c r="GE79" s="120"/>
      <c r="GF79" s="120"/>
      <c r="GG79" s="120"/>
      <c r="GH79" s="120"/>
      <c r="GI79" s="120"/>
      <c r="GJ79" s="120"/>
      <c r="GK79" s="120"/>
      <c r="GL79" s="120"/>
      <c r="GM79" s="120"/>
      <c r="GN79" s="120"/>
      <c r="GO79" s="120"/>
      <c r="GP79" s="120"/>
      <c r="GQ79" s="120"/>
      <c r="GR79" s="120"/>
      <c r="GS79" s="120"/>
      <c r="GT79" s="120"/>
      <c r="GU79" s="120"/>
      <c r="GV79" s="120"/>
      <c r="GW79" s="120"/>
      <c r="GX79" s="120"/>
      <c r="GY79" s="120"/>
      <c r="GZ79" s="120"/>
      <c r="HA79" s="120"/>
      <c r="HB79" s="120"/>
      <c r="HC79" s="120"/>
      <c r="HD79" s="120"/>
      <c r="HE79" s="120"/>
      <c r="HF79" s="120"/>
      <c r="HG79" s="120"/>
      <c r="HH79" s="120"/>
      <c r="HI79" s="120"/>
      <c r="HJ79" s="120"/>
      <c r="HK79" s="120"/>
      <c r="HL79" s="120"/>
      <c r="HM79" s="120"/>
      <c r="HN79" s="120"/>
      <c r="HO79" s="120"/>
      <c r="HP79" s="120"/>
      <c r="HQ79" s="120"/>
      <c r="HR79" s="120"/>
      <c r="HS79" s="120"/>
      <c r="HT79" s="120"/>
      <c r="HU79" s="120"/>
      <c r="HV79" s="120"/>
      <c r="HW79" s="120"/>
      <c r="HX79" s="120"/>
      <c r="HY79" s="120"/>
      <c r="HZ79" s="120"/>
      <c r="IA79" s="120"/>
      <c r="IB79" s="120"/>
      <c r="IC79" s="120"/>
      <c r="ID79" s="120"/>
      <c r="IE79" s="120"/>
      <c r="IF79" s="120"/>
      <c r="IG79" s="120"/>
      <c r="IH79" s="120"/>
      <c r="II79" s="120"/>
      <c r="IJ79" s="120"/>
      <c r="IK79" s="120"/>
      <c r="IL79" s="120"/>
      <c r="IM79" s="120"/>
      <c r="IN79" s="120"/>
      <c r="IO79" s="120"/>
      <c r="IP79" s="120"/>
      <c r="IQ79" s="120"/>
      <c r="IR79" s="120"/>
      <c r="IS79" s="120"/>
      <c r="IT79" s="120"/>
      <c r="IU79" s="120"/>
      <c r="IV79" s="120"/>
      <c r="IW79" s="120"/>
    </row>
    <row r="80" spans="1:257" s="121" customFormat="1" ht="45">
      <c r="A80" s="417">
        <v>8</v>
      </c>
      <c r="B80" s="421" t="s">
        <v>352</v>
      </c>
      <c r="C80" s="415" t="s">
        <v>353</v>
      </c>
      <c r="D80" s="193" t="s">
        <v>354</v>
      </c>
      <c r="E80" s="415">
        <v>1</v>
      </c>
      <c r="F80" s="415">
        <v>0</v>
      </c>
      <c r="G80" s="413">
        <f t="shared" ref="G80" si="5">F80/E80</f>
        <v>0</v>
      </c>
      <c r="H80" s="414"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58" t="s">
        <v>295</v>
      </c>
      <c r="J80" s="172" t="s">
        <v>347</v>
      </c>
      <c r="K80" s="158" t="str">
        <f>IFERROR(CONCATENATE(INDEX('8- Políticas de Administración '!$B$16:$F$53,MATCH('5- Identificación de Riesgos'!J80,'8- Políticas de Administración '!$C$16:$C$54,0),1)," - ",L80),"")</f>
        <v>Mayor - 4</v>
      </c>
      <c r="L80" s="188">
        <f>IFERROR(VLOOKUP(INDEX('8- Políticas de Administración '!$B$16:$F$63,MATCH('5- Identificación de Riesgos'!J80,'8- Políticas de Administración '!$C$16:$C$64,0),1),'8- Políticas de Administración '!$B$16:$F$64,5,FALSE),"")</f>
        <v>4</v>
      </c>
      <c r="M80" s="415" t="str">
        <f>IFERROR(CONCATENATE(INDEX('8- Políticas de Administración '!$B$16:$F$53,MATCH(ROUND(AVERAGE(L80:L89),0),'8- Políticas de Administración '!$F$16:$F$53,0),1)," - ",ROUND(AVERAGE(L80:L89),0)),"")</f>
        <v>Mayor - 4</v>
      </c>
      <c r="N80" s="416" t="str">
        <f>IFERROR(CONCATENATE(VLOOKUP((LEFT(H80,LEN(H80)-4)&amp;LEFT(M80,LEN(M80)-4)),'9- Matriz de Calor '!$D$18:$E$42,2,0)," - ",RIGHT(H80,1)*RIGHT(M80,1)),"")</f>
        <v>Alto  - 4</v>
      </c>
      <c r="O80" s="438">
        <f>RIGHT(H80,1)*RIGHT(M80,1)</f>
        <v>4</v>
      </c>
      <c r="P80" s="120"/>
      <c r="Q80" s="120"/>
      <c r="R80" s="120"/>
      <c r="S80" s="120"/>
      <c r="T80" s="120"/>
      <c r="U80" s="120"/>
      <c r="V80" s="120"/>
      <c r="W80" s="120"/>
      <c r="X80" s="120"/>
      <c r="Y80" s="120"/>
      <c r="Z80" s="120"/>
      <c r="AA80" s="120"/>
      <c r="AB80" s="120"/>
      <c r="AC80" s="120"/>
      <c r="AD80" s="120"/>
      <c r="AE80" s="120"/>
      <c r="AF80" s="120"/>
      <c r="AG80" s="120"/>
      <c r="AH80" s="120"/>
      <c r="AI80" s="120"/>
      <c r="AJ80" s="120"/>
      <c r="AK80" s="120"/>
      <c r="AL80" s="120"/>
      <c r="AM80" s="120"/>
      <c r="AN80" s="120"/>
      <c r="AO80" s="120"/>
      <c r="AP80" s="120"/>
      <c r="AQ80" s="120"/>
      <c r="AR80" s="120"/>
      <c r="AS80" s="120"/>
      <c r="AT80" s="120"/>
      <c r="AU80" s="120"/>
      <c r="AV80" s="120"/>
      <c r="AW80" s="120"/>
      <c r="AX80" s="120"/>
      <c r="AY80" s="120"/>
      <c r="AZ80" s="120"/>
      <c r="BA80" s="120"/>
      <c r="BB80" s="120"/>
      <c r="BC80" s="120"/>
      <c r="BD80" s="120"/>
      <c r="BE80" s="120"/>
      <c r="BF80" s="120"/>
      <c r="BG80" s="120"/>
      <c r="BH80" s="120"/>
      <c r="BI80" s="120"/>
      <c r="BJ80" s="120"/>
      <c r="BK80" s="120"/>
      <c r="BL80" s="120"/>
      <c r="BM80" s="120"/>
      <c r="BN80" s="120"/>
      <c r="BO80" s="120"/>
      <c r="BP80" s="120"/>
      <c r="BQ80" s="120"/>
      <c r="BR80" s="120"/>
      <c r="BS80" s="120"/>
      <c r="BT80" s="120"/>
      <c r="BU80" s="120"/>
      <c r="BV80" s="120"/>
      <c r="BW80" s="120"/>
      <c r="BX80" s="120"/>
      <c r="BY80" s="120"/>
      <c r="BZ80" s="120"/>
      <c r="CA80" s="120"/>
      <c r="CB80" s="120"/>
      <c r="CC80" s="120"/>
      <c r="CD80" s="120"/>
      <c r="CE80" s="120"/>
      <c r="CF80" s="120"/>
      <c r="CG80" s="120"/>
      <c r="CH80" s="120"/>
      <c r="CI80" s="120"/>
      <c r="CJ80" s="120"/>
      <c r="CK80" s="120"/>
      <c r="CL80" s="120"/>
      <c r="CM80" s="120"/>
      <c r="CN80" s="120"/>
      <c r="CO80" s="120"/>
      <c r="CP80" s="120"/>
      <c r="CQ80" s="120"/>
      <c r="CR80" s="120"/>
      <c r="CS80" s="120"/>
      <c r="CT80" s="120"/>
      <c r="CU80" s="120"/>
      <c r="CV80" s="120"/>
      <c r="CW80" s="120"/>
      <c r="CX80" s="120"/>
      <c r="CY80" s="120"/>
      <c r="CZ80" s="120"/>
      <c r="DA80" s="120"/>
      <c r="DB80" s="120"/>
      <c r="DC80" s="120"/>
      <c r="DD80" s="120"/>
      <c r="DE80" s="120"/>
      <c r="DF80" s="120"/>
      <c r="DG80" s="120"/>
      <c r="DH80" s="120"/>
      <c r="DI80" s="120"/>
      <c r="DJ80" s="120"/>
      <c r="DK80" s="120"/>
      <c r="DL80" s="120"/>
      <c r="DM80" s="120"/>
      <c r="DN80" s="120"/>
      <c r="DO80" s="120"/>
      <c r="DP80" s="120"/>
      <c r="DQ80" s="120"/>
      <c r="DR80" s="120"/>
      <c r="DS80" s="120"/>
      <c r="DT80" s="120"/>
      <c r="DU80" s="120"/>
      <c r="DV80" s="120"/>
      <c r="DW80" s="120"/>
      <c r="DX80" s="120"/>
      <c r="DY80" s="120"/>
      <c r="DZ80" s="120"/>
      <c r="EA80" s="120"/>
      <c r="EB80" s="120"/>
      <c r="EC80" s="120"/>
      <c r="ED80" s="120"/>
      <c r="EE80" s="120"/>
      <c r="EF80" s="120"/>
      <c r="EG80" s="120"/>
      <c r="EH80" s="120"/>
      <c r="EI80" s="120"/>
      <c r="EJ80" s="120"/>
      <c r="EK80" s="120"/>
      <c r="EL80" s="120"/>
      <c r="EM80" s="120"/>
      <c r="EN80" s="120"/>
      <c r="EO80" s="120"/>
      <c r="EP80" s="120"/>
      <c r="EQ80" s="120"/>
      <c r="ER80" s="120"/>
      <c r="ES80" s="120"/>
      <c r="ET80" s="120"/>
      <c r="EU80" s="120"/>
      <c r="EV80" s="120"/>
      <c r="EW80" s="120"/>
      <c r="EX80" s="120"/>
      <c r="EY80" s="120"/>
      <c r="EZ80" s="120"/>
      <c r="FA80" s="120"/>
      <c r="FB80" s="120"/>
      <c r="FC80" s="120"/>
      <c r="FD80" s="120"/>
      <c r="FE80" s="120"/>
      <c r="FF80" s="120"/>
      <c r="FG80" s="120"/>
      <c r="FH80" s="120"/>
      <c r="FI80" s="120"/>
      <c r="FJ80" s="120"/>
      <c r="FK80" s="120"/>
      <c r="FL80" s="120"/>
      <c r="FM80" s="120"/>
      <c r="FN80" s="120"/>
      <c r="FO80" s="120"/>
      <c r="FP80" s="120"/>
      <c r="FQ80" s="120"/>
      <c r="FR80" s="120"/>
      <c r="FS80" s="120"/>
      <c r="FT80" s="120"/>
      <c r="FU80" s="120"/>
      <c r="FV80" s="120"/>
      <c r="FW80" s="120"/>
      <c r="FX80" s="120"/>
      <c r="FY80" s="120"/>
      <c r="FZ80" s="120"/>
      <c r="GA80" s="120"/>
      <c r="GB80" s="120"/>
      <c r="GC80" s="120"/>
      <c r="GD80" s="120"/>
      <c r="GE80" s="120"/>
      <c r="GF80" s="120"/>
      <c r="GG80" s="120"/>
      <c r="GH80" s="120"/>
      <c r="GI80" s="120"/>
      <c r="GJ80" s="120"/>
      <c r="GK80" s="120"/>
      <c r="GL80" s="120"/>
      <c r="GM80" s="120"/>
      <c r="GN80" s="120"/>
      <c r="GO80" s="120"/>
      <c r="GP80" s="120"/>
      <c r="GQ80" s="120"/>
      <c r="GR80" s="120"/>
      <c r="GS80" s="120"/>
      <c r="GT80" s="120"/>
      <c r="GU80" s="120"/>
      <c r="GV80" s="120"/>
      <c r="GW80" s="120"/>
      <c r="GX80" s="120"/>
      <c r="GY80" s="120"/>
      <c r="GZ80" s="120"/>
      <c r="HA80" s="120"/>
      <c r="HB80" s="120"/>
      <c r="HC80" s="120"/>
      <c r="HD80" s="120"/>
      <c r="HE80" s="120"/>
      <c r="HF80" s="120"/>
      <c r="HG80" s="120"/>
      <c r="HH80" s="120"/>
      <c r="HI80" s="120"/>
      <c r="HJ80" s="120"/>
      <c r="HK80" s="120"/>
      <c r="HL80" s="120"/>
      <c r="HM80" s="120"/>
      <c r="HN80" s="120"/>
      <c r="HO80" s="120"/>
      <c r="HP80" s="120"/>
      <c r="HQ80" s="120"/>
      <c r="HR80" s="120"/>
      <c r="HS80" s="120"/>
      <c r="HT80" s="120"/>
      <c r="HU80" s="120"/>
      <c r="HV80" s="120"/>
      <c r="HW80" s="120"/>
      <c r="HX80" s="120"/>
      <c r="HY80" s="120"/>
      <c r="HZ80" s="120"/>
      <c r="IA80" s="120"/>
      <c r="IB80" s="120"/>
      <c r="IC80" s="120"/>
      <c r="ID80" s="120"/>
      <c r="IE80" s="120"/>
      <c r="IF80" s="120"/>
      <c r="IG80" s="120"/>
      <c r="IH80" s="120"/>
      <c r="II80" s="120"/>
      <c r="IJ80" s="120"/>
      <c r="IK80" s="120"/>
      <c r="IL80" s="120"/>
      <c r="IM80" s="120"/>
      <c r="IN80" s="120"/>
      <c r="IO80" s="120"/>
      <c r="IP80" s="120"/>
      <c r="IQ80" s="120"/>
      <c r="IR80" s="120"/>
      <c r="IS80" s="120"/>
      <c r="IT80" s="120"/>
      <c r="IU80" s="120"/>
      <c r="IV80" s="120"/>
      <c r="IW80" s="120"/>
    </row>
    <row r="81" spans="1:257" s="121" customFormat="1" ht="45">
      <c r="A81" s="418"/>
      <c r="B81" s="421"/>
      <c r="C81" s="408"/>
      <c r="D81" s="193" t="s">
        <v>355</v>
      </c>
      <c r="E81" s="408"/>
      <c r="F81" s="408"/>
      <c r="G81" s="402"/>
      <c r="H81" s="405"/>
      <c r="I81" s="156" t="s">
        <v>295</v>
      </c>
      <c r="J81" s="159" t="s">
        <v>347</v>
      </c>
      <c r="K81" s="156" t="str">
        <f>IFERROR(CONCATENATE(INDEX('8- Políticas de Administración '!$B$16:$F$53,MATCH('5- Identificación de Riesgos'!J81,'8- Políticas de Administración '!$C$16:$C$54,0),1)," - ",L81),"")</f>
        <v>Mayor - 4</v>
      </c>
      <c r="L81" s="189">
        <f>IFERROR(VLOOKUP(INDEX('8- Políticas de Administración '!$B$16:$F$63,MATCH('5- Identificación de Riesgos'!J81,'8- Políticas de Administración '!$C$16:$C$64,0),1),'8- Políticas de Administración '!$B$16:$F$64,5,FALSE),"")</f>
        <v>4</v>
      </c>
      <c r="M81" s="408"/>
      <c r="N81" s="411"/>
      <c r="O81" s="438"/>
      <c r="P81" s="120"/>
      <c r="Q81" s="120"/>
      <c r="R81" s="120"/>
      <c r="S81" s="120"/>
      <c r="T81" s="120"/>
      <c r="U81" s="120"/>
      <c r="V81" s="120"/>
      <c r="W81" s="120"/>
      <c r="X81" s="120"/>
      <c r="Y81" s="120"/>
      <c r="Z81" s="120"/>
      <c r="AA81" s="120"/>
      <c r="AB81" s="120"/>
      <c r="AC81" s="120"/>
      <c r="AD81" s="120"/>
      <c r="AE81" s="120"/>
      <c r="AF81" s="120"/>
      <c r="AG81" s="120"/>
      <c r="AH81" s="120"/>
      <c r="AI81" s="120"/>
      <c r="AJ81" s="120"/>
      <c r="AK81" s="120"/>
      <c r="AL81" s="120"/>
      <c r="AM81" s="120"/>
      <c r="AN81" s="120"/>
      <c r="AO81" s="120"/>
      <c r="AP81" s="120"/>
      <c r="AQ81" s="120"/>
      <c r="AR81" s="120"/>
      <c r="AS81" s="120"/>
      <c r="AT81" s="120"/>
      <c r="AU81" s="120"/>
      <c r="AV81" s="120"/>
      <c r="AW81" s="120"/>
      <c r="AX81" s="120"/>
      <c r="AY81" s="120"/>
      <c r="AZ81" s="120"/>
      <c r="BA81" s="120"/>
      <c r="BB81" s="120"/>
      <c r="BC81" s="120"/>
      <c r="BD81" s="120"/>
      <c r="BE81" s="120"/>
      <c r="BF81" s="120"/>
      <c r="BG81" s="120"/>
      <c r="BH81" s="120"/>
      <c r="BI81" s="120"/>
      <c r="BJ81" s="120"/>
      <c r="BK81" s="120"/>
      <c r="BL81" s="120"/>
      <c r="BM81" s="120"/>
      <c r="BN81" s="120"/>
      <c r="BO81" s="120"/>
      <c r="BP81" s="120"/>
      <c r="BQ81" s="120"/>
      <c r="BR81" s="120"/>
      <c r="BS81" s="120"/>
      <c r="BT81" s="120"/>
      <c r="BU81" s="120"/>
      <c r="BV81" s="120"/>
      <c r="BW81" s="120"/>
      <c r="BX81" s="120"/>
      <c r="BY81" s="120"/>
      <c r="BZ81" s="120"/>
      <c r="CA81" s="120"/>
      <c r="CB81" s="120"/>
      <c r="CC81" s="120"/>
      <c r="CD81" s="120"/>
      <c r="CE81" s="120"/>
      <c r="CF81" s="120"/>
      <c r="CG81" s="120"/>
      <c r="CH81" s="120"/>
      <c r="CI81" s="120"/>
      <c r="CJ81" s="120"/>
      <c r="CK81" s="120"/>
      <c r="CL81" s="120"/>
      <c r="CM81" s="120"/>
      <c r="CN81" s="120"/>
      <c r="CO81" s="120"/>
      <c r="CP81" s="120"/>
      <c r="CQ81" s="120"/>
      <c r="CR81" s="120"/>
      <c r="CS81" s="120"/>
      <c r="CT81" s="120"/>
      <c r="CU81" s="120"/>
      <c r="CV81" s="120"/>
      <c r="CW81" s="120"/>
      <c r="CX81" s="120"/>
      <c r="CY81" s="120"/>
      <c r="CZ81" s="120"/>
      <c r="DA81" s="120"/>
      <c r="DB81" s="120"/>
      <c r="DC81" s="120"/>
      <c r="DD81" s="120"/>
      <c r="DE81" s="120"/>
      <c r="DF81" s="120"/>
      <c r="DG81" s="120"/>
      <c r="DH81" s="120"/>
      <c r="DI81" s="120"/>
      <c r="DJ81" s="120"/>
      <c r="DK81" s="120"/>
      <c r="DL81" s="120"/>
      <c r="DM81" s="120"/>
      <c r="DN81" s="120"/>
      <c r="DO81" s="120"/>
      <c r="DP81" s="120"/>
      <c r="DQ81" s="120"/>
      <c r="DR81" s="120"/>
      <c r="DS81" s="120"/>
      <c r="DT81" s="120"/>
      <c r="DU81" s="120"/>
      <c r="DV81" s="120"/>
      <c r="DW81" s="120"/>
      <c r="DX81" s="120"/>
      <c r="DY81" s="120"/>
      <c r="DZ81" s="120"/>
      <c r="EA81" s="120"/>
      <c r="EB81" s="120"/>
      <c r="EC81" s="120"/>
      <c r="ED81" s="120"/>
      <c r="EE81" s="120"/>
      <c r="EF81" s="120"/>
      <c r="EG81" s="120"/>
      <c r="EH81" s="120"/>
      <c r="EI81" s="120"/>
      <c r="EJ81" s="120"/>
      <c r="EK81" s="120"/>
      <c r="EL81" s="120"/>
      <c r="EM81" s="120"/>
      <c r="EN81" s="120"/>
      <c r="EO81" s="120"/>
      <c r="EP81" s="120"/>
      <c r="EQ81" s="120"/>
      <c r="ER81" s="120"/>
      <c r="ES81" s="120"/>
      <c r="ET81" s="120"/>
      <c r="EU81" s="120"/>
      <c r="EV81" s="120"/>
      <c r="EW81" s="120"/>
      <c r="EX81" s="120"/>
      <c r="EY81" s="120"/>
      <c r="EZ81" s="120"/>
      <c r="FA81" s="120"/>
      <c r="FB81" s="120"/>
      <c r="FC81" s="120"/>
      <c r="FD81" s="120"/>
      <c r="FE81" s="120"/>
      <c r="FF81" s="120"/>
      <c r="FG81" s="120"/>
      <c r="FH81" s="120"/>
      <c r="FI81" s="120"/>
      <c r="FJ81" s="120"/>
      <c r="FK81" s="120"/>
      <c r="FL81" s="120"/>
      <c r="FM81" s="120"/>
      <c r="FN81" s="120"/>
      <c r="FO81" s="120"/>
      <c r="FP81" s="120"/>
      <c r="FQ81" s="120"/>
      <c r="FR81" s="120"/>
      <c r="FS81" s="120"/>
      <c r="FT81" s="120"/>
      <c r="FU81" s="120"/>
      <c r="FV81" s="120"/>
      <c r="FW81" s="120"/>
      <c r="FX81" s="120"/>
      <c r="FY81" s="120"/>
      <c r="FZ81" s="120"/>
      <c r="GA81" s="120"/>
      <c r="GB81" s="120"/>
      <c r="GC81" s="120"/>
      <c r="GD81" s="120"/>
      <c r="GE81" s="120"/>
      <c r="GF81" s="120"/>
      <c r="GG81" s="120"/>
      <c r="GH81" s="120"/>
      <c r="GI81" s="120"/>
      <c r="GJ81" s="120"/>
      <c r="GK81" s="120"/>
      <c r="GL81" s="120"/>
      <c r="GM81" s="120"/>
      <c r="GN81" s="120"/>
      <c r="GO81" s="120"/>
      <c r="GP81" s="120"/>
      <c r="GQ81" s="120"/>
      <c r="GR81" s="120"/>
      <c r="GS81" s="120"/>
      <c r="GT81" s="120"/>
      <c r="GU81" s="120"/>
      <c r="GV81" s="120"/>
      <c r="GW81" s="120"/>
      <c r="GX81" s="120"/>
      <c r="GY81" s="120"/>
      <c r="GZ81" s="120"/>
      <c r="HA81" s="120"/>
      <c r="HB81" s="120"/>
      <c r="HC81" s="120"/>
      <c r="HD81" s="120"/>
      <c r="HE81" s="120"/>
      <c r="HF81" s="120"/>
      <c r="HG81" s="120"/>
      <c r="HH81" s="120"/>
      <c r="HI81" s="120"/>
      <c r="HJ81" s="120"/>
      <c r="HK81" s="120"/>
      <c r="HL81" s="120"/>
      <c r="HM81" s="120"/>
      <c r="HN81" s="120"/>
      <c r="HO81" s="120"/>
      <c r="HP81" s="120"/>
      <c r="HQ81" s="120"/>
      <c r="HR81" s="120"/>
      <c r="HS81" s="120"/>
      <c r="HT81" s="120"/>
      <c r="HU81" s="120"/>
      <c r="HV81" s="120"/>
      <c r="HW81" s="120"/>
      <c r="HX81" s="120"/>
      <c r="HY81" s="120"/>
      <c r="HZ81" s="120"/>
      <c r="IA81" s="120"/>
      <c r="IB81" s="120"/>
      <c r="IC81" s="120"/>
      <c r="ID81" s="120"/>
      <c r="IE81" s="120"/>
      <c r="IF81" s="120"/>
      <c r="IG81" s="120"/>
      <c r="IH81" s="120"/>
      <c r="II81" s="120"/>
      <c r="IJ81" s="120"/>
      <c r="IK81" s="120"/>
      <c r="IL81" s="120"/>
      <c r="IM81" s="120"/>
      <c r="IN81" s="120"/>
      <c r="IO81" s="120"/>
      <c r="IP81" s="120"/>
      <c r="IQ81" s="120"/>
      <c r="IR81" s="120"/>
      <c r="IS81" s="120"/>
      <c r="IT81" s="120"/>
      <c r="IU81" s="120"/>
      <c r="IV81" s="120"/>
      <c r="IW81" s="120"/>
    </row>
    <row r="82" spans="1:257" s="121" customFormat="1" ht="45">
      <c r="A82" s="418"/>
      <c r="B82" s="421"/>
      <c r="C82" s="408"/>
      <c r="D82" s="194" t="s">
        <v>356</v>
      </c>
      <c r="E82" s="408"/>
      <c r="F82" s="408"/>
      <c r="G82" s="402"/>
      <c r="H82" s="405"/>
      <c r="I82" s="156" t="s">
        <v>295</v>
      </c>
      <c r="J82" s="159" t="s">
        <v>347</v>
      </c>
      <c r="K82" s="156" t="str">
        <f>IFERROR(CONCATENATE(INDEX('8- Políticas de Administración '!$B$16:$F$53,MATCH('5- Identificación de Riesgos'!J82,'8- Políticas de Administración '!$C$16:$C$54,0),1)," - ",L82),"")</f>
        <v>Mayor - 4</v>
      </c>
      <c r="L82" s="189">
        <f>IFERROR(VLOOKUP(INDEX('8- Políticas de Administración '!$B$16:$F$63,MATCH('5- Identificación de Riesgos'!J82,'8- Políticas de Administración '!$C$16:$C$64,0),1),'8- Políticas de Administración '!$B$16:$F$64,5,FALSE),"")</f>
        <v>4</v>
      </c>
      <c r="M82" s="408"/>
      <c r="N82" s="411"/>
      <c r="O82" s="438"/>
      <c r="P82" s="120"/>
      <c r="Q82" s="120"/>
      <c r="R82" s="120"/>
      <c r="S82" s="120"/>
      <c r="T82" s="120"/>
      <c r="U82" s="120"/>
      <c r="V82" s="120"/>
      <c r="W82" s="120"/>
      <c r="X82" s="120"/>
      <c r="Y82" s="120"/>
      <c r="Z82" s="120"/>
      <c r="AA82" s="120"/>
      <c r="AB82" s="120"/>
      <c r="AC82" s="120"/>
      <c r="AD82" s="120"/>
      <c r="AE82" s="120"/>
      <c r="AF82" s="120"/>
      <c r="AG82" s="120"/>
      <c r="AH82" s="120"/>
      <c r="AI82" s="120"/>
      <c r="AJ82" s="120"/>
      <c r="AK82" s="120"/>
      <c r="AL82" s="120"/>
      <c r="AM82" s="120"/>
      <c r="AN82" s="120"/>
      <c r="AO82" s="120"/>
      <c r="AP82" s="120"/>
      <c r="AQ82" s="120"/>
      <c r="AR82" s="120"/>
      <c r="AS82" s="120"/>
      <c r="AT82" s="120"/>
      <c r="AU82" s="120"/>
      <c r="AV82" s="120"/>
      <c r="AW82" s="120"/>
      <c r="AX82" s="120"/>
      <c r="AY82" s="120"/>
      <c r="AZ82" s="120"/>
      <c r="BA82" s="120"/>
      <c r="BB82" s="120"/>
      <c r="BC82" s="120"/>
      <c r="BD82" s="120"/>
      <c r="BE82" s="120"/>
      <c r="BF82" s="120"/>
      <c r="BG82" s="120"/>
      <c r="BH82" s="120"/>
      <c r="BI82" s="120"/>
      <c r="BJ82" s="120"/>
      <c r="BK82" s="120"/>
      <c r="BL82" s="120"/>
      <c r="BM82" s="120"/>
      <c r="BN82" s="120"/>
      <c r="BO82" s="120"/>
      <c r="BP82" s="120"/>
      <c r="BQ82" s="120"/>
      <c r="BR82" s="120"/>
      <c r="BS82" s="120"/>
      <c r="BT82" s="120"/>
      <c r="BU82" s="120"/>
      <c r="BV82" s="120"/>
      <c r="BW82" s="120"/>
      <c r="BX82" s="120"/>
      <c r="BY82" s="120"/>
      <c r="BZ82" s="120"/>
      <c r="CA82" s="120"/>
      <c r="CB82" s="120"/>
      <c r="CC82" s="120"/>
      <c r="CD82" s="120"/>
      <c r="CE82" s="120"/>
      <c r="CF82" s="120"/>
      <c r="CG82" s="120"/>
      <c r="CH82" s="120"/>
      <c r="CI82" s="120"/>
      <c r="CJ82" s="120"/>
      <c r="CK82" s="120"/>
      <c r="CL82" s="120"/>
      <c r="CM82" s="120"/>
      <c r="CN82" s="120"/>
      <c r="CO82" s="120"/>
      <c r="CP82" s="120"/>
      <c r="CQ82" s="120"/>
      <c r="CR82" s="120"/>
      <c r="CS82" s="120"/>
      <c r="CT82" s="120"/>
      <c r="CU82" s="120"/>
      <c r="CV82" s="120"/>
      <c r="CW82" s="120"/>
      <c r="CX82" s="120"/>
      <c r="CY82" s="120"/>
      <c r="CZ82" s="120"/>
      <c r="DA82" s="120"/>
      <c r="DB82" s="120"/>
      <c r="DC82" s="120"/>
      <c r="DD82" s="120"/>
      <c r="DE82" s="120"/>
      <c r="DF82" s="120"/>
      <c r="DG82" s="120"/>
      <c r="DH82" s="120"/>
      <c r="DI82" s="120"/>
      <c r="DJ82" s="120"/>
      <c r="DK82" s="120"/>
      <c r="DL82" s="120"/>
      <c r="DM82" s="120"/>
      <c r="DN82" s="120"/>
      <c r="DO82" s="120"/>
      <c r="DP82" s="120"/>
      <c r="DQ82" s="120"/>
      <c r="DR82" s="120"/>
      <c r="DS82" s="120"/>
      <c r="DT82" s="120"/>
      <c r="DU82" s="120"/>
      <c r="DV82" s="120"/>
      <c r="DW82" s="120"/>
      <c r="DX82" s="120"/>
      <c r="DY82" s="120"/>
      <c r="DZ82" s="120"/>
      <c r="EA82" s="120"/>
      <c r="EB82" s="120"/>
      <c r="EC82" s="120"/>
      <c r="ED82" s="120"/>
      <c r="EE82" s="120"/>
      <c r="EF82" s="120"/>
      <c r="EG82" s="120"/>
      <c r="EH82" s="120"/>
      <c r="EI82" s="120"/>
      <c r="EJ82" s="120"/>
      <c r="EK82" s="120"/>
      <c r="EL82" s="120"/>
      <c r="EM82" s="120"/>
      <c r="EN82" s="120"/>
      <c r="EO82" s="120"/>
      <c r="EP82" s="120"/>
      <c r="EQ82" s="120"/>
      <c r="ER82" s="120"/>
      <c r="ES82" s="120"/>
      <c r="ET82" s="120"/>
      <c r="EU82" s="120"/>
      <c r="EV82" s="120"/>
      <c r="EW82" s="120"/>
      <c r="EX82" s="120"/>
      <c r="EY82" s="120"/>
      <c r="EZ82" s="120"/>
      <c r="FA82" s="120"/>
      <c r="FB82" s="120"/>
      <c r="FC82" s="120"/>
      <c r="FD82" s="120"/>
      <c r="FE82" s="120"/>
      <c r="FF82" s="120"/>
      <c r="FG82" s="120"/>
      <c r="FH82" s="120"/>
      <c r="FI82" s="120"/>
      <c r="FJ82" s="120"/>
      <c r="FK82" s="120"/>
      <c r="FL82" s="120"/>
      <c r="FM82" s="120"/>
      <c r="FN82" s="120"/>
      <c r="FO82" s="120"/>
      <c r="FP82" s="120"/>
      <c r="FQ82" s="120"/>
      <c r="FR82" s="120"/>
      <c r="FS82" s="120"/>
      <c r="FT82" s="120"/>
      <c r="FU82" s="120"/>
      <c r="FV82" s="120"/>
      <c r="FW82" s="120"/>
      <c r="FX82" s="120"/>
      <c r="FY82" s="120"/>
      <c r="FZ82" s="120"/>
      <c r="GA82" s="120"/>
      <c r="GB82" s="120"/>
      <c r="GC82" s="120"/>
      <c r="GD82" s="120"/>
      <c r="GE82" s="120"/>
      <c r="GF82" s="120"/>
      <c r="GG82" s="120"/>
      <c r="GH82" s="120"/>
      <c r="GI82" s="120"/>
      <c r="GJ82" s="120"/>
      <c r="GK82" s="120"/>
      <c r="GL82" s="120"/>
      <c r="GM82" s="120"/>
      <c r="GN82" s="120"/>
      <c r="GO82" s="120"/>
      <c r="GP82" s="120"/>
      <c r="GQ82" s="120"/>
      <c r="GR82" s="120"/>
      <c r="GS82" s="120"/>
      <c r="GT82" s="120"/>
      <c r="GU82" s="120"/>
      <c r="GV82" s="120"/>
      <c r="GW82" s="120"/>
      <c r="GX82" s="120"/>
      <c r="GY82" s="120"/>
      <c r="GZ82" s="120"/>
      <c r="HA82" s="120"/>
      <c r="HB82" s="120"/>
      <c r="HC82" s="120"/>
      <c r="HD82" s="120"/>
      <c r="HE82" s="120"/>
      <c r="HF82" s="120"/>
      <c r="HG82" s="120"/>
      <c r="HH82" s="120"/>
      <c r="HI82" s="120"/>
      <c r="HJ82" s="120"/>
      <c r="HK82" s="120"/>
      <c r="HL82" s="120"/>
      <c r="HM82" s="120"/>
      <c r="HN82" s="120"/>
      <c r="HO82" s="120"/>
      <c r="HP82" s="120"/>
      <c r="HQ82" s="120"/>
      <c r="HR82" s="120"/>
      <c r="HS82" s="120"/>
      <c r="HT82" s="120"/>
      <c r="HU82" s="120"/>
      <c r="HV82" s="120"/>
      <c r="HW82" s="120"/>
      <c r="HX82" s="120"/>
      <c r="HY82" s="120"/>
      <c r="HZ82" s="120"/>
      <c r="IA82" s="120"/>
      <c r="IB82" s="120"/>
      <c r="IC82" s="120"/>
      <c r="ID82" s="120"/>
      <c r="IE82" s="120"/>
      <c r="IF82" s="120"/>
      <c r="IG82" s="120"/>
      <c r="IH82" s="120"/>
      <c r="II82" s="120"/>
      <c r="IJ82" s="120"/>
      <c r="IK82" s="120"/>
      <c r="IL82" s="120"/>
      <c r="IM82" s="120"/>
      <c r="IN82" s="120"/>
      <c r="IO82" s="120"/>
      <c r="IP82" s="120"/>
      <c r="IQ82" s="120"/>
      <c r="IR82" s="120"/>
      <c r="IS82" s="120"/>
      <c r="IT82" s="120"/>
      <c r="IU82" s="120"/>
      <c r="IV82" s="120"/>
      <c r="IW82" s="120"/>
    </row>
    <row r="83" spans="1:257" s="121" customFormat="1">
      <c r="A83" s="418"/>
      <c r="B83" s="421"/>
      <c r="C83" s="408"/>
      <c r="D83" s="170"/>
      <c r="E83" s="408"/>
      <c r="F83" s="408"/>
      <c r="G83" s="402"/>
      <c r="H83" s="405"/>
      <c r="I83" s="156"/>
      <c r="J83" s="159"/>
      <c r="K83" s="156" t="str">
        <f>IFERROR(CONCATENATE(INDEX('8- Políticas de Administración '!$B$16:$F$53,MATCH('5- Identificación de Riesgos'!J83,'8- Políticas de Administración '!$C$16:$C$54,0),1)," - ",L83),"")</f>
        <v/>
      </c>
      <c r="L83" s="189" t="str">
        <f>IFERROR(VLOOKUP(INDEX('8- Políticas de Administración '!$B$16:$F$63,MATCH('5- Identificación de Riesgos'!J83,'8- Políticas de Administración '!$C$16:$C$64,0),1),'8- Políticas de Administración '!$B$16:$F$64,5,FALSE),"")</f>
        <v/>
      </c>
      <c r="M83" s="408"/>
      <c r="N83" s="411"/>
      <c r="O83" s="438"/>
      <c r="P83" s="120"/>
      <c r="Q83" s="120"/>
      <c r="R83" s="120"/>
      <c r="S83" s="120"/>
      <c r="T83" s="120"/>
      <c r="U83" s="120"/>
      <c r="V83" s="120"/>
      <c r="W83" s="120"/>
      <c r="X83" s="120"/>
      <c r="Y83" s="120"/>
      <c r="Z83" s="120"/>
      <c r="AA83" s="120"/>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c r="BA83" s="120"/>
      <c r="BB83" s="120"/>
      <c r="BC83" s="120"/>
      <c r="BD83" s="120"/>
      <c r="BE83" s="120"/>
      <c r="BF83" s="120"/>
      <c r="BG83" s="120"/>
      <c r="BH83" s="120"/>
      <c r="BI83" s="120"/>
      <c r="BJ83" s="120"/>
      <c r="BK83" s="120"/>
      <c r="BL83" s="120"/>
      <c r="BM83" s="120"/>
      <c r="BN83" s="120"/>
      <c r="BO83" s="120"/>
      <c r="BP83" s="120"/>
      <c r="BQ83" s="120"/>
      <c r="BR83" s="120"/>
      <c r="BS83" s="120"/>
      <c r="BT83" s="120"/>
      <c r="BU83" s="120"/>
      <c r="BV83" s="120"/>
      <c r="BW83" s="120"/>
      <c r="BX83" s="120"/>
      <c r="BY83" s="120"/>
      <c r="BZ83" s="120"/>
      <c r="CA83" s="120"/>
      <c r="CB83" s="120"/>
      <c r="CC83" s="120"/>
      <c r="CD83" s="120"/>
      <c r="CE83" s="120"/>
      <c r="CF83" s="120"/>
      <c r="CG83" s="120"/>
      <c r="CH83" s="120"/>
      <c r="CI83" s="120"/>
      <c r="CJ83" s="120"/>
      <c r="CK83" s="120"/>
      <c r="CL83" s="120"/>
      <c r="CM83" s="120"/>
      <c r="CN83" s="120"/>
      <c r="CO83" s="120"/>
      <c r="CP83" s="120"/>
      <c r="CQ83" s="120"/>
      <c r="CR83" s="120"/>
      <c r="CS83" s="120"/>
      <c r="CT83" s="120"/>
      <c r="CU83" s="120"/>
      <c r="CV83" s="120"/>
      <c r="CW83" s="120"/>
      <c r="CX83" s="120"/>
      <c r="CY83" s="120"/>
      <c r="CZ83" s="120"/>
      <c r="DA83" s="120"/>
      <c r="DB83" s="120"/>
      <c r="DC83" s="120"/>
      <c r="DD83" s="120"/>
      <c r="DE83" s="120"/>
      <c r="DF83" s="120"/>
      <c r="DG83" s="120"/>
      <c r="DH83" s="120"/>
      <c r="DI83" s="120"/>
      <c r="DJ83" s="120"/>
      <c r="DK83" s="120"/>
      <c r="DL83" s="120"/>
      <c r="DM83" s="120"/>
      <c r="DN83" s="120"/>
      <c r="DO83" s="120"/>
      <c r="DP83" s="120"/>
      <c r="DQ83" s="120"/>
      <c r="DR83" s="120"/>
      <c r="DS83" s="120"/>
      <c r="DT83" s="120"/>
      <c r="DU83" s="120"/>
      <c r="DV83" s="120"/>
      <c r="DW83" s="120"/>
      <c r="DX83" s="120"/>
      <c r="DY83" s="120"/>
      <c r="DZ83" s="120"/>
      <c r="EA83" s="120"/>
      <c r="EB83" s="120"/>
      <c r="EC83" s="120"/>
      <c r="ED83" s="120"/>
      <c r="EE83" s="120"/>
      <c r="EF83" s="120"/>
      <c r="EG83" s="120"/>
      <c r="EH83" s="120"/>
      <c r="EI83" s="120"/>
      <c r="EJ83" s="120"/>
      <c r="EK83" s="120"/>
      <c r="EL83" s="120"/>
      <c r="EM83" s="120"/>
      <c r="EN83" s="120"/>
      <c r="EO83" s="120"/>
      <c r="EP83" s="120"/>
      <c r="EQ83" s="120"/>
      <c r="ER83" s="120"/>
      <c r="ES83" s="120"/>
      <c r="ET83" s="120"/>
      <c r="EU83" s="120"/>
      <c r="EV83" s="120"/>
      <c r="EW83" s="120"/>
      <c r="EX83" s="120"/>
      <c r="EY83" s="120"/>
      <c r="EZ83" s="120"/>
      <c r="FA83" s="120"/>
      <c r="FB83" s="120"/>
      <c r="FC83" s="120"/>
      <c r="FD83" s="120"/>
      <c r="FE83" s="120"/>
      <c r="FF83" s="120"/>
      <c r="FG83" s="120"/>
      <c r="FH83" s="120"/>
      <c r="FI83" s="120"/>
      <c r="FJ83" s="120"/>
      <c r="FK83" s="120"/>
      <c r="FL83" s="120"/>
      <c r="FM83" s="120"/>
      <c r="FN83" s="120"/>
      <c r="FO83" s="120"/>
      <c r="FP83" s="120"/>
      <c r="FQ83" s="120"/>
      <c r="FR83" s="120"/>
      <c r="FS83" s="120"/>
      <c r="FT83" s="120"/>
      <c r="FU83" s="120"/>
      <c r="FV83" s="120"/>
      <c r="FW83" s="120"/>
      <c r="FX83" s="120"/>
      <c r="FY83" s="120"/>
      <c r="FZ83" s="120"/>
      <c r="GA83" s="120"/>
      <c r="GB83" s="120"/>
      <c r="GC83" s="120"/>
      <c r="GD83" s="120"/>
      <c r="GE83" s="120"/>
      <c r="GF83" s="120"/>
      <c r="GG83" s="120"/>
      <c r="GH83" s="120"/>
      <c r="GI83" s="120"/>
      <c r="GJ83" s="120"/>
      <c r="GK83" s="120"/>
      <c r="GL83" s="120"/>
      <c r="GM83" s="120"/>
      <c r="GN83" s="120"/>
      <c r="GO83" s="120"/>
      <c r="GP83" s="120"/>
      <c r="GQ83" s="120"/>
      <c r="GR83" s="120"/>
      <c r="GS83" s="120"/>
      <c r="GT83" s="120"/>
      <c r="GU83" s="120"/>
      <c r="GV83" s="120"/>
      <c r="GW83" s="120"/>
      <c r="GX83" s="120"/>
      <c r="GY83" s="120"/>
      <c r="GZ83" s="120"/>
      <c r="HA83" s="120"/>
      <c r="HB83" s="120"/>
      <c r="HC83" s="120"/>
      <c r="HD83" s="120"/>
      <c r="HE83" s="120"/>
      <c r="HF83" s="120"/>
      <c r="HG83" s="120"/>
      <c r="HH83" s="120"/>
      <c r="HI83" s="120"/>
      <c r="HJ83" s="120"/>
      <c r="HK83" s="120"/>
      <c r="HL83" s="120"/>
      <c r="HM83" s="120"/>
      <c r="HN83" s="120"/>
      <c r="HO83" s="120"/>
      <c r="HP83" s="120"/>
      <c r="HQ83" s="120"/>
      <c r="HR83" s="120"/>
      <c r="HS83" s="120"/>
      <c r="HT83" s="120"/>
      <c r="HU83" s="120"/>
      <c r="HV83" s="120"/>
      <c r="HW83" s="120"/>
      <c r="HX83" s="120"/>
      <c r="HY83" s="120"/>
      <c r="HZ83" s="120"/>
      <c r="IA83" s="120"/>
      <c r="IB83" s="120"/>
      <c r="IC83" s="120"/>
      <c r="ID83" s="120"/>
      <c r="IE83" s="120"/>
      <c r="IF83" s="120"/>
      <c r="IG83" s="120"/>
      <c r="IH83" s="120"/>
      <c r="II83" s="120"/>
      <c r="IJ83" s="120"/>
      <c r="IK83" s="120"/>
      <c r="IL83" s="120"/>
      <c r="IM83" s="120"/>
      <c r="IN83" s="120"/>
      <c r="IO83" s="120"/>
      <c r="IP83" s="120"/>
      <c r="IQ83" s="120"/>
      <c r="IR83" s="120"/>
      <c r="IS83" s="120"/>
      <c r="IT83" s="120"/>
      <c r="IU83" s="120"/>
      <c r="IV83" s="120"/>
      <c r="IW83" s="120"/>
    </row>
    <row r="84" spans="1:257" s="121" customFormat="1">
      <c r="A84" s="418"/>
      <c r="B84" s="421"/>
      <c r="C84" s="408"/>
      <c r="D84" s="171"/>
      <c r="E84" s="408"/>
      <c r="F84" s="408"/>
      <c r="G84" s="402"/>
      <c r="H84" s="405"/>
      <c r="I84" s="156"/>
      <c r="J84" s="159"/>
      <c r="K84" s="156" t="str">
        <f>IFERROR(CONCATENATE(INDEX('8- Políticas de Administración '!$B$16:$F$53,MATCH('5- Identificación de Riesgos'!J84,'8- Políticas de Administración '!$C$16:$C$54,0),1)," - ",L84),"")</f>
        <v/>
      </c>
      <c r="L84" s="189" t="str">
        <f>IFERROR(VLOOKUP(INDEX('8- Políticas de Administración '!$B$16:$F$63,MATCH('5- Identificación de Riesgos'!J84,'8- Políticas de Administración '!$C$16:$C$64,0),1),'8- Políticas de Administración '!$B$16:$F$64,5,FALSE),"")</f>
        <v/>
      </c>
      <c r="M84" s="408"/>
      <c r="N84" s="411"/>
      <c r="O84" s="438"/>
      <c r="P84" s="120"/>
      <c r="Q84" s="120"/>
      <c r="R84" s="120"/>
      <c r="S84" s="120"/>
      <c r="T84" s="120"/>
      <c r="U84" s="120"/>
      <c r="V84" s="120"/>
      <c r="W84" s="120"/>
      <c r="X84" s="120"/>
      <c r="Y84" s="120"/>
      <c r="Z84" s="120"/>
      <c r="AA84" s="120"/>
      <c r="AB84" s="120"/>
      <c r="AC84" s="120"/>
      <c r="AD84" s="120"/>
      <c r="AE84" s="120"/>
      <c r="AF84" s="120"/>
      <c r="AG84" s="120"/>
      <c r="AH84" s="120"/>
      <c r="AI84" s="120"/>
      <c r="AJ84" s="120"/>
      <c r="AK84" s="120"/>
      <c r="AL84" s="120"/>
      <c r="AM84" s="120"/>
      <c r="AN84" s="120"/>
      <c r="AO84" s="120"/>
      <c r="AP84" s="120"/>
      <c r="AQ84" s="120"/>
      <c r="AR84" s="120"/>
      <c r="AS84" s="120"/>
      <c r="AT84" s="120"/>
      <c r="AU84" s="120"/>
      <c r="AV84" s="120"/>
      <c r="AW84" s="120"/>
      <c r="AX84" s="120"/>
      <c r="AY84" s="120"/>
      <c r="AZ84" s="120"/>
      <c r="BA84" s="120"/>
      <c r="BB84" s="120"/>
      <c r="BC84" s="120"/>
      <c r="BD84" s="120"/>
      <c r="BE84" s="120"/>
      <c r="BF84" s="120"/>
      <c r="BG84" s="120"/>
      <c r="BH84" s="120"/>
      <c r="BI84" s="120"/>
      <c r="BJ84" s="120"/>
      <c r="BK84" s="120"/>
      <c r="BL84" s="120"/>
      <c r="BM84" s="120"/>
      <c r="BN84" s="120"/>
      <c r="BO84" s="120"/>
      <c r="BP84" s="120"/>
      <c r="BQ84" s="120"/>
      <c r="BR84" s="120"/>
      <c r="BS84" s="120"/>
      <c r="BT84" s="120"/>
      <c r="BU84" s="120"/>
      <c r="BV84" s="120"/>
      <c r="BW84" s="120"/>
      <c r="BX84" s="120"/>
      <c r="BY84" s="120"/>
      <c r="BZ84" s="120"/>
      <c r="CA84" s="120"/>
      <c r="CB84" s="120"/>
      <c r="CC84" s="120"/>
      <c r="CD84" s="120"/>
      <c r="CE84" s="120"/>
      <c r="CF84" s="120"/>
      <c r="CG84" s="120"/>
      <c r="CH84" s="120"/>
      <c r="CI84" s="120"/>
      <c r="CJ84" s="120"/>
      <c r="CK84" s="120"/>
      <c r="CL84" s="120"/>
      <c r="CM84" s="120"/>
      <c r="CN84" s="120"/>
      <c r="CO84" s="120"/>
      <c r="CP84" s="120"/>
      <c r="CQ84" s="120"/>
      <c r="CR84" s="120"/>
      <c r="CS84" s="120"/>
      <c r="CT84" s="120"/>
      <c r="CU84" s="120"/>
      <c r="CV84" s="120"/>
      <c r="CW84" s="120"/>
      <c r="CX84" s="120"/>
      <c r="CY84" s="120"/>
      <c r="CZ84" s="120"/>
      <c r="DA84" s="120"/>
      <c r="DB84" s="120"/>
      <c r="DC84" s="120"/>
      <c r="DD84" s="120"/>
      <c r="DE84" s="120"/>
      <c r="DF84" s="120"/>
      <c r="DG84" s="120"/>
      <c r="DH84" s="120"/>
      <c r="DI84" s="120"/>
      <c r="DJ84" s="120"/>
      <c r="DK84" s="120"/>
      <c r="DL84" s="120"/>
      <c r="DM84" s="120"/>
      <c r="DN84" s="120"/>
      <c r="DO84" s="120"/>
      <c r="DP84" s="120"/>
      <c r="DQ84" s="120"/>
      <c r="DR84" s="120"/>
      <c r="DS84" s="120"/>
      <c r="DT84" s="120"/>
      <c r="DU84" s="120"/>
      <c r="DV84" s="120"/>
      <c r="DW84" s="120"/>
      <c r="DX84" s="120"/>
      <c r="DY84" s="120"/>
      <c r="DZ84" s="120"/>
      <c r="EA84" s="120"/>
      <c r="EB84" s="120"/>
      <c r="EC84" s="120"/>
      <c r="ED84" s="120"/>
      <c r="EE84" s="120"/>
      <c r="EF84" s="120"/>
      <c r="EG84" s="120"/>
      <c r="EH84" s="120"/>
      <c r="EI84" s="120"/>
      <c r="EJ84" s="120"/>
      <c r="EK84" s="120"/>
      <c r="EL84" s="120"/>
      <c r="EM84" s="120"/>
      <c r="EN84" s="120"/>
      <c r="EO84" s="120"/>
      <c r="EP84" s="120"/>
      <c r="EQ84" s="120"/>
      <c r="ER84" s="120"/>
      <c r="ES84" s="120"/>
      <c r="ET84" s="120"/>
      <c r="EU84" s="120"/>
      <c r="EV84" s="120"/>
      <c r="EW84" s="120"/>
      <c r="EX84" s="120"/>
      <c r="EY84" s="120"/>
      <c r="EZ84" s="120"/>
      <c r="FA84" s="120"/>
      <c r="FB84" s="120"/>
      <c r="FC84" s="120"/>
      <c r="FD84" s="120"/>
      <c r="FE84" s="120"/>
      <c r="FF84" s="120"/>
      <c r="FG84" s="120"/>
      <c r="FH84" s="120"/>
      <c r="FI84" s="120"/>
      <c r="FJ84" s="120"/>
      <c r="FK84" s="120"/>
      <c r="FL84" s="120"/>
      <c r="FM84" s="120"/>
      <c r="FN84" s="120"/>
      <c r="FO84" s="120"/>
      <c r="FP84" s="120"/>
      <c r="FQ84" s="120"/>
      <c r="FR84" s="120"/>
      <c r="FS84" s="120"/>
      <c r="FT84" s="120"/>
      <c r="FU84" s="120"/>
      <c r="FV84" s="120"/>
      <c r="FW84" s="120"/>
      <c r="FX84" s="120"/>
      <c r="FY84" s="120"/>
      <c r="FZ84" s="120"/>
      <c r="GA84" s="120"/>
      <c r="GB84" s="120"/>
      <c r="GC84" s="120"/>
      <c r="GD84" s="120"/>
      <c r="GE84" s="120"/>
      <c r="GF84" s="120"/>
      <c r="GG84" s="120"/>
      <c r="GH84" s="120"/>
      <c r="GI84" s="120"/>
      <c r="GJ84" s="120"/>
      <c r="GK84" s="120"/>
      <c r="GL84" s="120"/>
      <c r="GM84" s="120"/>
      <c r="GN84" s="120"/>
      <c r="GO84" s="120"/>
      <c r="GP84" s="120"/>
      <c r="GQ84" s="120"/>
      <c r="GR84" s="120"/>
      <c r="GS84" s="120"/>
      <c r="GT84" s="120"/>
      <c r="GU84" s="120"/>
      <c r="GV84" s="120"/>
      <c r="GW84" s="120"/>
      <c r="GX84" s="120"/>
      <c r="GY84" s="120"/>
      <c r="GZ84" s="120"/>
      <c r="HA84" s="120"/>
      <c r="HB84" s="120"/>
      <c r="HC84" s="120"/>
      <c r="HD84" s="120"/>
      <c r="HE84" s="120"/>
      <c r="HF84" s="120"/>
      <c r="HG84" s="120"/>
      <c r="HH84" s="120"/>
      <c r="HI84" s="120"/>
      <c r="HJ84" s="120"/>
      <c r="HK84" s="120"/>
      <c r="HL84" s="120"/>
      <c r="HM84" s="120"/>
      <c r="HN84" s="120"/>
      <c r="HO84" s="120"/>
      <c r="HP84" s="120"/>
      <c r="HQ84" s="120"/>
      <c r="HR84" s="120"/>
      <c r="HS84" s="120"/>
      <c r="HT84" s="120"/>
      <c r="HU84" s="120"/>
      <c r="HV84" s="120"/>
      <c r="HW84" s="120"/>
      <c r="HX84" s="120"/>
      <c r="HY84" s="120"/>
      <c r="HZ84" s="120"/>
      <c r="IA84" s="120"/>
      <c r="IB84" s="120"/>
      <c r="IC84" s="120"/>
      <c r="ID84" s="120"/>
      <c r="IE84" s="120"/>
      <c r="IF84" s="120"/>
      <c r="IG84" s="120"/>
      <c r="IH84" s="120"/>
      <c r="II84" s="120"/>
      <c r="IJ84" s="120"/>
      <c r="IK84" s="120"/>
      <c r="IL84" s="120"/>
      <c r="IM84" s="120"/>
      <c r="IN84" s="120"/>
      <c r="IO84" s="120"/>
      <c r="IP84" s="120"/>
      <c r="IQ84" s="120"/>
      <c r="IR84" s="120"/>
      <c r="IS84" s="120"/>
      <c r="IT84" s="120"/>
      <c r="IU84" s="120"/>
      <c r="IV84" s="120"/>
      <c r="IW84" s="120"/>
    </row>
    <row r="85" spans="1:257" s="121" customFormat="1">
      <c r="A85" s="418"/>
      <c r="B85" s="421"/>
      <c r="C85" s="408"/>
      <c r="D85" s="166"/>
      <c r="E85" s="408"/>
      <c r="F85" s="408"/>
      <c r="G85" s="402"/>
      <c r="H85" s="405"/>
      <c r="I85" s="156"/>
      <c r="J85" s="159"/>
      <c r="K85" s="156" t="str">
        <f>IFERROR(CONCATENATE(INDEX('8- Políticas de Administración '!$B$16:$F$53,MATCH('5- Identificación de Riesgos'!J85,'8- Políticas de Administración '!$C$16:$C$54,0),1)," - ",L85),"")</f>
        <v/>
      </c>
      <c r="L85" s="189" t="str">
        <f>IFERROR(VLOOKUP(INDEX('8- Políticas de Administración '!$B$16:$F$63,MATCH('5- Identificación de Riesgos'!J85,'8- Políticas de Administración '!$C$16:$C$64,0),1),'8- Políticas de Administración '!$B$16:$F$64,5,FALSE),"")</f>
        <v/>
      </c>
      <c r="M85" s="408"/>
      <c r="N85" s="411"/>
      <c r="O85" s="438"/>
      <c r="P85" s="120"/>
      <c r="Q85" s="120"/>
      <c r="R85" s="120"/>
      <c r="S85" s="120"/>
      <c r="T85" s="120"/>
      <c r="U85" s="120"/>
      <c r="V85" s="120"/>
      <c r="W85" s="120"/>
      <c r="X85" s="120"/>
      <c r="Y85" s="120"/>
      <c r="Z85" s="120"/>
      <c r="AA85" s="120"/>
      <c r="AB85" s="120"/>
      <c r="AC85" s="120"/>
      <c r="AD85" s="120"/>
      <c r="AE85" s="120"/>
      <c r="AF85" s="120"/>
      <c r="AG85" s="120"/>
      <c r="AH85" s="120"/>
      <c r="AI85" s="120"/>
      <c r="AJ85" s="120"/>
      <c r="AK85" s="120"/>
      <c r="AL85" s="120"/>
      <c r="AM85" s="120"/>
      <c r="AN85" s="120"/>
      <c r="AO85" s="120"/>
      <c r="AP85" s="120"/>
      <c r="AQ85" s="120"/>
      <c r="AR85" s="120"/>
      <c r="AS85" s="120"/>
      <c r="AT85" s="120"/>
      <c r="AU85" s="120"/>
      <c r="AV85" s="120"/>
      <c r="AW85" s="120"/>
      <c r="AX85" s="120"/>
      <c r="AY85" s="120"/>
      <c r="AZ85" s="120"/>
      <c r="BA85" s="120"/>
      <c r="BB85" s="120"/>
      <c r="BC85" s="120"/>
      <c r="BD85" s="120"/>
      <c r="BE85" s="120"/>
      <c r="BF85" s="120"/>
      <c r="BG85" s="120"/>
      <c r="BH85" s="120"/>
      <c r="BI85" s="120"/>
      <c r="BJ85" s="120"/>
      <c r="BK85" s="120"/>
      <c r="BL85" s="120"/>
      <c r="BM85" s="120"/>
      <c r="BN85" s="120"/>
      <c r="BO85" s="120"/>
      <c r="BP85" s="120"/>
      <c r="BQ85" s="120"/>
      <c r="BR85" s="120"/>
      <c r="BS85" s="120"/>
      <c r="BT85" s="120"/>
      <c r="BU85" s="120"/>
      <c r="BV85" s="120"/>
      <c r="BW85" s="120"/>
      <c r="BX85" s="120"/>
      <c r="BY85" s="120"/>
      <c r="BZ85" s="120"/>
      <c r="CA85" s="120"/>
      <c r="CB85" s="120"/>
      <c r="CC85" s="120"/>
      <c r="CD85" s="120"/>
      <c r="CE85" s="120"/>
      <c r="CF85" s="120"/>
      <c r="CG85" s="120"/>
      <c r="CH85" s="120"/>
      <c r="CI85" s="120"/>
      <c r="CJ85" s="120"/>
      <c r="CK85" s="120"/>
      <c r="CL85" s="120"/>
      <c r="CM85" s="120"/>
      <c r="CN85" s="120"/>
      <c r="CO85" s="120"/>
      <c r="CP85" s="120"/>
      <c r="CQ85" s="120"/>
      <c r="CR85" s="120"/>
      <c r="CS85" s="120"/>
      <c r="CT85" s="120"/>
      <c r="CU85" s="120"/>
      <c r="CV85" s="120"/>
      <c r="CW85" s="120"/>
      <c r="CX85" s="120"/>
      <c r="CY85" s="120"/>
      <c r="CZ85" s="120"/>
      <c r="DA85" s="120"/>
      <c r="DB85" s="120"/>
      <c r="DC85" s="120"/>
      <c r="DD85" s="120"/>
      <c r="DE85" s="120"/>
      <c r="DF85" s="120"/>
      <c r="DG85" s="120"/>
      <c r="DH85" s="120"/>
      <c r="DI85" s="120"/>
      <c r="DJ85" s="120"/>
      <c r="DK85" s="120"/>
      <c r="DL85" s="120"/>
      <c r="DM85" s="120"/>
      <c r="DN85" s="120"/>
      <c r="DO85" s="120"/>
      <c r="DP85" s="120"/>
      <c r="DQ85" s="120"/>
      <c r="DR85" s="120"/>
      <c r="DS85" s="120"/>
      <c r="DT85" s="120"/>
      <c r="DU85" s="120"/>
      <c r="DV85" s="120"/>
      <c r="DW85" s="120"/>
      <c r="DX85" s="120"/>
      <c r="DY85" s="120"/>
      <c r="DZ85" s="120"/>
      <c r="EA85" s="120"/>
      <c r="EB85" s="120"/>
      <c r="EC85" s="120"/>
      <c r="ED85" s="120"/>
      <c r="EE85" s="120"/>
      <c r="EF85" s="120"/>
      <c r="EG85" s="120"/>
      <c r="EH85" s="120"/>
      <c r="EI85" s="120"/>
      <c r="EJ85" s="120"/>
      <c r="EK85" s="120"/>
      <c r="EL85" s="120"/>
      <c r="EM85" s="120"/>
      <c r="EN85" s="120"/>
      <c r="EO85" s="120"/>
      <c r="EP85" s="120"/>
      <c r="EQ85" s="120"/>
      <c r="ER85" s="120"/>
      <c r="ES85" s="120"/>
      <c r="ET85" s="120"/>
      <c r="EU85" s="120"/>
      <c r="EV85" s="120"/>
      <c r="EW85" s="120"/>
      <c r="EX85" s="120"/>
      <c r="EY85" s="120"/>
      <c r="EZ85" s="120"/>
      <c r="FA85" s="120"/>
      <c r="FB85" s="120"/>
      <c r="FC85" s="120"/>
      <c r="FD85" s="120"/>
      <c r="FE85" s="120"/>
      <c r="FF85" s="120"/>
      <c r="FG85" s="120"/>
      <c r="FH85" s="120"/>
      <c r="FI85" s="120"/>
      <c r="FJ85" s="120"/>
      <c r="FK85" s="120"/>
      <c r="FL85" s="120"/>
      <c r="FM85" s="120"/>
      <c r="FN85" s="120"/>
      <c r="FO85" s="120"/>
      <c r="FP85" s="120"/>
      <c r="FQ85" s="120"/>
      <c r="FR85" s="120"/>
      <c r="FS85" s="120"/>
      <c r="FT85" s="120"/>
      <c r="FU85" s="120"/>
      <c r="FV85" s="120"/>
      <c r="FW85" s="120"/>
      <c r="FX85" s="120"/>
      <c r="FY85" s="120"/>
      <c r="FZ85" s="120"/>
      <c r="GA85" s="120"/>
      <c r="GB85" s="120"/>
      <c r="GC85" s="120"/>
      <c r="GD85" s="120"/>
      <c r="GE85" s="120"/>
      <c r="GF85" s="120"/>
      <c r="GG85" s="120"/>
      <c r="GH85" s="120"/>
      <c r="GI85" s="120"/>
      <c r="GJ85" s="120"/>
      <c r="GK85" s="120"/>
      <c r="GL85" s="120"/>
      <c r="GM85" s="120"/>
      <c r="GN85" s="120"/>
      <c r="GO85" s="120"/>
      <c r="GP85" s="120"/>
      <c r="GQ85" s="120"/>
      <c r="GR85" s="120"/>
      <c r="GS85" s="120"/>
      <c r="GT85" s="120"/>
      <c r="GU85" s="120"/>
      <c r="GV85" s="120"/>
      <c r="GW85" s="120"/>
      <c r="GX85" s="120"/>
      <c r="GY85" s="120"/>
      <c r="GZ85" s="120"/>
      <c r="HA85" s="120"/>
      <c r="HB85" s="120"/>
      <c r="HC85" s="120"/>
      <c r="HD85" s="120"/>
      <c r="HE85" s="120"/>
      <c r="HF85" s="120"/>
      <c r="HG85" s="120"/>
      <c r="HH85" s="120"/>
      <c r="HI85" s="120"/>
      <c r="HJ85" s="120"/>
      <c r="HK85" s="120"/>
      <c r="HL85" s="120"/>
      <c r="HM85" s="120"/>
      <c r="HN85" s="120"/>
      <c r="HO85" s="120"/>
      <c r="HP85" s="120"/>
      <c r="HQ85" s="120"/>
      <c r="HR85" s="120"/>
      <c r="HS85" s="120"/>
      <c r="HT85" s="120"/>
      <c r="HU85" s="120"/>
      <c r="HV85" s="120"/>
      <c r="HW85" s="120"/>
      <c r="HX85" s="120"/>
      <c r="HY85" s="120"/>
      <c r="HZ85" s="120"/>
      <c r="IA85" s="120"/>
      <c r="IB85" s="120"/>
      <c r="IC85" s="120"/>
      <c r="ID85" s="120"/>
      <c r="IE85" s="120"/>
      <c r="IF85" s="120"/>
      <c r="IG85" s="120"/>
      <c r="IH85" s="120"/>
      <c r="II85" s="120"/>
      <c r="IJ85" s="120"/>
      <c r="IK85" s="120"/>
      <c r="IL85" s="120"/>
      <c r="IM85" s="120"/>
      <c r="IN85" s="120"/>
      <c r="IO85" s="120"/>
      <c r="IP85" s="120"/>
      <c r="IQ85" s="120"/>
      <c r="IR85" s="120"/>
      <c r="IS85" s="120"/>
      <c r="IT85" s="120"/>
      <c r="IU85" s="120"/>
      <c r="IV85" s="120"/>
      <c r="IW85" s="120"/>
    </row>
    <row r="86" spans="1:257" s="121" customFormat="1">
      <c r="A86" s="418"/>
      <c r="B86" s="421"/>
      <c r="C86" s="408"/>
      <c r="D86" s="166"/>
      <c r="E86" s="408"/>
      <c r="F86" s="408"/>
      <c r="G86" s="402"/>
      <c r="H86" s="405"/>
      <c r="I86" s="156"/>
      <c r="J86" s="159"/>
      <c r="K86" s="156" t="str">
        <f>IFERROR(CONCATENATE(INDEX('8- Políticas de Administración '!$B$16:$F$53,MATCH('5- Identificación de Riesgos'!J86,'8- Políticas de Administración '!$C$16:$C$54,0),1)," - ",L86),"")</f>
        <v/>
      </c>
      <c r="L86" s="189" t="str">
        <f>IFERROR(VLOOKUP(INDEX('8- Políticas de Administración '!$B$16:$F$63,MATCH('5- Identificación de Riesgos'!J86,'8- Políticas de Administración '!$C$16:$C$64,0),1),'8- Políticas de Administración '!$B$16:$F$64,5,FALSE),"")</f>
        <v/>
      </c>
      <c r="M86" s="408"/>
      <c r="N86" s="411"/>
      <c r="O86" s="438"/>
      <c r="P86" s="120"/>
      <c r="Q86" s="120"/>
      <c r="R86" s="120"/>
      <c r="S86" s="120"/>
      <c r="T86" s="120"/>
      <c r="U86" s="120"/>
      <c r="V86" s="120"/>
      <c r="W86" s="120"/>
      <c r="X86" s="120"/>
      <c r="Y86" s="120"/>
      <c r="Z86" s="120"/>
      <c r="AA86" s="120"/>
      <c r="AB86" s="120"/>
      <c r="AC86" s="120"/>
      <c r="AD86" s="120"/>
      <c r="AE86" s="120"/>
      <c r="AF86" s="120"/>
      <c r="AG86" s="120"/>
      <c r="AH86" s="120"/>
      <c r="AI86" s="120"/>
      <c r="AJ86" s="120"/>
      <c r="AK86" s="120"/>
      <c r="AL86" s="120"/>
      <c r="AM86" s="120"/>
      <c r="AN86" s="120"/>
      <c r="AO86" s="120"/>
      <c r="AP86" s="120"/>
      <c r="AQ86" s="120"/>
      <c r="AR86" s="120"/>
      <c r="AS86" s="120"/>
      <c r="AT86" s="120"/>
      <c r="AU86" s="120"/>
      <c r="AV86" s="120"/>
      <c r="AW86" s="120"/>
      <c r="AX86" s="120"/>
      <c r="AY86" s="120"/>
      <c r="AZ86" s="120"/>
      <c r="BA86" s="120"/>
      <c r="BB86" s="120"/>
      <c r="BC86" s="120"/>
      <c r="BD86" s="120"/>
      <c r="BE86" s="120"/>
      <c r="BF86" s="120"/>
      <c r="BG86" s="120"/>
      <c r="BH86" s="120"/>
      <c r="BI86" s="120"/>
      <c r="BJ86" s="120"/>
      <c r="BK86" s="120"/>
      <c r="BL86" s="120"/>
      <c r="BM86" s="120"/>
      <c r="BN86" s="120"/>
      <c r="BO86" s="120"/>
      <c r="BP86" s="120"/>
      <c r="BQ86" s="120"/>
      <c r="BR86" s="120"/>
      <c r="BS86" s="120"/>
      <c r="BT86" s="120"/>
      <c r="BU86" s="120"/>
      <c r="BV86" s="120"/>
      <c r="BW86" s="120"/>
      <c r="BX86" s="120"/>
      <c r="BY86" s="120"/>
      <c r="BZ86" s="120"/>
      <c r="CA86" s="120"/>
      <c r="CB86" s="120"/>
      <c r="CC86" s="120"/>
      <c r="CD86" s="120"/>
      <c r="CE86" s="120"/>
      <c r="CF86" s="120"/>
      <c r="CG86" s="120"/>
      <c r="CH86" s="120"/>
      <c r="CI86" s="120"/>
      <c r="CJ86" s="120"/>
      <c r="CK86" s="120"/>
      <c r="CL86" s="120"/>
      <c r="CM86" s="120"/>
      <c r="CN86" s="120"/>
      <c r="CO86" s="120"/>
      <c r="CP86" s="120"/>
      <c r="CQ86" s="120"/>
      <c r="CR86" s="120"/>
      <c r="CS86" s="120"/>
      <c r="CT86" s="120"/>
      <c r="CU86" s="120"/>
      <c r="CV86" s="120"/>
      <c r="CW86" s="120"/>
      <c r="CX86" s="120"/>
      <c r="CY86" s="120"/>
      <c r="CZ86" s="120"/>
      <c r="DA86" s="120"/>
      <c r="DB86" s="120"/>
      <c r="DC86" s="120"/>
      <c r="DD86" s="120"/>
      <c r="DE86" s="120"/>
      <c r="DF86" s="120"/>
      <c r="DG86" s="120"/>
      <c r="DH86" s="120"/>
      <c r="DI86" s="120"/>
      <c r="DJ86" s="120"/>
      <c r="DK86" s="120"/>
      <c r="DL86" s="120"/>
      <c r="DM86" s="120"/>
      <c r="DN86" s="120"/>
      <c r="DO86" s="120"/>
      <c r="DP86" s="120"/>
      <c r="DQ86" s="120"/>
      <c r="DR86" s="120"/>
      <c r="DS86" s="120"/>
      <c r="DT86" s="120"/>
      <c r="DU86" s="120"/>
      <c r="DV86" s="120"/>
      <c r="DW86" s="120"/>
      <c r="DX86" s="120"/>
      <c r="DY86" s="120"/>
      <c r="DZ86" s="120"/>
      <c r="EA86" s="120"/>
      <c r="EB86" s="120"/>
      <c r="EC86" s="120"/>
      <c r="ED86" s="120"/>
      <c r="EE86" s="120"/>
      <c r="EF86" s="120"/>
      <c r="EG86" s="120"/>
      <c r="EH86" s="120"/>
      <c r="EI86" s="120"/>
      <c r="EJ86" s="120"/>
      <c r="EK86" s="120"/>
      <c r="EL86" s="120"/>
      <c r="EM86" s="120"/>
      <c r="EN86" s="120"/>
      <c r="EO86" s="120"/>
      <c r="EP86" s="120"/>
      <c r="EQ86" s="120"/>
      <c r="ER86" s="120"/>
      <c r="ES86" s="120"/>
      <c r="ET86" s="120"/>
      <c r="EU86" s="120"/>
      <c r="EV86" s="120"/>
      <c r="EW86" s="120"/>
      <c r="EX86" s="120"/>
      <c r="EY86" s="120"/>
      <c r="EZ86" s="120"/>
      <c r="FA86" s="120"/>
      <c r="FB86" s="120"/>
      <c r="FC86" s="120"/>
      <c r="FD86" s="120"/>
      <c r="FE86" s="120"/>
      <c r="FF86" s="120"/>
      <c r="FG86" s="120"/>
      <c r="FH86" s="120"/>
      <c r="FI86" s="120"/>
      <c r="FJ86" s="120"/>
      <c r="FK86" s="120"/>
      <c r="FL86" s="120"/>
      <c r="FM86" s="120"/>
      <c r="FN86" s="120"/>
      <c r="FO86" s="120"/>
      <c r="FP86" s="120"/>
      <c r="FQ86" s="120"/>
      <c r="FR86" s="120"/>
      <c r="FS86" s="120"/>
      <c r="FT86" s="120"/>
      <c r="FU86" s="120"/>
      <c r="FV86" s="120"/>
      <c r="FW86" s="120"/>
      <c r="FX86" s="120"/>
      <c r="FY86" s="120"/>
      <c r="FZ86" s="120"/>
      <c r="GA86" s="120"/>
      <c r="GB86" s="120"/>
      <c r="GC86" s="120"/>
      <c r="GD86" s="120"/>
      <c r="GE86" s="120"/>
      <c r="GF86" s="120"/>
      <c r="GG86" s="120"/>
      <c r="GH86" s="120"/>
      <c r="GI86" s="120"/>
      <c r="GJ86" s="120"/>
      <c r="GK86" s="120"/>
      <c r="GL86" s="120"/>
      <c r="GM86" s="120"/>
      <c r="GN86" s="120"/>
      <c r="GO86" s="120"/>
      <c r="GP86" s="120"/>
      <c r="GQ86" s="120"/>
      <c r="GR86" s="120"/>
      <c r="GS86" s="120"/>
      <c r="GT86" s="120"/>
      <c r="GU86" s="120"/>
      <c r="GV86" s="120"/>
      <c r="GW86" s="120"/>
      <c r="GX86" s="120"/>
      <c r="GY86" s="120"/>
      <c r="GZ86" s="120"/>
      <c r="HA86" s="120"/>
      <c r="HB86" s="120"/>
      <c r="HC86" s="120"/>
      <c r="HD86" s="120"/>
      <c r="HE86" s="120"/>
      <c r="HF86" s="120"/>
      <c r="HG86" s="120"/>
      <c r="HH86" s="120"/>
      <c r="HI86" s="120"/>
      <c r="HJ86" s="120"/>
      <c r="HK86" s="120"/>
      <c r="HL86" s="120"/>
      <c r="HM86" s="120"/>
      <c r="HN86" s="120"/>
      <c r="HO86" s="120"/>
      <c r="HP86" s="120"/>
      <c r="HQ86" s="120"/>
      <c r="HR86" s="120"/>
      <c r="HS86" s="120"/>
      <c r="HT86" s="120"/>
      <c r="HU86" s="120"/>
      <c r="HV86" s="120"/>
      <c r="HW86" s="120"/>
      <c r="HX86" s="120"/>
      <c r="HY86" s="120"/>
      <c r="HZ86" s="120"/>
      <c r="IA86" s="120"/>
      <c r="IB86" s="120"/>
      <c r="IC86" s="120"/>
      <c r="ID86" s="120"/>
      <c r="IE86" s="120"/>
      <c r="IF86" s="120"/>
      <c r="IG86" s="120"/>
      <c r="IH86" s="120"/>
      <c r="II86" s="120"/>
      <c r="IJ86" s="120"/>
      <c r="IK86" s="120"/>
      <c r="IL86" s="120"/>
      <c r="IM86" s="120"/>
      <c r="IN86" s="120"/>
      <c r="IO86" s="120"/>
      <c r="IP86" s="120"/>
      <c r="IQ86" s="120"/>
      <c r="IR86" s="120"/>
      <c r="IS86" s="120"/>
      <c r="IT86" s="120"/>
      <c r="IU86" s="120"/>
      <c r="IV86" s="120"/>
      <c r="IW86" s="120"/>
    </row>
    <row r="87" spans="1:257" s="121" customFormat="1">
      <c r="A87" s="418"/>
      <c r="B87" s="421"/>
      <c r="C87" s="408"/>
      <c r="D87" s="166"/>
      <c r="E87" s="408"/>
      <c r="F87" s="408"/>
      <c r="G87" s="402"/>
      <c r="H87" s="405"/>
      <c r="I87" s="156"/>
      <c r="J87" s="159"/>
      <c r="K87" s="156" t="str">
        <f>IFERROR(CONCATENATE(INDEX('8- Políticas de Administración '!$B$16:$F$53,MATCH('5- Identificación de Riesgos'!J87,'8- Políticas de Administración '!$C$16:$C$54,0),1)," - ",L87),"")</f>
        <v/>
      </c>
      <c r="L87" s="189" t="str">
        <f>IFERROR(VLOOKUP(INDEX('8- Políticas de Administración '!$B$16:$F$63,MATCH('5- Identificación de Riesgos'!J87,'8- Políticas de Administración '!$C$16:$C$64,0),1),'8- Políticas de Administración '!$B$16:$F$64,5,FALSE),"")</f>
        <v/>
      </c>
      <c r="M87" s="408"/>
      <c r="N87" s="411"/>
      <c r="O87" s="438"/>
      <c r="P87" s="120"/>
      <c r="Q87" s="120"/>
      <c r="R87" s="120"/>
      <c r="S87" s="120"/>
      <c r="T87" s="120"/>
      <c r="U87" s="120"/>
      <c r="V87" s="120"/>
      <c r="W87" s="120"/>
      <c r="X87" s="120"/>
      <c r="Y87" s="120"/>
      <c r="Z87" s="120"/>
      <c r="AA87" s="120"/>
      <c r="AB87" s="120"/>
      <c r="AC87" s="120"/>
      <c r="AD87" s="120"/>
      <c r="AE87" s="120"/>
      <c r="AF87" s="120"/>
      <c r="AG87" s="120"/>
      <c r="AH87" s="120"/>
      <c r="AI87" s="120"/>
      <c r="AJ87" s="120"/>
      <c r="AK87" s="120"/>
      <c r="AL87" s="120"/>
      <c r="AM87" s="120"/>
      <c r="AN87" s="120"/>
      <c r="AO87" s="120"/>
      <c r="AP87" s="120"/>
      <c r="AQ87" s="120"/>
      <c r="AR87" s="120"/>
      <c r="AS87" s="120"/>
      <c r="AT87" s="120"/>
      <c r="AU87" s="120"/>
      <c r="AV87" s="120"/>
      <c r="AW87" s="120"/>
      <c r="AX87" s="120"/>
      <c r="AY87" s="120"/>
      <c r="AZ87" s="120"/>
      <c r="BA87" s="120"/>
      <c r="BB87" s="120"/>
      <c r="BC87" s="120"/>
      <c r="BD87" s="120"/>
      <c r="BE87" s="120"/>
      <c r="BF87" s="120"/>
      <c r="BG87" s="120"/>
      <c r="BH87" s="120"/>
      <c r="BI87" s="120"/>
      <c r="BJ87" s="120"/>
      <c r="BK87" s="120"/>
      <c r="BL87" s="120"/>
      <c r="BM87" s="120"/>
      <c r="BN87" s="120"/>
      <c r="BO87" s="120"/>
      <c r="BP87" s="120"/>
      <c r="BQ87" s="120"/>
      <c r="BR87" s="120"/>
      <c r="BS87" s="120"/>
      <c r="BT87" s="120"/>
      <c r="BU87" s="120"/>
      <c r="BV87" s="120"/>
      <c r="BW87" s="120"/>
      <c r="BX87" s="120"/>
      <c r="BY87" s="120"/>
      <c r="BZ87" s="120"/>
      <c r="CA87" s="120"/>
      <c r="CB87" s="120"/>
      <c r="CC87" s="120"/>
      <c r="CD87" s="120"/>
      <c r="CE87" s="120"/>
      <c r="CF87" s="120"/>
      <c r="CG87" s="120"/>
      <c r="CH87" s="120"/>
      <c r="CI87" s="120"/>
      <c r="CJ87" s="120"/>
      <c r="CK87" s="120"/>
      <c r="CL87" s="120"/>
      <c r="CM87" s="120"/>
      <c r="CN87" s="120"/>
      <c r="CO87" s="120"/>
      <c r="CP87" s="120"/>
      <c r="CQ87" s="120"/>
      <c r="CR87" s="120"/>
      <c r="CS87" s="120"/>
      <c r="CT87" s="120"/>
      <c r="CU87" s="120"/>
      <c r="CV87" s="120"/>
      <c r="CW87" s="120"/>
      <c r="CX87" s="120"/>
      <c r="CY87" s="120"/>
      <c r="CZ87" s="120"/>
      <c r="DA87" s="120"/>
      <c r="DB87" s="120"/>
      <c r="DC87" s="120"/>
      <c r="DD87" s="120"/>
      <c r="DE87" s="120"/>
      <c r="DF87" s="120"/>
      <c r="DG87" s="120"/>
      <c r="DH87" s="120"/>
      <c r="DI87" s="120"/>
      <c r="DJ87" s="120"/>
      <c r="DK87" s="120"/>
      <c r="DL87" s="120"/>
      <c r="DM87" s="120"/>
      <c r="DN87" s="120"/>
      <c r="DO87" s="120"/>
      <c r="DP87" s="120"/>
      <c r="DQ87" s="120"/>
      <c r="DR87" s="120"/>
      <c r="DS87" s="120"/>
      <c r="DT87" s="120"/>
      <c r="DU87" s="120"/>
      <c r="DV87" s="120"/>
      <c r="DW87" s="120"/>
      <c r="DX87" s="120"/>
      <c r="DY87" s="120"/>
      <c r="DZ87" s="120"/>
      <c r="EA87" s="120"/>
      <c r="EB87" s="120"/>
      <c r="EC87" s="120"/>
      <c r="ED87" s="120"/>
      <c r="EE87" s="120"/>
      <c r="EF87" s="120"/>
      <c r="EG87" s="120"/>
      <c r="EH87" s="120"/>
      <c r="EI87" s="120"/>
      <c r="EJ87" s="120"/>
      <c r="EK87" s="120"/>
      <c r="EL87" s="120"/>
      <c r="EM87" s="120"/>
      <c r="EN87" s="120"/>
      <c r="EO87" s="120"/>
      <c r="EP87" s="120"/>
      <c r="EQ87" s="120"/>
      <c r="ER87" s="120"/>
      <c r="ES87" s="120"/>
      <c r="ET87" s="120"/>
      <c r="EU87" s="120"/>
      <c r="EV87" s="120"/>
      <c r="EW87" s="120"/>
      <c r="EX87" s="120"/>
      <c r="EY87" s="120"/>
      <c r="EZ87" s="120"/>
      <c r="FA87" s="120"/>
      <c r="FB87" s="120"/>
      <c r="FC87" s="120"/>
      <c r="FD87" s="120"/>
      <c r="FE87" s="120"/>
      <c r="FF87" s="120"/>
      <c r="FG87" s="120"/>
      <c r="FH87" s="120"/>
      <c r="FI87" s="120"/>
      <c r="FJ87" s="120"/>
      <c r="FK87" s="120"/>
      <c r="FL87" s="120"/>
      <c r="FM87" s="120"/>
      <c r="FN87" s="120"/>
      <c r="FO87" s="120"/>
      <c r="FP87" s="120"/>
      <c r="FQ87" s="120"/>
      <c r="FR87" s="120"/>
      <c r="FS87" s="120"/>
      <c r="FT87" s="120"/>
      <c r="FU87" s="120"/>
      <c r="FV87" s="120"/>
      <c r="FW87" s="120"/>
      <c r="FX87" s="120"/>
      <c r="FY87" s="120"/>
      <c r="FZ87" s="120"/>
      <c r="GA87" s="120"/>
      <c r="GB87" s="120"/>
      <c r="GC87" s="120"/>
      <c r="GD87" s="120"/>
      <c r="GE87" s="120"/>
      <c r="GF87" s="120"/>
      <c r="GG87" s="120"/>
      <c r="GH87" s="120"/>
      <c r="GI87" s="120"/>
      <c r="GJ87" s="120"/>
      <c r="GK87" s="120"/>
      <c r="GL87" s="120"/>
      <c r="GM87" s="120"/>
      <c r="GN87" s="120"/>
      <c r="GO87" s="120"/>
      <c r="GP87" s="120"/>
      <c r="GQ87" s="120"/>
      <c r="GR87" s="120"/>
      <c r="GS87" s="120"/>
      <c r="GT87" s="120"/>
      <c r="GU87" s="120"/>
      <c r="GV87" s="120"/>
      <c r="GW87" s="120"/>
      <c r="GX87" s="120"/>
      <c r="GY87" s="120"/>
      <c r="GZ87" s="120"/>
      <c r="HA87" s="120"/>
      <c r="HB87" s="120"/>
      <c r="HC87" s="120"/>
      <c r="HD87" s="120"/>
      <c r="HE87" s="120"/>
      <c r="HF87" s="120"/>
      <c r="HG87" s="120"/>
      <c r="HH87" s="120"/>
      <c r="HI87" s="120"/>
      <c r="HJ87" s="120"/>
      <c r="HK87" s="120"/>
      <c r="HL87" s="120"/>
      <c r="HM87" s="120"/>
      <c r="HN87" s="120"/>
      <c r="HO87" s="120"/>
      <c r="HP87" s="120"/>
      <c r="HQ87" s="120"/>
      <c r="HR87" s="120"/>
      <c r="HS87" s="120"/>
      <c r="HT87" s="120"/>
      <c r="HU87" s="120"/>
      <c r="HV87" s="120"/>
      <c r="HW87" s="120"/>
      <c r="HX87" s="120"/>
      <c r="HY87" s="120"/>
      <c r="HZ87" s="120"/>
      <c r="IA87" s="120"/>
      <c r="IB87" s="120"/>
      <c r="IC87" s="120"/>
      <c r="ID87" s="120"/>
      <c r="IE87" s="120"/>
      <c r="IF87" s="120"/>
      <c r="IG87" s="120"/>
      <c r="IH87" s="120"/>
      <c r="II87" s="120"/>
      <c r="IJ87" s="120"/>
      <c r="IK87" s="120"/>
      <c r="IL87" s="120"/>
      <c r="IM87" s="120"/>
      <c r="IN87" s="120"/>
      <c r="IO87" s="120"/>
      <c r="IP87" s="120"/>
      <c r="IQ87" s="120"/>
      <c r="IR87" s="120"/>
      <c r="IS87" s="120"/>
      <c r="IT87" s="120"/>
      <c r="IU87" s="120"/>
      <c r="IV87" s="120"/>
      <c r="IW87" s="120"/>
    </row>
    <row r="88" spans="1:257" s="121" customFormat="1">
      <c r="A88" s="418"/>
      <c r="B88" s="421"/>
      <c r="C88" s="408"/>
      <c r="D88" s="166"/>
      <c r="E88" s="408"/>
      <c r="F88" s="408"/>
      <c r="G88" s="402"/>
      <c r="H88" s="405"/>
      <c r="I88" s="156"/>
      <c r="J88" s="159"/>
      <c r="K88" s="156" t="str">
        <f>IFERROR(CONCATENATE(INDEX('8- Políticas de Administración '!$B$16:$F$53,MATCH('5- Identificación de Riesgos'!J88,'8- Políticas de Administración '!$C$16:$C$54,0),1)," - ",L88),"")</f>
        <v/>
      </c>
      <c r="L88" s="189" t="str">
        <f>IFERROR(VLOOKUP(INDEX('8- Políticas de Administración '!$B$16:$F$63,MATCH('5- Identificación de Riesgos'!J88,'8- Políticas de Administración '!$C$16:$C$64,0),1),'8- Políticas de Administración '!$B$16:$F$64,5,FALSE),"")</f>
        <v/>
      </c>
      <c r="M88" s="408"/>
      <c r="N88" s="411"/>
      <c r="O88" s="438"/>
      <c r="P88" s="120"/>
      <c r="Q88" s="120"/>
      <c r="R88" s="120"/>
      <c r="S88" s="120"/>
      <c r="T88" s="120"/>
      <c r="U88" s="120"/>
      <c r="V88" s="120"/>
      <c r="W88" s="120"/>
      <c r="X88" s="120"/>
      <c r="Y88" s="120"/>
      <c r="Z88" s="120"/>
      <c r="AA88" s="120"/>
      <c r="AB88" s="120"/>
      <c r="AC88" s="120"/>
      <c r="AD88" s="120"/>
      <c r="AE88" s="120"/>
      <c r="AF88" s="120"/>
      <c r="AG88" s="120"/>
      <c r="AH88" s="120"/>
      <c r="AI88" s="120"/>
      <c r="AJ88" s="120"/>
      <c r="AK88" s="120"/>
      <c r="AL88" s="120"/>
      <c r="AM88" s="120"/>
      <c r="AN88" s="120"/>
      <c r="AO88" s="120"/>
      <c r="AP88" s="120"/>
      <c r="AQ88" s="120"/>
      <c r="AR88" s="120"/>
      <c r="AS88" s="120"/>
      <c r="AT88" s="120"/>
      <c r="AU88" s="120"/>
      <c r="AV88" s="120"/>
      <c r="AW88" s="120"/>
      <c r="AX88" s="120"/>
      <c r="AY88" s="120"/>
      <c r="AZ88" s="120"/>
      <c r="BA88" s="120"/>
      <c r="BB88" s="120"/>
      <c r="BC88" s="120"/>
      <c r="BD88" s="120"/>
      <c r="BE88" s="120"/>
      <c r="BF88" s="120"/>
      <c r="BG88" s="120"/>
      <c r="BH88" s="120"/>
      <c r="BI88" s="120"/>
      <c r="BJ88" s="120"/>
      <c r="BK88" s="120"/>
      <c r="BL88" s="120"/>
      <c r="BM88" s="120"/>
      <c r="BN88" s="120"/>
      <c r="BO88" s="120"/>
      <c r="BP88" s="120"/>
      <c r="BQ88" s="120"/>
      <c r="BR88" s="120"/>
      <c r="BS88" s="120"/>
      <c r="BT88" s="120"/>
      <c r="BU88" s="120"/>
      <c r="BV88" s="120"/>
      <c r="BW88" s="120"/>
      <c r="BX88" s="120"/>
      <c r="BY88" s="120"/>
      <c r="BZ88" s="120"/>
      <c r="CA88" s="120"/>
      <c r="CB88" s="120"/>
      <c r="CC88" s="120"/>
      <c r="CD88" s="120"/>
      <c r="CE88" s="120"/>
      <c r="CF88" s="120"/>
      <c r="CG88" s="120"/>
      <c r="CH88" s="120"/>
      <c r="CI88" s="120"/>
      <c r="CJ88" s="120"/>
      <c r="CK88" s="120"/>
      <c r="CL88" s="120"/>
      <c r="CM88" s="120"/>
      <c r="CN88" s="120"/>
      <c r="CO88" s="120"/>
      <c r="CP88" s="120"/>
      <c r="CQ88" s="120"/>
      <c r="CR88" s="120"/>
      <c r="CS88" s="120"/>
      <c r="CT88" s="120"/>
      <c r="CU88" s="120"/>
      <c r="CV88" s="120"/>
      <c r="CW88" s="120"/>
      <c r="CX88" s="120"/>
      <c r="CY88" s="120"/>
      <c r="CZ88" s="120"/>
      <c r="DA88" s="120"/>
      <c r="DB88" s="120"/>
      <c r="DC88" s="120"/>
      <c r="DD88" s="120"/>
      <c r="DE88" s="120"/>
      <c r="DF88" s="120"/>
      <c r="DG88" s="120"/>
      <c r="DH88" s="120"/>
      <c r="DI88" s="120"/>
      <c r="DJ88" s="120"/>
      <c r="DK88" s="120"/>
      <c r="DL88" s="120"/>
      <c r="DM88" s="120"/>
      <c r="DN88" s="120"/>
      <c r="DO88" s="120"/>
      <c r="DP88" s="120"/>
      <c r="DQ88" s="120"/>
      <c r="DR88" s="120"/>
      <c r="DS88" s="120"/>
      <c r="DT88" s="120"/>
      <c r="DU88" s="120"/>
      <c r="DV88" s="120"/>
      <c r="DW88" s="120"/>
      <c r="DX88" s="120"/>
      <c r="DY88" s="120"/>
      <c r="DZ88" s="120"/>
      <c r="EA88" s="120"/>
      <c r="EB88" s="120"/>
      <c r="EC88" s="120"/>
      <c r="ED88" s="120"/>
      <c r="EE88" s="120"/>
      <c r="EF88" s="120"/>
      <c r="EG88" s="120"/>
      <c r="EH88" s="120"/>
      <c r="EI88" s="120"/>
      <c r="EJ88" s="120"/>
      <c r="EK88" s="120"/>
      <c r="EL88" s="120"/>
      <c r="EM88" s="120"/>
      <c r="EN88" s="120"/>
      <c r="EO88" s="120"/>
      <c r="EP88" s="120"/>
      <c r="EQ88" s="120"/>
      <c r="ER88" s="120"/>
      <c r="ES88" s="120"/>
      <c r="ET88" s="120"/>
      <c r="EU88" s="120"/>
      <c r="EV88" s="120"/>
      <c r="EW88" s="120"/>
      <c r="EX88" s="120"/>
      <c r="EY88" s="120"/>
      <c r="EZ88" s="120"/>
      <c r="FA88" s="120"/>
      <c r="FB88" s="120"/>
      <c r="FC88" s="120"/>
      <c r="FD88" s="120"/>
      <c r="FE88" s="120"/>
      <c r="FF88" s="120"/>
      <c r="FG88" s="120"/>
      <c r="FH88" s="120"/>
      <c r="FI88" s="120"/>
      <c r="FJ88" s="120"/>
      <c r="FK88" s="120"/>
      <c r="FL88" s="120"/>
      <c r="FM88" s="120"/>
      <c r="FN88" s="120"/>
      <c r="FO88" s="120"/>
      <c r="FP88" s="120"/>
      <c r="FQ88" s="120"/>
      <c r="FR88" s="120"/>
      <c r="FS88" s="120"/>
      <c r="FT88" s="120"/>
      <c r="FU88" s="120"/>
      <c r="FV88" s="120"/>
      <c r="FW88" s="120"/>
      <c r="FX88" s="120"/>
      <c r="FY88" s="120"/>
      <c r="FZ88" s="120"/>
      <c r="GA88" s="120"/>
      <c r="GB88" s="120"/>
      <c r="GC88" s="120"/>
      <c r="GD88" s="120"/>
      <c r="GE88" s="120"/>
      <c r="GF88" s="120"/>
      <c r="GG88" s="120"/>
      <c r="GH88" s="120"/>
      <c r="GI88" s="120"/>
      <c r="GJ88" s="120"/>
      <c r="GK88" s="120"/>
      <c r="GL88" s="120"/>
      <c r="GM88" s="120"/>
      <c r="GN88" s="120"/>
      <c r="GO88" s="120"/>
      <c r="GP88" s="120"/>
      <c r="GQ88" s="120"/>
      <c r="GR88" s="120"/>
      <c r="GS88" s="120"/>
      <c r="GT88" s="120"/>
      <c r="GU88" s="120"/>
      <c r="GV88" s="120"/>
      <c r="GW88" s="120"/>
      <c r="GX88" s="120"/>
      <c r="GY88" s="120"/>
      <c r="GZ88" s="120"/>
      <c r="HA88" s="120"/>
      <c r="HB88" s="120"/>
      <c r="HC88" s="120"/>
      <c r="HD88" s="120"/>
      <c r="HE88" s="120"/>
      <c r="HF88" s="120"/>
      <c r="HG88" s="120"/>
      <c r="HH88" s="120"/>
      <c r="HI88" s="120"/>
      <c r="HJ88" s="120"/>
      <c r="HK88" s="120"/>
      <c r="HL88" s="120"/>
      <c r="HM88" s="120"/>
      <c r="HN88" s="120"/>
      <c r="HO88" s="120"/>
      <c r="HP88" s="120"/>
      <c r="HQ88" s="120"/>
      <c r="HR88" s="120"/>
      <c r="HS88" s="120"/>
      <c r="HT88" s="120"/>
      <c r="HU88" s="120"/>
      <c r="HV88" s="120"/>
      <c r="HW88" s="120"/>
      <c r="HX88" s="120"/>
      <c r="HY88" s="120"/>
      <c r="HZ88" s="120"/>
      <c r="IA88" s="120"/>
      <c r="IB88" s="120"/>
      <c r="IC88" s="120"/>
      <c r="ID88" s="120"/>
      <c r="IE88" s="120"/>
      <c r="IF88" s="120"/>
      <c r="IG88" s="120"/>
      <c r="IH88" s="120"/>
      <c r="II88" s="120"/>
      <c r="IJ88" s="120"/>
      <c r="IK88" s="120"/>
      <c r="IL88" s="120"/>
      <c r="IM88" s="120"/>
      <c r="IN88" s="120"/>
      <c r="IO88" s="120"/>
      <c r="IP88" s="120"/>
      <c r="IQ88" s="120"/>
      <c r="IR88" s="120"/>
      <c r="IS88" s="120"/>
      <c r="IT88" s="120"/>
      <c r="IU88" s="120"/>
      <c r="IV88" s="120"/>
      <c r="IW88" s="120"/>
    </row>
    <row r="89" spans="1:257" s="121" customFormat="1" ht="15.75" thickBot="1">
      <c r="A89" s="419"/>
      <c r="B89" s="407"/>
      <c r="C89" s="409"/>
      <c r="D89" s="168"/>
      <c r="E89" s="409"/>
      <c r="F89" s="409"/>
      <c r="G89" s="403"/>
      <c r="H89" s="406"/>
      <c r="I89" s="157"/>
      <c r="J89" s="160"/>
      <c r="K89" s="157" t="str">
        <f>IFERROR(CONCATENATE(INDEX('8- Políticas de Administración '!$B$16:$F$53,MATCH('5- Identificación de Riesgos'!J89,'8- Políticas de Administración '!$C$16:$C$54,0),1)," - ",L89),"")</f>
        <v/>
      </c>
      <c r="L89" s="190" t="str">
        <f>IFERROR(VLOOKUP(INDEX('8- Políticas de Administración '!$B$16:$F$63,MATCH('5- Identificación de Riesgos'!J89,'8- Políticas de Administración '!$C$16:$C$64,0),1),'8- Políticas de Administración '!$B$16:$F$64,5,FALSE),"")</f>
        <v/>
      </c>
      <c r="M89" s="409"/>
      <c r="N89" s="412"/>
      <c r="O89" s="438"/>
      <c r="P89" s="120"/>
      <c r="Q89" s="120"/>
      <c r="R89" s="120"/>
      <c r="S89" s="120"/>
      <c r="T89" s="120"/>
      <c r="U89" s="120"/>
      <c r="V89" s="120"/>
      <c r="W89" s="120"/>
      <c r="X89" s="120"/>
      <c r="Y89" s="120"/>
      <c r="Z89" s="120"/>
      <c r="AA89" s="120"/>
      <c r="AB89" s="120"/>
      <c r="AC89" s="120"/>
      <c r="AD89" s="120"/>
      <c r="AE89" s="120"/>
      <c r="AF89" s="120"/>
      <c r="AG89" s="120"/>
      <c r="AH89" s="120"/>
      <c r="AI89" s="120"/>
      <c r="AJ89" s="120"/>
      <c r="AK89" s="120"/>
      <c r="AL89" s="120"/>
      <c r="AM89" s="120"/>
      <c r="AN89" s="120"/>
      <c r="AO89" s="120"/>
      <c r="AP89" s="120"/>
      <c r="AQ89" s="120"/>
      <c r="AR89" s="120"/>
      <c r="AS89" s="120"/>
      <c r="AT89" s="120"/>
      <c r="AU89" s="120"/>
      <c r="AV89" s="120"/>
      <c r="AW89" s="120"/>
      <c r="AX89" s="120"/>
      <c r="AY89" s="120"/>
      <c r="AZ89" s="120"/>
      <c r="BA89" s="120"/>
      <c r="BB89" s="120"/>
      <c r="BC89" s="120"/>
      <c r="BD89" s="120"/>
      <c r="BE89" s="120"/>
      <c r="BF89" s="120"/>
      <c r="BG89" s="120"/>
      <c r="BH89" s="120"/>
      <c r="BI89" s="120"/>
      <c r="BJ89" s="120"/>
      <c r="BK89" s="120"/>
      <c r="BL89" s="120"/>
      <c r="BM89" s="120"/>
      <c r="BN89" s="120"/>
      <c r="BO89" s="120"/>
      <c r="BP89" s="120"/>
      <c r="BQ89" s="120"/>
      <c r="BR89" s="120"/>
      <c r="BS89" s="120"/>
      <c r="BT89" s="120"/>
      <c r="BU89" s="120"/>
      <c r="BV89" s="120"/>
      <c r="BW89" s="120"/>
      <c r="BX89" s="120"/>
      <c r="BY89" s="120"/>
      <c r="BZ89" s="120"/>
      <c r="CA89" s="120"/>
      <c r="CB89" s="120"/>
      <c r="CC89" s="120"/>
      <c r="CD89" s="120"/>
      <c r="CE89" s="120"/>
      <c r="CF89" s="120"/>
      <c r="CG89" s="120"/>
      <c r="CH89" s="120"/>
      <c r="CI89" s="120"/>
      <c r="CJ89" s="120"/>
      <c r="CK89" s="120"/>
      <c r="CL89" s="120"/>
      <c r="CM89" s="120"/>
      <c r="CN89" s="120"/>
      <c r="CO89" s="120"/>
      <c r="CP89" s="120"/>
      <c r="CQ89" s="120"/>
      <c r="CR89" s="120"/>
      <c r="CS89" s="120"/>
      <c r="CT89" s="120"/>
      <c r="CU89" s="120"/>
      <c r="CV89" s="120"/>
      <c r="CW89" s="120"/>
      <c r="CX89" s="120"/>
      <c r="CY89" s="120"/>
      <c r="CZ89" s="120"/>
      <c r="DA89" s="120"/>
      <c r="DB89" s="120"/>
      <c r="DC89" s="120"/>
      <c r="DD89" s="120"/>
      <c r="DE89" s="120"/>
      <c r="DF89" s="120"/>
      <c r="DG89" s="120"/>
      <c r="DH89" s="120"/>
      <c r="DI89" s="120"/>
      <c r="DJ89" s="120"/>
      <c r="DK89" s="120"/>
      <c r="DL89" s="120"/>
      <c r="DM89" s="120"/>
      <c r="DN89" s="120"/>
      <c r="DO89" s="120"/>
      <c r="DP89" s="120"/>
      <c r="DQ89" s="120"/>
      <c r="DR89" s="120"/>
      <c r="DS89" s="120"/>
      <c r="DT89" s="120"/>
      <c r="DU89" s="120"/>
      <c r="DV89" s="120"/>
      <c r="DW89" s="120"/>
      <c r="DX89" s="120"/>
      <c r="DY89" s="120"/>
      <c r="DZ89" s="120"/>
      <c r="EA89" s="120"/>
      <c r="EB89" s="120"/>
      <c r="EC89" s="120"/>
      <c r="ED89" s="120"/>
      <c r="EE89" s="120"/>
      <c r="EF89" s="120"/>
      <c r="EG89" s="120"/>
      <c r="EH89" s="120"/>
      <c r="EI89" s="120"/>
      <c r="EJ89" s="120"/>
      <c r="EK89" s="120"/>
      <c r="EL89" s="120"/>
      <c r="EM89" s="120"/>
      <c r="EN89" s="120"/>
      <c r="EO89" s="120"/>
      <c r="EP89" s="120"/>
      <c r="EQ89" s="120"/>
      <c r="ER89" s="120"/>
      <c r="ES89" s="120"/>
      <c r="ET89" s="120"/>
      <c r="EU89" s="120"/>
      <c r="EV89" s="120"/>
      <c r="EW89" s="120"/>
      <c r="EX89" s="120"/>
      <c r="EY89" s="120"/>
      <c r="EZ89" s="120"/>
      <c r="FA89" s="120"/>
      <c r="FB89" s="120"/>
      <c r="FC89" s="120"/>
      <c r="FD89" s="120"/>
      <c r="FE89" s="120"/>
      <c r="FF89" s="120"/>
      <c r="FG89" s="120"/>
      <c r="FH89" s="120"/>
      <c r="FI89" s="120"/>
      <c r="FJ89" s="120"/>
      <c r="FK89" s="120"/>
      <c r="FL89" s="120"/>
      <c r="FM89" s="120"/>
      <c r="FN89" s="120"/>
      <c r="FO89" s="120"/>
      <c r="FP89" s="120"/>
      <c r="FQ89" s="120"/>
      <c r="FR89" s="120"/>
      <c r="FS89" s="120"/>
      <c r="FT89" s="120"/>
      <c r="FU89" s="120"/>
      <c r="FV89" s="120"/>
      <c r="FW89" s="120"/>
      <c r="FX89" s="120"/>
      <c r="FY89" s="120"/>
      <c r="FZ89" s="120"/>
      <c r="GA89" s="120"/>
      <c r="GB89" s="120"/>
      <c r="GC89" s="120"/>
      <c r="GD89" s="120"/>
      <c r="GE89" s="120"/>
      <c r="GF89" s="120"/>
      <c r="GG89" s="120"/>
      <c r="GH89" s="120"/>
      <c r="GI89" s="120"/>
      <c r="GJ89" s="120"/>
      <c r="GK89" s="120"/>
      <c r="GL89" s="120"/>
      <c r="GM89" s="120"/>
      <c r="GN89" s="120"/>
      <c r="GO89" s="120"/>
      <c r="GP89" s="120"/>
      <c r="GQ89" s="120"/>
      <c r="GR89" s="120"/>
      <c r="GS89" s="120"/>
      <c r="GT89" s="120"/>
      <c r="GU89" s="120"/>
      <c r="GV89" s="120"/>
      <c r="GW89" s="120"/>
      <c r="GX89" s="120"/>
      <c r="GY89" s="120"/>
      <c r="GZ89" s="120"/>
      <c r="HA89" s="120"/>
      <c r="HB89" s="120"/>
      <c r="HC89" s="120"/>
      <c r="HD89" s="120"/>
      <c r="HE89" s="120"/>
      <c r="HF89" s="120"/>
      <c r="HG89" s="120"/>
      <c r="HH89" s="120"/>
      <c r="HI89" s="120"/>
      <c r="HJ89" s="120"/>
      <c r="HK89" s="120"/>
      <c r="HL89" s="120"/>
      <c r="HM89" s="120"/>
      <c r="HN89" s="120"/>
      <c r="HO89" s="120"/>
      <c r="HP89" s="120"/>
      <c r="HQ89" s="120"/>
      <c r="HR89" s="120"/>
      <c r="HS89" s="120"/>
      <c r="HT89" s="120"/>
      <c r="HU89" s="120"/>
      <c r="HV89" s="120"/>
      <c r="HW89" s="120"/>
      <c r="HX89" s="120"/>
      <c r="HY89" s="120"/>
      <c r="HZ89" s="120"/>
      <c r="IA89" s="120"/>
      <c r="IB89" s="120"/>
      <c r="IC89" s="120"/>
      <c r="ID89" s="120"/>
      <c r="IE89" s="120"/>
      <c r="IF89" s="120"/>
      <c r="IG89" s="120"/>
      <c r="IH89" s="120"/>
      <c r="II89" s="120"/>
      <c r="IJ89" s="120"/>
      <c r="IK89" s="120"/>
      <c r="IL89" s="120"/>
      <c r="IM89" s="120"/>
      <c r="IN89" s="120"/>
      <c r="IO89" s="120"/>
      <c r="IP89" s="120"/>
      <c r="IQ89" s="120"/>
      <c r="IR89" s="120"/>
      <c r="IS89" s="120"/>
      <c r="IT89" s="120"/>
      <c r="IU89" s="120"/>
      <c r="IV89" s="120"/>
      <c r="IW89" s="120"/>
    </row>
    <row r="90" spans="1:257" ht="57" customHeight="1">
      <c r="A90" s="423">
        <v>9</v>
      </c>
      <c r="B90" s="421" t="s">
        <v>357</v>
      </c>
      <c r="C90" s="407" t="s">
        <v>358</v>
      </c>
      <c r="D90" s="193" t="s">
        <v>354</v>
      </c>
      <c r="E90" s="407">
        <v>1</v>
      </c>
      <c r="F90" s="407">
        <v>0</v>
      </c>
      <c r="G90" s="401">
        <f t="shared" ref="G90" si="6">F90/E90</f>
        <v>0</v>
      </c>
      <c r="H90" s="404"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55" t="s">
        <v>295</v>
      </c>
      <c r="J90" s="173" t="s">
        <v>347</v>
      </c>
      <c r="K90" s="158" t="str">
        <f>IFERROR(CONCATENATE(INDEX('8- Políticas de Administración '!$B$16:$F$53,MATCH('5- Identificación de Riesgos'!J90,'8- Políticas de Administración '!$C$16:$C$54,0),1)," - ",L90),"")</f>
        <v>Mayor - 4</v>
      </c>
      <c r="L90" s="188">
        <f>IFERROR(VLOOKUP(INDEX('8- Políticas de Administración '!$B$16:$F$63,MATCH('5- Identificación de Riesgos'!J90,'8- Políticas de Administración '!$C$16:$C$64,0),1),'8- Políticas de Administración '!$B$16:$F$64,5,FALSE),"")</f>
        <v>4</v>
      </c>
      <c r="M90" s="415" t="str">
        <f>IFERROR(CONCATENATE(INDEX('8- Políticas de Administración '!$B$16:$F$53,MATCH(ROUND(AVERAGE(L90:L99),0),'8- Políticas de Administración '!$F$16:$F$53,0),1)," - ",ROUND(AVERAGE(L90:L99),0)),"")</f>
        <v>Mayor - 4</v>
      </c>
      <c r="N90" s="416" t="str">
        <f>IFERROR(CONCATENATE(VLOOKUP((LEFT(H90,LEN(H90)-4)&amp;LEFT(M90,LEN(M90)-4)),'9- Matriz de Calor '!$D$18:$E$42,2,0)," - ",RIGHT(H90,1)*RIGHT(M90,1)),"")</f>
        <v>Alto  - 4</v>
      </c>
      <c r="O90" s="439">
        <f>RIGHT(H90,1)*RIGHT(M90,1)</f>
        <v>4</v>
      </c>
      <c r="P90" s="192" t="s">
        <v>359</v>
      </c>
      <c r="Q90" s="426" t="s">
        <v>360</v>
      </c>
      <c r="R90" s="427"/>
      <c r="S90" s="427"/>
      <c r="T90" s="427"/>
      <c r="U90" s="427"/>
      <c r="V90" s="427"/>
      <c r="W90" s="427"/>
      <c r="X90" s="427"/>
      <c r="Y90" s="428"/>
    </row>
    <row r="91" spans="1:257" ht="30" customHeight="1">
      <c r="A91" s="418"/>
      <c r="B91" s="421"/>
      <c r="C91" s="408"/>
      <c r="D91" s="193" t="s">
        <v>355</v>
      </c>
      <c r="E91" s="408"/>
      <c r="F91" s="408"/>
      <c r="G91" s="402"/>
      <c r="H91" s="405"/>
      <c r="I91" s="155" t="s">
        <v>295</v>
      </c>
      <c r="J91" s="173" t="s">
        <v>347</v>
      </c>
      <c r="K91" s="156" t="str">
        <f>IFERROR(CONCATENATE(INDEX('8- Políticas de Administración '!$B$16:$F$53,MATCH('5- Identificación de Riesgos'!J91,'8- Políticas de Administración '!$C$16:$C$54,0),1)," - ",L91),"")</f>
        <v>Mayor - 4</v>
      </c>
      <c r="L91" s="189">
        <f>IFERROR(VLOOKUP(INDEX('8- Políticas de Administración '!$B$16:$F$63,MATCH('5- Identificación de Riesgos'!J91,'8- Políticas de Administración '!$C$16:$C$64,0),1),'8- Políticas de Administración '!$B$16:$F$64,5,FALSE),"")</f>
        <v>4</v>
      </c>
      <c r="M91" s="408"/>
      <c r="N91" s="411"/>
      <c r="O91" s="440"/>
      <c r="Q91" s="429"/>
      <c r="R91" s="430"/>
      <c r="S91" s="430"/>
      <c r="T91" s="430"/>
      <c r="U91" s="430"/>
      <c r="V91" s="430"/>
      <c r="W91" s="430"/>
      <c r="X91" s="430"/>
      <c r="Y91" s="431"/>
    </row>
    <row r="92" spans="1:257" ht="30" customHeight="1">
      <c r="A92" s="418"/>
      <c r="B92" s="421"/>
      <c r="C92" s="408"/>
      <c r="D92" s="194" t="s">
        <v>361</v>
      </c>
      <c r="E92" s="408"/>
      <c r="F92" s="408"/>
      <c r="G92" s="402"/>
      <c r="H92" s="405"/>
      <c r="I92" s="155" t="s">
        <v>295</v>
      </c>
      <c r="J92" s="173" t="s">
        <v>347</v>
      </c>
      <c r="K92" s="156" t="str">
        <f>IFERROR(CONCATENATE(INDEX('8- Políticas de Administración '!$B$16:$F$53,MATCH('5- Identificación de Riesgos'!J92,'8- Políticas de Administración '!$C$16:$C$54,0),1)," - ",L92),"")</f>
        <v>Mayor - 4</v>
      </c>
      <c r="L92" s="189">
        <f>IFERROR(VLOOKUP(INDEX('8- Políticas de Administración '!$B$16:$F$63,MATCH('5- Identificación de Riesgos'!J92,'8- Políticas de Administración '!$C$16:$C$64,0),1),'8- Políticas de Administración '!$B$16:$F$64,5,FALSE),"")</f>
        <v>4</v>
      </c>
      <c r="M92" s="408"/>
      <c r="N92" s="411"/>
      <c r="O92" s="440"/>
      <c r="Q92" s="429"/>
      <c r="R92" s="430"/>
      <c r="S92" s="430"/>
      <c r="T92" s="430"/>
      <c r="U92" s="430"/>
      <c r="V92" s="430"/>
      <c r="W92" s="430"/>
      <c r="X92" s="430"/>
      <c r="Y92" s="431"/>
    </row>
    <row r="93" spans="1:257" ht="30" customHeight="1">
      <c r="A93" s="418"/>
      <c r="B93" s="421"/>
      <c r="C93" s="408"/>
      <c r="D93" s="166"/>
      <c r="E93" s="408"/>
      <c r="F93" s="408"/>
      <c r="G93" s="402"/>
      <c r="H93" s="405"/>
      <c r="I93" s="156"/>
      <c r="J93" s="159"/>
      <c r="K93" s="156" t="str">
        <f>IFERROR(CONCATENATE(INDEX('8- Políticas de Administración '!$B$16:$F$53,MATCH('5- Identificación de Riesgos'!J93,'8- Políticas de Administración '!$C$16:$C$54,0),1)," - ",L93),"")</f>
        <v/>
      </c>
      <c r="L93" s="189" t="str">
        <f>IFERROR(VLOOKUP(INDEX('8- Políticas de Administración '!$B$16:$F$63,MATCH('5- Identificación de Riesgos'!J93,'8- Políticas de Administración '!$C$16:$C$64,0),1),'8- Políticas de Administración '!$B$16:$F$64,5,FALSE),"")</f>
        <v/>
      </c>
      <c r="M93" s="408"/>
      <c r="N93" s="411"/>
      <c r="O93" s="440"/>
      <c r="Q93" s="429"/>
      <c r="R93" s="430"/>
      <c r="S93" s="430"/>
      <c r="T93" s="430"/>
      <c r="U93" s="430"/>
      <c r="V93" s="430"/>
      <c r="W93" s="430"/>
      <c r="X93" s="430"/>
      <c r="Y93" s="431"/>
    </row>
    <row r="94" spans="1:257" ht="30" customHeight="1">
      <c r="A94" s="418"/>
      <c r="B94" s="421"/>
      <c r="C94" s="408"/>
      <c r="D94" s="166"/>
      <c r="E94" s="408"/>
      <c r="F94" s="408"/>
      <c r="G94" s="402"/>
      <c r="H94" s="405"/>
      <c r="I94" s="156"/>
      <c r="J94" s="159"/>
      <c r="K94" s="156" t="str">
        <f>IFERROR(CONCATENATE(INDEX('8- Políticas de Administración '!$B$16:$F$53,MATCH('5- Identificación de Riesgos'!J94,'8- Políticas de Administración '!$C$16:$C$54,0),1)," - ",L94),"")</f>
        <v/>
      </c>
      <c r="L94" s="189" t="str">
        <f>IFERROR(VLOOKUP(INDEX('8- Políticas de Administración '!$B$16:$F$63,MATCH('5- Identificación de Riesgos'!J94,'8- Políticas de Administración '!$C$16:$C$64,0),1),'8- Políticas de Administración '!$B$16:$F$64,5,FALSE),"")</f>
        <v/>
      </c>
      <c r="M94" s="408"/>
      <c r="N94" s="411"/>
      <c r="O94" s="440"/>
      <c r="Q94" s="429"/>
      <c r="R94" s="430"/>
      <c r="S94" s="430"/>
      <c r="T94" s="430"/>
      <c r="U94" s="430"/>
      <c r="V94" s="430"/>
      <c r="W94" s="430"/>
      <c r="X94" s="430"/>
      <c r="Y94" s="431"/>
    </row>
    <row r="95" spans="1:257" ht="15" customHeight="1">
      <c r="A95" s="418"/>
      <c r="B95" s="421"/>
      <c r="C95" s="408"/>
      <c r="D95" s="166"/>
      <c r="E95" s="408"/>
      <c r="F95" s="408"/>
      <c r="G95" s="402"/>
      <c r="H95" s="405"/>
      <c r="I95" s="156"/>
      <c r="J95" s="159"/>
      <c r="K95" s="156" t="str">
        <f>IFERROR(CONCATENATE(INDEX('8- Políticas de Administración '!$B$16:$F$53,MATCH('5- Identificación de Riesgos'!J95,'8- Políticas de Administración '!$C$16:$C$54,0),1)," - ",L95),"")</f>
        <v/>
      </c>
      <c r="L95" s="189" t="str">
        <f>IFERROR(VLOOKUP(INDEX('8- Políticas de Administración '!$B$16:$F$63,MATCH('5- Identificación de Riesgos'!J95,'8- Políticas de Administración '!$C$16:$C$64,0),1),'8- Políticas de Administración '!$B$16:$F$64,5,FALSE),"")</f>
        <v/>
      </c>
      <c r="M95" s="408"/>
      <c r="N95" s="411"/>
      <c r="O95" s="440"/>
      <c r="Q95" s="429"/>
      <c r="R95" s="430"/>
      <c r="S95" s="430"/>
      <c r="T95" s="430"/>
      <c r="U95" s="430"/>
      <c r="V95" s="430"/>
      <c r="W95" s="430"/>
      <c r="X95" s="430"/>
      <c r="Y95" s="431"/>
    </row>
    <row r="96" spans="1:257" ht="15" customHeight="1">
      <c r="A96" s="418"/>
      <c r="B96" s="421"/>
      <c r="C96" s="408"/>
      <c r="D96" s="166"/>
      <c r="E96" s="408"/>
      <c r="F96" s="408"/>
      <c r="G96" s="402"/>
      <c r="H96" s="405"/>
      <c r="I96" s="156"/>
      <c r="J96" s="159"/>
      <c r="K96" s="156" t="str">
        <f>IFERROR(CONCATENATE(INDEX('8- Políticas de Administración '!$B$16:$F$53,MATCH('5- Identificación de Riesgos'!J96,'8- Políticas de Administración '!$C$16:$C$54,0),1)," - ",L96),"")</f>
        <v/>
      </c>
      <c r="L96" s="189" t="str">
        <f>IFERROR(VLOOKUP(INDEX('8- Políticas de Administración '!$B$16:$F$63,MATCH('5- Identificación de Riesgos'!J96,'8- Políticas de Administración '!$C$16:$C$64,0),1),'8- Políticas de Administración '!$B$16:$F$64,5,FALSE),"")</f>
        <v/>
      </c>
      <c r="M96" s="408"/>
      <c r="N96" s="411"/>
      <c r="O96" s="440"/>
      <c r="Q96" s="429"/>
      <c r="R96" s="430"/>
      <c r="S96" s="430"/>
      <c r="T96" s="430"/>
      <c r="U96" s="430"/>
      <c r="V96" s="430"/>
      <c r="W96" s="430"/>
      <c r="X96" s="430"/>
      <c r="Y96" s="431"/>
    </row>
    <row r="97" spans="1:25" ht="15" customHeight="1">
      <c r="A97" s="418"/>
      <c r="B97" s="421"/>
      <c r="C97" s="408"/>
      <c r="D97" s="166"/>
      <c r="E97" s="408"/>
      <c r="F97" s="408"/>
      <c r="G97" s="402"/>
      <c r="H97" s="405"/>
      <c r="I97" s="156"/>
      <c r="J97" s="159"/>
      <c r="K97" s="156" t="str">
        <f>IFERROR(CONCATENATE(INDEX('8- Políticas de Administración '!$B$16:$F$53,MATCH('5- Identificación de Riesgos'!J97,'8- Políticas de Administración '!$C$16:$C$54,0),1)," - ",L97),"")</f>
        <v/>
      </c>
      <c r="L97" s="189" t="str">
        <f>IFERROR(VLOOKUP(INDEX('8- Políticas de Administración '!$B$16:$F$63,MATCH('5- Identificación de Riesgos'!J97,'8- Políticas de Administración '!$C$16:$C$64,0),1),'8- Políticas de Administración '!$B$16:$F$64,5,FALSE),"")</f>
        <v/>
      </c>
      <c r="M97" s="408"/>
      <c r="N97" s="411"/>
      <c r="O97" s="440"/>
      <c r="Q97" s="429"/>
      <c r="R97" s="430"/>
      <c r="S97" s="430"/>
      <c r="T97" s="430"/>
      <c r="U97" s="430"/>
      <c r="V97" s="430"/>
      <c r="W97" s="430"/>
      <c r="X97" s="430"/>
      <c r="Y97" s="431"/>
    </row>
    <row r="98" spans="1:25" ht="15" customHeight="1">
      <c r="A98" s="418"/>
      <c r="B98" s="421"/>
      <c r="C98" s="408"/>
      <c r="D98" s="166"/>
      <c r="E98" s="408"/>
      <c r="F98" s="408"/>
      <c r="G98" s="402"/>
      <c r="H98" s="405"/>
      <c r="I98" s="156"/>
      <c r="J98" s="159"/>
      <c r="K98" s="156" t="str">
        <f>IFERROR(CONCATENATE(INDEX('8- Políticas de Administración '!$B$16:$F$53,MATCH('5- Identificación de Riesgos'!J98,'8- Políticas de Administración '!$C$16:$C$54,0),1)," - ",L98),"")</f>
        <v/>
      </c>
      <c r="L98" s="189" t="str">
        <f>IFERROR(VLOOKUP(INDEX('8- Políticas de Administración '!$B$16:$F$63,MATCH('5- Identificación de Riesgos'!J98,'8- Políticas de Administración '!$C$16:$C$64,0),1),'8- Políticas de Administración '!$B$16:$F$64,5,FALSE),"")</f>
        <v/>
      </c>
      <c r="M98" s="408"/>
      <c r="N98" s="411"/>
      <c r="O98" s="440"/>
      <c r="Q98" s="429"/>
      <c r="R98" s="430"/>
      <c r="S98" s="430"/>
      <c r="T98" s="430"/>
      <c r="U98" s="430"/>
      <c r="V98" s="430"/>
      <c r="W98" s="430"/>
      <c r="X98" s="430"/>
      <c r="Y98" s="431"/>
    </row>
    <row r="99" spans="1:25" ht="15.75" customHeight="1" thickBot="1">
      <c r="A99" s="424"/>
      <c r="B99" s="421"/>
      <c r="C99" s="425"/>
      <c r="D99" s="268"/>
      <c r="E99" s="425"/>
      <c r="F99" s="425"/>
      <c r="G99" s="467"/>
      <c r="H99" s="466"/>
      <c r="I99" s="254"/>
      <c r="J99" s="273"/>
      <c r="K99" s="254" t="str">
        <f>IFERROR(CONCATENATE(INDEX('8- Políticas de Administración '!$B$16:$F$53,MATCH('5- Identificación de Riesgos'!J99,'8- Políticas de Administración '!$C$16:$C$54,0),1)," - ",L99),"")</f>
        <v/>
      </c>
      <c r="L99" s="274" t="str">
        <f>IFERROR(VLOOKUP(INDEX('8- Políticas de Administración '!$B$16:$F$63,MATCH('5- Identificación de Riesgos'!J99,'8- Políticas de Administración '!$C$16:$C$64,0),1),'8- Políticas de Administración '!$B$16:$F$64,5,FALSE),"")</f>
        <v/>
      </c>
      <c r="M99" s="425"/>
      <c r="N99" s="437"/>
      <c r="O99" s="440"/>
      <c r="Q99" s="429"/>
      <c r="R99" s="430"/>
      <c r="S99" s="430"/>
      <c r="T99" s="430"/>
      <c r="U99" s="430"/>
      <c r="V99" s="430"/>
      <c r="W99" s="430"/>
      <c r="X99" s="430"/>
      <c r="Y99" s="431"/>
    </row>
    <row r="100" spans="1:25" ht="45">
      <c r="A100" s="417">
        <v>10</v>
      </c>
      <c r="B100" s="420" t="s">
        <v>362</v>
      </c>
      <c r="C100" s="415" t="s">
        <v>363</v>
      </c>
      <c r="D100" s="285" t="s">
        <v>354</v>
      </c>
      <c r="E100" s="415">
        <v>1</v>
      </c>
      <c r="F100" s="415">
        <v>0</v>
      </c>
      <c r="G100" s="413">
        <f t="shared" ref="G100" si="7">F100/E100</f>
        <v>0</v>
      </c>
      <c r="H100" s="414"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Muy Baja - 1</v>
      </c>
      <c r="I100" s="158" t="s">
        <v>295</v>
      </c>
      <c r="J100" s="172" t="s">
        <v>347</v>
      </c>
      <c r="K100" s="158" t="str">
        <f>IFERROR(CONCATENATE(INDEX('8- Políticas de Administración '!$B$16:$F$53,MATCH('5- Identificación de Riesgos'!J100,'8- Políticas de Administración '!$C$16:$C$54,0),1)," - ",L100),"")</f>
        <v>Mayor - 4</v>
      </c>
      <c r="L100" s="188">
        <f>IFERROR(VLOOKUP(INDEX('8- Políticas de Administración '!$B$16:$F$63,MATCH('5- Identificación de Riesgos'!J100,'8- Políticas de Administración '!$C$16:$C$64,0),1),'8- Políticas de Administración '!$B$16:$F$64,5,FALSE),"")</f>
        <v>4</v>
      </c>
      <c r="M100" s="415" t="str">
        <f>IFERROR(CONCATENATE(INDEX('8- Políticas de Administración '!$B$16:$F$53,MATCH(ROUND(AVERAGE(L100:L109),0),'8- Políticas de Administración '!$F$16:$F$53,0),1)," - ",ROUND(AVERAGE(L100:L109),0)),"")</f>
        <v>Mayor - 4</v>
      </c>
      <c r="N100" s="416" t="str">
        <f>IFERROR(CONCATENATE(VLOOKUP((LEFT(H100,LEN(H100)-4)&amp;LEFT(M100,LEN(M100)-4)),'9- Matriz de Calor '!$D$18:$E$42,2,0)," - ",RIGHT(H100,1)*RIGHT(M100,1)),"")</f>
        <v>Alto  - 4</v>
      </c>
    </row>
    <row r="101" spans="1:25" ht="45">
      <c r="A101" s="418"/>
      <c r="B101" s="421"/>
      <c r="C101" s="408"/>
      <c r="D101" s="193" t="s">
        <v>355</v>
      </c>
      <c r="E101" s="408"/>
      <c r="F101" s="408"/>
      <c r="G101" s="402"/>
      <c r="H101" s="405"/>
      <c r="I101" s="155" t="s">
        <v>295</v>
      </c>
      <c r="J101" s="173" t="s">
        <v>347</v>
      </c>
      <c r="K101" s="156" t="str">
        <f>IFERROR(CONCATENATE(INDEX('8- Políticas de Administración '!$B$16:$F$53,MATCH('5- Identificación de Riesgos'!J101,'8- Políticas de Administración '!$C$16:$C$54,0),1)," - ",L101),"")</f>
        <v>Mayor - 4</v>
      </c>
      <c r="L101" s="189">
        <f>IFERROR(VLOOKUP(INDEX('8- Políticas de Administración '!$B$16:$F$63,MATCH('5- Identificación de Riesgos'!J101,'8- Políticas de Administración '!$C$16:$C$64,0),1),'8- Políticas de Administración '!$B$16:$F$64,5,FALSE),"")</f>
        <v>4</v>
      </c>
      <c r="M101" s="408"/>
      <c r="N101" s="411"/>
    </row>
    <row r="102" spans="1:25" ht="45">
      <c r="A102" s="418"/>
      <c r="B102" s="421"/>
      <c r="C102" s="408"/>
      <c r="D102" s="194" t="s">
        <v>356</v>
      </c>
      <c r="E102" s="408"/>
      <c r="F102" s="408"/>
      <c r="G102" s="402"/>
      <c r="H102" s="405"/>
      <c r="I102" s="155" t="s">
        <v>295</v>
      </c>
      <c r="J102" s="173" t="s">
        <v>347</v>
      </c>
      <c r="K102" s="156" t="str">
        <f>IFERROR(CONCATENATE(INDEX('8- Políticas de Administración '!$B$16:$F$53,MATCH('5- Identificación de Riesgos'!J102,'8- Políticas de Administración '!$C$16:$C$54,0),1)," - ",L102),"")</f>
        <v>Mayor - 4</v>
      </c>
      <c r="L102" s="189">
        <f>IFERROR(VLOOKUP(INDEX('8- Políticas de Administración '!$B$16:$F$63,MATCH('5- Identificación de Riesgos'!J102,'8- Políticas de Administración '!$C$16:$C$64,0),1),'8- Políticas de Administración '!$B$16:$F$64,5,FALSE),"")</f>
        <v>4</v>
      </c>
      <c r="M102" s="408"/>
      <c r="N102" s="411"/>
    </row>
    <row r="103" spans="1:25">
      <c r="A103" s="418"/>
      <c r="B103" s="421"/>
      <c r="C103" s="408"/>
      <c r="D103" s="166"/>
      <c r="E103" s="408"/>
      <c r="F103" s="408"/>
      <c r="G103" s="402"/>
      <c r="H103" s="405"/>
      <c r="I103" s="156"/>
      <c r="J103" s="159"/>
      <c r="K103" s="156" t="str">
        <f>IFERROR(CONCATENATE(INDEX('8- Políticas de Administración '!$B$16:$F$53,MATCH('5- Identificación de Riesgos'!J103,'8- Políticas de Administración '!$C$16:$C$54,0),1)," - ",L103),"")</f>
        <v/>
      </c>
      <c r="L103" s="189" t="str">
        <f>IFERROR(VLOOKUP(INDEX('8- Políticas de Administración '!$B$16:$F$63,MATCH('5- Identificación de Riesgos'!J103,'8- Políticas de Administración '!$C$16:$C$64,0),1),'8- Políticas de Administración '!$B$16:$F$64,5,FALSE),"")</f>
        <v/>
      </c>
      <c r="M103" s="408"/>
      <c r="N103" s="411"/>
    </row>
    <row r="104" spans="1:25">
      <c r="A104" s="418"/>
      <c r="B104" s="421"/>
      <c r="C104" s="408"/>
      <c r="D104" s="166"/>
      <c r="E104" s="408"/>
      <c r="F104" s="408"/>
      <c r="G104" s="402"/>
      <c r="H104" s="405"/>
      <c r="I104" s="156"/>
      <c r="J104" s="159"/>
      <c r="K104" s="156" t="str">
        <f>IFERROR(CONCATENATE(INDEX('8- Políticas de Administración '!$B$16:$F$53,MATCH('5- Identificación de Riesgos'!J104,'8- Políticas de Administración '!$C$16:$C$54,0),1)," - ",L104),"")</f>
        <v/>
      </c>
      <c r="L104" s="189" t="str">
        <f>IFERROR(VLOOKUP(INDEX('8- Políticas de Administración '!$B$16:$F$63,MATCH('5- Identificación de Riesgos'!J104,'8- Políticas de Administración '!$C$16:$C$64,0),1),'8- Políticas de Administración '!$B$16:$F$64,5,FALSE),"")</f>
        <v/>
      </c>
      <c r="M104" s="408"/>
      <c r="N104" s="411"/>
    </row>
    <row r="105" spans="1:25">
      <c r="A105" s="418"/>
      <c r="B105" s="421"/>
      <c r="C105" s="408"/>
      <c r="D105" s="166"/>
      <c r="E105" s="408"/>
      <c r="F105" s="408"/>
      <c r="G105" s="402"/>
      <c r="H105" s="405"/>
      <c r="I105" s="156"/>
      <c r="J105" s="159"/>
      <c r="K105" s="156" t="str">
        <f>IFERROR(CONCATENATE(INDEX('8- Políticas de Administración '!$B$16:$F$53,MATCH('5- Identificación de Riesgos'!J105,'8- Políticas de Administración '!$C$16:$C$54,0),1)," - ",L105),"")</f>
        <v/>
      </c>
      <c r="L105" s="189" t="str">
        <f>IFERROR(VLOOKUP(INDEX('8- Políticas de Administración '!$B$16:$F$63,MATCH('5- Identificación de Riesgos'!J105,'8- Políticas de Administración '!$C$16:$C$64,0),1),'8- Políticas de Administración '!$B$16:$F$64,5,FALSE),"")</f>
        <v/>
      </c>
      <c r="M105" s="408"/>
      <c r="N105" s="411"/>
    </row>
    <row r="106" spans="1:25">
      <c r="A106" s="418"/>
      <c r="B106" s="421"/>
      <c r="C106" s="408"/>
      <c r="D106" s="166"/>
      <c r="E106" s="408"/>
      <c r="F106" s="408"/>
      <c r="G106" s="402"/>
      <c r="H106" s="405"/>
      <c r="I106" s="156"/>
      <c r="J106" s="159"/>
      <c r="K106" s="156" t="str">
        <f>IFERROR(CONCATENATE(INDEX('8- Políticas de Administración '!$B$16:$F$53,MATCH('5- Identificación de Riesgos'!J106,'8- Políticas de Administración '!$C$16:$C$54,0),1)," - ",L106),"")</f>
        <v/>
      </c>
      <c r="L106" s="189" t="str">
        <f>IFERROR(VLOOKUP(INDEX('8- Políticas de Administración '!$B$16:$F$63,MATCH('5- Identificación de Riesgos'!J106,'8- Políticas de Administración '!$C$16:$C$64,0),1),'8- Políticas de Administración '!$B$16:$F$64,5,FALSE),"")</f>
        <v/>
      </c>
      <c r="M106" s="408"/>
      <c r="N106" s="411"/>
    </row>
    <row r="107" spans="1:25">
      <c r="A107" s="418"/>
      <c r="B107" s="421"/>
      <c r="C107" s="408"/>
      <c r="D107" s="166"/>
      <c r="E107" s="408"/>
      <c r="F107" s="408"/>
      <c r="G107" s="402"/>
      <c r="H107" s="405"/>
      <c r="I107" s="156"/>
      <c r="J107" s="159"/>
      <c r="K107" s="156" t="str">
        <f>IFERROR(CONCATENATE(INDEX('8- Políticas de Administración '!$B$16:$F$53,MATCH('5- Identificación de Riesgos'!J107,'8- Políticas de Administración '!$C$16:$C$54,0),1)," - ",L107),"")</f>
        <v/>
      </c>
      <c r="L107" s="189" t="str">
        <f>IFERROR(VLOOKUP(INDEX('8- Políticas de Administración '!$B$16:$F$63,MATCH('5- Identificación de Riesgos'!J107,'8- Políticas de Administración '!$C$16:$C$64,0),1),'8- Políticas de Administración '!$B$16:$F$64,5,FALSE),"")</f>
        <v/>
      </c>
      <c r="M107" s="408"/>
      <c r="N107" s="411"/>
    </row>
    <row r="108" spans="1:25">
      <c r="A108" s="418"/>
      <c r="B108" s="421"/>
      <c r="C108" s="408"/>
      <c r="D108" s="166"/>
      <c r="E108" s="408"/>
      <c r="F108" s="408"/>
      <c r="G108" s="402"/>
      <c r="H108" s="405"/>
      <c r="I108" s="156"/>
      <c r="J108" s="159"/>
      <c r="K108" s="156" t="str">
        <f>IFERROR(CONCATENATE(INDEX('8- Políticas de Administración '!$B$16:$F$53,MATCH('5- Identificación de Riesgos'!J108,'8- Políticas de Administración '!$C$16:$C$54,0),1)," - ",L108),"")</f>
        <v/>
      </c>
      <c r="L108" s="189" t="str">
        <f>IFERROR(VLOOKUP(INDEX('8- Políticas de Administración '!$B$16:$F$63,MATCH('5- Identificación de Riesgos'!J108,'8- Políticas de Administración '!$C$16:$C$64,0),1),'8- Políticas de Administración '!$B$16:$F$64,5,FALSE),"")</f>
        <v/>
      </c>
      <c r="M108" s="408"/>
      <c r="N108" s="411"/>
    </row>
    <row r="109" spans="1:25" ht="15.75" thickBot="1">
      <c r="A109" s="419"/>
      <c r="B109" s="422"/>
      <c r="C109" s="409"/>
      <c r="D109" s="168"/>
      <c r="E109" s="409"/>
      <c r="F109" s="409"/>
      <c r="G109" s="403"/>
      <c r="H109" s="406"/>
      <c r="I109" s="157"/>
      <c r="J109" s="160"/>
      <c r="K109" s="157" t="str">
        <f>IFERROR(CONCATENATE(INDEX('8- Políticas de Administración '!$B$16:$F$53,MATCH('5- Identificación de Riesgos'!J109,'8- Políticas de Administración '!$C$16:$C$54,0),1)," - ",L109),"")</f>
        <v/>
      </c>
      <c r="L109" s="190" t="str">
        <f>IFERROR(VLOOKUP(INDEX('8- Políticas de Administración '!$B$16:$F$63,MATCH('5- Identificación de Riesgos'!J109,'8- Políticas de Administración '!$C$16:$C$64,0),1),'8- Políticas de Administración '!$B$16:$F$64,5,FALSE),"")</f>
        <v/>
      </c>
      <c r="M109" s="409"/>
      <c r="N109" s="412"/>
    </row>
  </sheetData>
  <mergeCells count="123">
    <mergeCell ref="G50:G59"/>
    <mergeCell ref="H50:H59"/>
    <mergeCell ref="M50:M59"/>
    <mergeCell ref="N50:N59"/>
    <mergeCell ref="A60:A69"/>
    <mergeCell ref="B60:B69"/>
    <mergeCell ref="C60:C69"/>
    <mergeCell ref="E60:E69"/>
    <mergeCell ref="F60:F69"/>
    <mergeCell ref="G60:G69"/>
    <mergeCell ref="H60:H69"/>
    <mergeCell ref="M60:M69"/>
    <mergeCell ref="N60:N69"/>
    <mergeCell ref="F40:F49"/>
    <mergeCell ref="B30:B39"/>
    <mergeCell ref="B80:B89"/>
    <mergeCell ref="C80:C89"/>
    <mergeCell ref="E80:E89"/>
    <mergeCell ref="A70:A79"/>
    <mergeCell ref="B70:B79"/>
    <mergeCell ref="C70:C79"/>
    <mergeCell ref="E70:E79"/>
    <mergeCell ref="F70:F79"/>
    <mergeCell ref="A30:A39"/>
    <mergeCell ref="C30:C39"/>
    <mergeCell ref="E30:E39"/>
    <mergeCell ref="A40:A49"/>
    <mergeCell ref="B40:B49"/>
    <mergeCell ref="C40:C49"/>
    <mergeCell ref="E40:E49"/>
    <mergeCell ref="A50:A59"/>
    <mergeCell ref="C50:C59"/>
    <mergeCell ref="B50:B59"/>
    <mergeCell ref="E50:E59"/>
    <mergeCell ref="F50:F59"/>
    <mergeCell ref="G30:G39"/>
    <mergeCell ref="H30:H39"/>
    <mergeCell ref="G40:G49"/>
    <mergeCell ref="H90:H99"/>
    <mergeCell ref="H40:H49"/>
    <mergeCell ref="G90:G99"/>
    <mergeCell ref="F90:F99"/>
    <mergeCell ref="H10:H19"/>
    <mergeCell ref="A20:A29"/>
    <mergeCell ref="E20:E29"/>
    <mergeCell ref="G20:G29"/>
    <mergeCell ref="H20:H29"/>
    <mergeCell ref="E10:E19"/>
    <mergeCell ref="F10:F19"/>
    <mergeCell ref="G10:G19"/>
    <mergeCell ref="B20:B29"/>
    <mergeCell ref="C20:C29"/>
    <mergeCell ref="A10:A19"/>
    <mergeCell ref="C10:C19"/>
    <mergeCell ref="B10:B19"/>
    <mergeCell ref="F20:F29"/>
    <mergeCell ref="F30:F39"/>
    <mergeCell ref="A80:A89"/>
    <mergeCell ref="F80:F89"/>
    <mergeCell ref="M10:M19"/>
    <mergeCell ref="I8:I9"/>
    <mergeCell ref="G8:G9"/>
    <mergeCell ref="H8:H9"/>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A6:C6"/>
    <mergeCell ref="D6:N6"/>
    <mergeCell ref="E7:H7"/>
    <mergeCell ref="D7:D9"/>
    <mergeCell ref="Q90:Y99"/>
    <mergeCell ref="O30:O39"/>
    <mergeCell ref="L8:L9"/>
    <mergeCell ref="O10:O19"/>
    <mergeCell ref="O20:O29"/>
    <mergeCell ref="N90:N99"/>
    <mergeCell ref="N30:N39"/>
    <mergeCell ref="O70:O79"/>
    <mergeCell ref="G80:G89"/>
    <mergeCell ref="H80:H89"/>
    <mergeCell ref="O90:O99"/>
    <mergeCell ref="M90:M99"/>
    <mergeCell ref="M30:M39"/>
    <mergeCell ref="M80:M89"/>
    <mergeCell ref="N80:N89"/>
    <mergeCell ref="O80:O89"/>
    <mergeCell ref="N40:N49"/>
    <mergeCell ref="O40:O49"/>
    <mergeCell ref="M40:M49"/>
    <mergeCell ref="I18:I19"/>
    <mergeCell ref="J18:J19"/>
    <mergeCell ref="N10:N19"/>
    <mergeCell ref="M20:M29"/>
    <mergeCell ref="N20:N29"/>
    <mergeCell ref="G70:G79"/>
    <mergeCell ref="H70:H79"/>
    <mergeCell ref="M70:M79"/>
    <mergeCell ref="N70:N79"/>
    <mergeCell ref="G100:G109"/>
    <mergeCell ref="H100:H109"/>
    <mergeCell ref="M100:M109"/>
    <mergeCell ref="N100:N109"/>
    <mergeCell ref="A100:A109"/>
    <mergeCell ref="B100:B109"/>
    <mergeCell ref="C100:C109"/>
    <mergeCell ref="E100:E109"/>
    <mergeCell ref="F100:F109"/>
    <mergeCell ref="A90:A99"/>
    <mergeCell ref="B90:B99"/>
    <mergeCell ref="C90:C99"/>
    <mergeCell ref="E90:E99"/>
  </mergeCells>
  <conditionalFormatting sqref="H10 H20">
    <cfRule type="containsText" dxfId="914" priority="836" operator="containsText" text="Muy Baja">
      <formula>NOT(ISERROR(SEARCH("Muy Baja",H10)))</formula>
    </cfRule>
    <cfRule type="containsText" dxfId="913" priority="837" operator="containsText" text="Baja">
      <formula>NOT(ISERROR(SEARCH("Baja",H10)))</formula>
    </cfRule>
    <cfRule type="containsText" dxfId="912" priority="838" operator="containsText" text="Muy Alta">
      <formula>NOT(ISERROR(SEARCH("Muy Alta",H10)))</formula>
    </cfRule>
    <cfRule type="containsText" dxfId="911" priority="840" operator="containsText" text="Alta">
      <formula>NOT(ISERROR(SEARCH("Alta",H10)))</formula>
    </cfRule>
    <cfRule type="containsText" dxfId="910" priority="841" operator="containsText" text="Media">
      <formula>NOT(ISERROR(SEARCH("Media",H10)))</formula>
    </cfRule>
    <cfRule type="containsText" dxfId="909" priority="842" operator="containsText" text="Media">
      <formula>NOT(ISERROR(SEARCH("Media",H10)))</formula>
    </cfRule>
    <cfRule type="containsText" dxfId="908" priority="843" operator="containsText" text="Media">
      <formula>NOT(ISERROR(SEARCH("Media",H10)))</formula>
    </cfRule>
    <cfRule type="containsText" dxfId="907" priority="844" operator="containsText" text="Muy Baja">
      <formula>NOT(ISERROR(SEARCH("Muy Baja",H10)))</formula>
    </cfRule>
    <cfRule type="containsText" dxfId="906" priority="845" operator="containsText" text="Baja">
      <formula>NOT(ISERROR(SEARCH("Baja",H10)))</formula>
    </cfRule>
    <cfRule type="containsText" dxfId="905" priority="846" operator="containsText" text="Muy Baja">
      <formula>NOT(ISERROR(SEARCH("Muy Baja",H10)))</formula>
    </cfRule>
    <cfRule type="containsText" dxfId="904" priority="847" operator="containsText" text="Muy Baja">
      <formula>NOT(ISERROR(SEARCH("Muy Baja",H10)))</formula>
    </cfRule>
    <cfRule type="containsText" dxfId="903" priority="848" operator="containsText" text="Muy Baja">
      <formula>NOT(ISERROR(SEARCH("Muy Baja",H10)))</formula>
    </cfRule>
    <cfRule type="containsText" dxfId="902" priority="849" operator="containsText" text="Muy Baja'Tabla probabilidad'!">
      <formula>NOT(ISERROR(SEARCH("Muy Baja'Tabla probabilidad'!",H10)))</formula>
    </cfRule>
    <cfRule type="containsText" dxfId="901" priority="850" operator="containsText" text="Muy bajo">
      <formula>NOT(ISERROR(SEARCH("Muy bajo",H10)))</formula>
    </cfRule>
    <cfRule type="containsText" dxfId="900" priority="851" operator="containsText" text="Alta">
      <formula>NOT(ISERROR(SEARCH("Alta",H10)))</formula>
    </cfRule>
    <cfRule type="containsText" dxfId="899" priority="852" operator="containsText" text="Media">
      <formula>NOT(ISERROR(SEARCH("Media",H10)))</formula>
    </cfRule>
    <cfRule type="containsText" dxfId="898" priority="853" operator="containsText" text="Baja">
      <formula>NOT(ISERROR(SEARCH("Baja",H10)))</formula>
    </cfRule>
    <cfRule type="containsText" dxfId="897" priority="854" operator="containsText" text="Muy baja">
      <formula>NOT(ISERROR(SEARCH("Muy baja",H10)))</formula>
    </cfRule>
    <cfRule type="cellIs" dxfId="896" priority="857" operator="between">
      <formula>1</formula>
      <formula>2</formula>
    </cfRule>
    <cfRule type="cellIs" dxfId="895" priority="858" operator="between">
      <formula>0</formula>
      <formula>2</formula>
    </cfRule>
  </conditionalFormatting>
  <conditionalFormatting sqref="H30">
    <cfRule type="containsText" dxfId="894" priority="550" operator="containsText" text="Muy Baja">
      <formula>NOT(ISERROR(SEARCH("Muy Baja",H30)))</formula>
    </cfRule>
    <cfRule type="containsText" dxfId="893" priority="551" operator="containsText" text="Baja">
      <formula>NOT(ISERROR(SEARCH("Baja",H30)))</formula>
    </cfRule>
    <cfRule type="containsText" dxfId="892" priority="552" operator="containsText" text="Muy Alta">
      <formula>NOT(ISERROR(SEARCH("Muy Alta",H30)))</formula>
    </cfRule>
    <cfRule type="containsText" dxfId="891" priority="554" operator="containsText" text="Alta">
      <formula>NOT(ISERROR(SEARCH("Alta",H30)))</formula>
    </cfRule>
    <cfRule type="containsText" dxfId="890" priority="555" operator="containsText" text="Media">
      <formula>NOT(ISERROR(SEARCH("Media",H30)))</formula>
    </cfRule>
    <cfRule type="containsText" dxfId="889" priority="556" operator="containsText" text="Media">
      <formula>NOT(ISERROR(SEARCH("Media",H30)))</formula>
    </cfRule>
    <cfRule type="containsText" dxfId="888" priority="557" operator="containsText" text="Media">
      <formula>NOT(ISERROR(SEARCH("Media",H30)))</formula>
    </cfRule>
    <cfRule type="containsText" dxfId="887" priority="558" operator="containsText" text="Muy Baja">
      <formula>NOT(ISERROR(SEARCH("Muy Baja",H30)))</formula>
    </cfRule>
    <cfRule type="containsText" dxfId="886" priority="559" operator="containsText" text="Baja">
      <formula>NOT(ISERROR(SEARCH("Baja",H30)))</formula>
    </cfRule>
    <cfRule type="containsText" dxfId="885" priority="560" operator="containsText" text="Muy Baja">
      <formula>NOT(ISERROR(SEARCH("Muy Baja",H30)))</formula>
    </cfRule>
    <cfRule type="containsText" dxfId="884" priority="561" operator="containsText" text="Muy Baja">
      <formula>NOT(ISERROR(SEARCH("Muy Baja",H30)))</formula>
    </cfRule>
    <cfRule type="containsText" dxfId="883" priority="562" operator="containsText" text="Muy Baja">
      <formula>NOT(ISERROR(SEARCH("Muy Baja",H30)))</formula>
    </cfRule>
    <cfRule type="containsText" dxfId="882" priority="563" operator="containsText" text="Muy Baja'Tabla probabilidad'!">
      <formula>NOT(ISERROR(SEARCH("Muy Baja'Tabla probabilidad'!",H30)))</formula>
    </cfRule>
    <cfRule type="containsText" dxfId="881" priority="564" operator="containsText" text="Muy bajo">
      <formula>NOT(ISERROR(SEARCH("Muy bajo",H30)))</formula>
    </cfRule>
    <cfRule type="containsText" dxfId="880" priority="565" operator="containsText" text="Alta">
      <formula>NOT(ISERROR(SEARCH("Alta",H30)))</formula>
    </cfRule>
    <cfRule type="containsText" dxfId="879" priority="566" operator="containsText" text="Media">
      <formula>NOT(ISERROR(SEARCH("Media",H30)))</formula>
    </cfRule>
    <cfRule type="containsText" dxfId="878" priority="567" operator="containsText" text="Baja">
      <formula>NOT(ISERROR(SEARCH("Baja",H30)))</formula>
    </cfRule>
    <cfRule type="containsText" dxfId="877" priority="568" operator="containsText" text="Muy baja">
      <formula>NOT(ISERROR(SEARCH("Muy baja",H30)))</formula>
    </cfRule>
    <cfRule type="cellIs" dxfId="876" priority="571" operator="between">
      <formula>1</formula>
      <formula>2</formula>
    </cfRule>
    <cfRule type="cellIs" dxfId="875" priority="572" operator="between">
      <formula>0</formula>
      <formula>2</formula>
    </cfRule>
  </conditionalFormatting>
  <conditionalFormatting sqref="H40 H50">
    <cfRule type="containsText" dxfId="874" priority="229" operator="containsText" text="Muy Baja">
      <formula>NOT(ISERROR(SEARCH("Muy Baja",H40)))</formula>
    </cfRule>
    <cfRule type="containsText" dxfId="873" priority="230" operator="containsText" text="Baja">
      <formula>NOT(ISERROR(SEARCH("Baja",H40)))</formula>
    </cfRule>
    <cfRule type="containsText" dxfId="872" priority="231" operator="containsText" text="Muy Alta">
      <formula>NOT(ISERROR(SEARCH("Muy Alta",H40)))</formula>
    </cfRule>
    <cfRule type="containsText" dxfId="871" priority="233" operator="containsText" text="Alta">
      <formula>NOT(ISERROR(SEARCH("Alta",H40)))</formula>
    </cfRule>
    <cfRule type="containsText" dxfId="870" priority="234" operator="containsText" text="Media">
      <formula>NOT(ISERROR(SEARCH("Media",H40)))</formula>
    </cfRule>
    <cfRule type="containsText" dxfId="869" priority="235" operator="containsText" text="Media">
      <formula>NOT(ISERROR(SEARCH("Media",H40)))</formula>
    </cfRule>
    <cfRule type="containsText" dxfId="868" priority="236" operator="containsText" text="Media">
      <formula>NOT(ISERROR(SEARCH("Media",H40)))</formula>
    </cfRule>
    <cfRule type="containsText" dxfId="867" priority="237" operator="containsText" text="Muy Baja">
      <formula>NOT(ISERROR(SEARCH("Muy Baja",H40)))</formula>
    </cfRule>
    <cfRule type="containsText" dxfId="866" priority="238" operator="containsText" text="Baja">
      <formula>NOT(ISERROR(SEARCH("Baja",H40)))</formula>
    </cfRule>
    <cfRule type="containsText" dxfId="865" priority="239" operator="containsText" text="Muy Baja">
      <formula>NOT(ISERROR(SEARCH("Muy Baja",H40)))</formula>
    </cfRule>
    <cfRule type="containsText" dxfId="864" priority="240" operator="containsText" text="Muy Baja">
      <formula>NOT(ISERROR(SEARCH("Muy Baja",H40)))</formula>
    </cfRule>
    <cfRule type="containsText" dxfId="863" priority="241" operator="containsText" text="Muy Baja">
      <formula>NOT(ISERROR(SEARCH("Muy Baja",H40)))</formula>
    </cfRule>
    <cfRule type="containsText" dxfId="862" priority="242" operator="containsText" text="Muy Baja'Tabla probabilidad'!">
      <formula>NOT(ISERROR(SEARCH("Muy Baja'Tabla probabilidad'!",H40)))</formula>
    </cfRule>
    <cfRule type="containsText" dxfId="861" priority="243" operator="containsText" text="Muy bajo">
      <formula>NOT(ISERROR(SEARCH("Muy bajo",H40)))</formula>
    </cfRule>
    <cfRule type="containsText" dxfId="860" priority="244" operator="containsText" text="Alta">
      <formula>NOT(ISERROR(SEARCH("Alta",H40)))</formula>
    </cfRule>
    <cfRule type="containsText" dxfId="859" priority="245" operator="containsText" text="Media">
      <formula>NOT(ISERROR(SEARCH("Media",H40)))</formula>
    </cfRule>
    <cfRule type="containsText" dxfId="858" priority="246" operator="containsText" text="Baja">
      <formula>NOT(ISERROR(SEARCH("Baja",H40)))</formula>
    </cfRule>
    <cfRule type="containsText" dxfId="857" priority="247" operator="containsText" text="Muy baja">
      <formula>NOT(ISERROR(SEARCH("Muy baja",H40)))</formula>
    </cfRule>
    <cfRule type="cellIs" dxfId="856" priority="250" operator="between">
      <formula>1</formula>
      <formula>2</formula>
    </cfRule>
    <cfRule type="cellIs" dxfId="855" priority="251" operator="between">
      <formula>0</formula>
      <formula>2</formula>
    </cfRule>
  </conditionalFormatting>
  <conditionalFormatting sqref="H70">
    <cfRule type="containsText" dxfId="854" priority="113" operator="containsText" text="Muy Baja">
      <formula>NOT(ISERROR(SEARCH("Muy Baja",H70)))</formula>
    </cfRule>
    <cfRule type="containsText" dxfId="853" priority="114" operator="containsText" text="Baja">
      <formula>NOT(ISERROR(SEARCH("Baja",H70)))</formula>
    </cfRule>
    <cfRule type="containsText" dxfId="852" priority="115" operator="containsText" text="Muy Alta">
      <formula>NOT(ISERROR(SEARCH("Muy Alta",H70)))</formula>
    </cfRule>
    <cfRule type="containsText" dxfId="851" priority="116" operator="containsText" text="Alta">
      <formula>NOT(ISERROR(SEARCH("Alta",H70)))</formula>
    </cfRule>
    <cfRule type="containsText" dxfId="850" priority="117" operator="containsText" text="Media">
      <formula>NOT(ISERROR(SEARCH("Media",H70)))</formula>
    </cfRule>
    <cfRule type="containsText" dxfId="849" priority="118" operator="containsText" text="Media">
      <formula>NOT(ISERROR(SEARCH("Media",H70)))</formula>
    </cfRule>
    <cfRule type="containsText" dxfId="848" priority="119" operator="containsText" text="Media">
      <formula>NOT(ISERROR(SEARCH("Media",H70)))</formula>
    </cfRule>
    <cfRule type="containsText" dxfId="847" priority="120" operator="containsText" text="Muy Baja">
      <formula>NOT(ISERROR(SEARCH("Muy Baja",H70)))</formula>
    </cfRule>
    <cfRule type="containsText" dxfId="846" priority="121" operator="containsText" text="Baja">
      <formula>NOT(ISERROR(SEARCH("Baja",H70)))</formula>
    </cfRule>
    <cfRule type="containsText" dxfId="845" priority="122" operator="containsText" text="Muy Baja">
      <formula>NOT(ISERROR(SEARCH("Muy Baja",H70)))</formula>
    </cfRule>
    <cfRule type="containsText" dxfId="844" priority="123" operator="containsText" text="Muy Baja">
      <formula>NOT(ISERROR(SEARCH("Muy Baja",H70)))</formula>
    </cfRule>
    <cfRule type="containsText" dxfId="843" priority="124" operator="containsText" text="Muy Baja">
      <formula>NOT(ISERROR(SEARCH("Muy Baja",H70)))</formula>
    </cfRule>
    <cfRule type="containsText" dxfId="842" priority="125" operator="containsText" text="Muy Baja'Tabla probabilidad'!">
      <formula>NOT(ISERROR(SEARCH("Muy Baja'Tabla probabilidad'!",H70)))</formula>
    </cfRule>
    <cfRule type="containsText" dxfId="841" priority="126" operator="containsText" text="Muy bajo">
      <formula>NOT(ISERROR(SEARCH("Muy bajo",H70)))</formula>
    </cfRule>
    <cfRule type="containsText" dxfId="840" priority="127" operator="containsText" text="Alta">
      <formula>NOT(ISERROR(SEARCH("Alta",H70)))</formula>
    </cfRule>
    <cfRule type="containsText" dxfId="839" priority="128" operator="containsText" text="Media">
      <formula>NOT(ISERROR(SEARCH("Media",H70)))</formula>
    </cfRule>
    <cfRule type="containsText" dxfId="838" priority="129" operator="containsText" text="Baja">
      <formula>NOT(ISERROR(SEARCH("Baja",H70)))</formula>
    </cfRule>
    <cfRule type="containsText" dxfId="837" priority="130" operator="containsText" text="Muy baja">
      <formula>NOT(ISERROR(SEARCH("Muy baja",H70)))</formula>
    </cfRule>
    <cfRule type="cellIs" dxfId="836" priority="133" operator="between">
      <formula>1</formula>
      <formula>2</formula>
    </cfRule>
    <cfRule type="cellIs" dxfId="835" priority="134" operator="between">
      <formula>0</formula>
      <formula>2</formula>
    </cfRule>
  </conditionalFormatting>
  <conditionalFormatting sqref="H80">
    <cfRule type="containsText" dxfId="834" priority="295" operator="containsText" text="Muy Baja">
      <formula>NOT(ISERROR(SEARCH("Muy Baja",H80)))</formula>
    </cfRule>
    <cfRule type="containsText" dxfId="833" priority="296" operator="containsText" text="Baja">
      <formula>NOT(ISERROR(SEARCH("Baja",H80)))</formula>
    </cfRule>
    <cfRule type="containsText" dxfId="832" priority="297" operator="containsText" text="Muy Alta">
      <formula>NOT(ISERROR(SEARCH("Muy Alta",H80)))</formula>
    </cfRule>
    <cfRule type="containsText" dxfId="831" priority="299" operator="containsText" text="Alta">
      <formula>NOT(ISERROR(SEARCH("Alta",H80)))</formula>
    </cfRule>
    <cfRule type="containsText" dxfId="830" priority="300" operator="containsText" text="Media">
      <formula>NOT(ISERROR(SEARCH("Media",H80)))</formula>
    </cfRule>
    <cfRule type="containsText" dxfId="829" priority="301" operator="containsText" text="Media">
      <formula>NOT(ISERROR(SEARCH("Media",H80)))</formula>
    </cfRule>
    <cfRule type="containsText" dxfId="828" priority="302" operator="containsText" text="Media">
      <formula>NOT(ISERROR(SEARCH("Media",H80)))</formula>
    </cfRule>
    <cfRule type="containsText" dxfId="827" priority="303" operator="containsText" text="Muy Baja">
      <formula>NOT(ISERROR(SEARCH("Muy Baja",H80)))</formula>
    </cfRule>
    <cfRule type="containsText" dxfId="826" priority="304" operator="containsText" text="Baja">
      <formula>NOT(ISERROR(SEARCH("Baja",H80)))</formula>
    </cfRule>
    <cfRule type="containsText" dxfId="825" priority="305" operator="containsText" text="Muy Baja">
      <formula>NOT(ISERROR(SEARCH("Muy Baja",H80)))</formula>
    </cfRule>
    <cfRule type="containsText" dxfId="824" priority="306" operator="containsText" text="Muy Baja">
      <formula>NOT(ISERROR(SEARCH("Muy Baja",H80)))</formula>
    </cfRule>
    <cfRule type="containsText" dxfId="823" priority="307" operator="containsText" text="Muy Baja">
      <formula>NOT(ISERROR(SEARCH("Muy Baja",H80)))</formula>
    </cfRule>
    <cfRule type="containsText" dxfId="822" priority="308" operator="containsText" text="Muy Baja'Tabla probabilidad'!">
      <formula>NOT(ISERROR(SEARCH("Muy Baja'Tabla probabilidad'!",H80)))</formula>
    </cfRule>
    <cfRule type="containsText" dxfId="821" priority="309" operator="containsText" text="Muy bajo">
      <formula>NOT(ISERROR(SEARCH("Muy bajo",H80)))</formula>
    </cfRule>
    <cfRule type="containsText" dxfId="820" priority="310" operator="containsText" text="Alta">
      <formula>NOT(ISERROR(SEARCH("Alta",H80)))</formula>
    </cfRule>
    <cfRule type="containsText" dxfId="819" priority="311" operator="containsText" text="Media">
      <formula>NOT(ISERROR(SEARCH("Media",H80)))</formula>
    </cfRule>
    <cfRule type="containsText" dxfId="818" priority="312" operator="containsText" text="Baja">
      <formula>NOT(ISERROR(SEARCH("Baja",H80)))</formula>
    </cfRule>
    <cfRule type="containsText" dxfId="817" priority="313" operator="containsText" text="Muy baja">
      <formula>NOT(ISERROR(SEARCH("Muy baja",H80)))</formula>
    </cfRule>
    <cfRule type="cellIs" dxfId="816" priority="316" operator="between">
      <formula>1</formula>
      <formula>2</formula>
    </cfRule>
    <cfRule type="cellIs" dxfId="815" priority="317" operator="between">
      <formula>0</formula>
      <formula>2</formula>
    </cfRule>
  </conditionalFormatting>
  <conditionalFormatting sqref="H90">
    <cfRule type="containsText" dxfId="814" priority="365" operator="containsText" text="Muy Baja">
      <formula>NOT(ISERROR(SEARCH("Muy Baja",H90)))</formula>
    </cfRule>
    <cfRule type="containsText" dxfId="813" priority="366" operator="containsText" text="Baja">
      <formula>NOT(ISERROR(SEARCH("Baja",H90)))</formula>
    </cfRule>
    <cfRule type="containsText" dxfId="812" priority="367" operator="containsText" text="Muy Alta">
      <formula>NOT(ISERROR(SEARCH("Muy Alta",H90)))</formula>
    </cfRule>
    <cfRule type="containsText" dxfId="811" priority="369" operator="containsText" text="Alta">
      <formula>NOT(ISERROR(SEARCH("Alta",H90)))</formula>
    </cfRule>
    <cfRule type="containsText" dxfId="810" priority="370" operator="containsText" text="Media">
      <formula>NOT(ISERROR(SEARCH("Media",H90)))</formula>
    </cfRule>
    <cfRule type="containsText" dxfId="809" priority="371" operator="containsText" text="Media">
      <formula>NOT(ISERROR(SEARCH("Media",H90)))</formula>
    </cfRule>
    <cfRule type="containsText" dxfId="808" priority="372" operator="containsText" text="Media">
      <formula>NOT(ISERROR(SEARCH("Media",H90)))</formula>
    </cfRule>
    <cfRule type="containsText" dxfId="807" priority="373" operator="containsText" text="Muy Baja">
      <formula>NOT(ISERROR(SEARCH("Muy Baja",H90)))</formula>
    </cfRule>
    <cfRule type="containsText" dxfId="806" priority="374" operator="containsText" text="Baja">
      <formula>NOT(ISERROR(SEARCH("Baja",H90)))</formula>
    </cfRule>
    <cfRule type="containsText" dxfId="805" priority="375" operator="containsText" text="Muy Baja">
      <formula>NOT(ISERROR(SEARCH("Muy Baja",H90)))</formula>
    </cfRule>
    <cfRule type="containsText" dxfId="804" priority="376" operator="containsText" text="Muy Baja">
      <formula>NOT(ISERROR(SEARCH("Muy Baja",H90)))</formula>
    </cfRule>
    <cfRule type="containsText" dxfId="803" priority="377" operator="containsText" text="Muy Baja">
      <formula>NOT(ISERROR(SEARCH("Muy Baja",H90)))</formula>
    </cfRule>
    <cfRule type="containsText" dxfId="802" priority="378" operator="containsText" text="Muy Baja'Tabla probabilidad'!">
      <formula>NOT(ISERROR(SEARCH("Muy Baja'Tabla probabilidad'!",H90)))</formula>
    </cfRule>
    <cfRule type="containsText" dxfId="801" priority="379" operator="containsText" text="Muy bajo">
      <formula>NOT(ISERROR(SEARCH("Muy bajo",H90)))</formula>
    </cfRule>
    <cfRule type="containsText" dxfId="800" priority="380" operator="containsText" text="Alta">
      <formula>NOT(ISERROR(SEARCH("Alta",H90)))</formula>
    </cfRule>
    <cfRule type="containsText" dxfId="799" priority="381" operator="containsText" text="Media">
      <formula>NOT(ISERROR(SEARCH("Media",H90)))</formula>
    </cfRule>
    <cfRule type="containsText" dxfId="798" priority="382" operator="containsText" text="Baja">
      <formula>NOT(ISERROR(SEARCH("Baja",H90)))</formula>
    </cfRule>
    <cfRule type="containsText" dxfId="797" priority="383" operator="containsText" text="Muy baja">
      <formula>NOT(ISERROR(SEARCH("Muy baja",H90)))</formula>
    </cfRule>
    <cfRule type="cellIs" dxfId="796" priority="384" operator="between">
      <formula>1</formula>
      <formula>2</formula>
    </cfRule>
    <cfRule type="cellIs" dxfId="795" priority="385" operator="between">
      <formula>0</formula>
      <formula>2</formula>
    </cfRule>
  </conditionalFormatting>
  <conditionalFormatting sqref="H100">
    <cfRule type="containsText" dxfId="794" priority="155" operator="containsText" text="Muy Baja">
      <formula>NOT(ISERROR(SEARCH("Muy Baja",H100)))</formula>
    </cfRule>
    <cfRule type="containsText" dxfId="793" priority="156" operator="containsText" text="Baja">
      <formula>NOT(ISERROR(SEARCH("Baja",H100)))</formula>
    </cfRule>
    <cfRule type="containsText" dxfId="792" priority="157" operator="containsText" text="Muy Alta">
      <formula>NOT(ISERROR(SEARCH("Muy Alta",H100)))</formula>
    </cfRule>
    <cfRule type="containsText" dxfId="791" priority="158" operator="containsText" text="Alta">
      <formula>NOT(ISERROR(SEARCH("Alta",H100)))</formula>
    </cfRule>
    <cfRule type="containsText" dxfId="790" priority="159" operator="containsText" text="Media">
      <formula>NOT(ISERROR(SEARCH("Media",H100)))</formula>
    </cfRule>
    <cfRule type="containsText" dxfId="789" priority="160" operator="containsText" text="Media">
      <formula>NOT(ISERROR(SEARCH("Media",H100)))</formula>
    </cfRule>
    <cfRule type="containsText" dxfId="788" priority="161" operator="containsText" text="Media">
      <formula>NOT(ISERROR(SEARCH("Media",H100)))</formula>
    </cfRule>
    <cfRule type="containsText" dxfId="787" priority="162" operator="containsText" text="Muy Baja">
      <formula>NOT(ISERROR(SEARCH("Muy Baja",H100)))</formula>
    </cfRule>
    <cfRule type="containsText" dxfId="786" priority="163" operator="containsText" text="Baja">
      <formula>NOT(ISERROR(SEARCH("Baja",H100)))</formula>
    </cfRule>
    <cfRule type="containsText" dxfId="785" priority="164" operator="containsText" text="Muy Baja">
      <formula>NOT(ISERROR(SEARCH("Muy Baja",H100)))</formula>
    </cfRule>
    <cfRule type="containsText" dxfId="784" priority="165" operator="containsText" text="Muy Baja">
      <formula>NOT(ISERROR(SEARCH("Muy Baja",H100)))</formula>
    </cfRule>
    <cfRule type="containsText" dxfId="783" priority="166" operator="containsText" text="Muy Baja">
      <formula>NOT(ISERROR(SEARCH("Muy Baja",H100)))</formula>
    </cfRule>
    <cfRule type="containsText" dxfId="782" priority="167" operator="containsText" text="Muy Baja'Tabla probabilidad'!">
      <formula>NOT(ISERROR(SEARCH("Muy Baja'Tabla probabilidad'!",H100)))</formula>
    </cfRule>
    <cfRule type="containsText" dxfId="781" priority="168" operator="containsText" text="Muy bajo">
      <formula>NOT(ISERROR(SEARCH("Muy bajo",H100)))</formula>
    </cfRule>
    <cfRule type="containsText" dxfId="780" priority="169" operator="containsText" text="Alta">
      <formula>NOT(ISERROR(SEARCH("Alta",H100)))</formula>
    </cfRule>
    <cfRule type="containsText" dxfId="779" priority="170" operator="containsText" text="Media">
      <formula>NOT(ISERROR(SEARCH("Media",H100)))</formula>
    </cfRule>
    <cfRule type="containsText" dxfId="778" priority="171" operator="containsText" text="Baja">
      <formula>NOT(ISERROR(SEARCH("Baja",H100)))</formula>
    </cfRule>
    <cfRule type="containsText" dxfId="777" priority="172" operator="containsText" text="Muy baja">
      <formula>NOT(ISERROR(SEARCH("Muy baja",H100)))</formula>
    </cfRule>
    <cfRule type="cellIs" dxfId="776" priority="173" operator="between">
      <formula>1</formula>
      <formula>2</formula>
    </cfRule>
    <cfRule type="cellIs" dxfId="775" priority="174" operator="between">
      <formula>0</formula>
      <formula>2</formula>
    </cfRule>
  </conditionalFormatting>
  <conditionalFormatting sqref="K10:K49 K70:K109">
    <cfRule type="containsText" dxfId="774" priority="139" operator="containsText" text="Catastrófico">
      <formula>NOT(ISERROR(SEARCH("Catastrófico",K10)))</formula>
    </cfRule>
    <cfRule type="containsText" dxfId="773" priority="140" operator="containsText" text="Mayor">
      <formula>NOT(ISERROR(SEARCH("Mayor",K10)))</formula>
    </cfRule>
    <cfRule type="containsText" dxfId="772" priority="141" operator="containsText" text="Alta">
      <formula>NOT(ISERROR(SEARCH("Alta",K10)))</formula>
    </cfRule>
    <cfRule type="containsText" dxfId="771" priority="142" operator="containsText" text="Moderado">
      <formula>NOT(ISERROR(SEARCH("Moderado",K10)))</formula>
    </cfRule>
    <cfRule type="containsText" dxfId="770" priority="143" operator="containsText" text="Menor">
      <formula>NOT(ISERROR(SEARCH("Menor",K10)))</formula>
    </cfRule>
    <cfRule type="containsText" dxfId="769" priority="144" operator="containsText" text="Leve">
      <formula>NOT(ISERROR(SEARCH("Leve",K10)))</formula>
    </cfRule>
  </conditionalFormatting>
  <conditionalFormatting sqref="M10 M20">
    <cfRule type="containsText" dxfId="768" priority="830" operator="containsText" text="Catastrófico">
      <formula>NOT(ISERROR(SEARCH("Catastrófico",M10)))</formula>
    </cfRule>
    <cfRule type="containsText" dxfId="767" priority="831" operator="containsText" text="Mayor">
      <formula>NOT(ISERROR(SEARCH("Mayor",M10)))</formula>
    </cfRule>
    <cfRule type="containsText" dxfId="766" priority="832" operator="containsText" text="Alta">
      <formula>NOT(ISERROR(SEARCH("Alta",M10)))</formula>
    </cfRule>
    <cfRule type="containsText" dxfId="765" priority="833" operator="containsText" text="Moderado">
      <formula>NOT(ISERROR(SEARCH("Moderado",M10)))</formula>
    </cfRule>
    <cfRule type="containsText" dxfId="764" priority="834" operator="containsText" text="Menor">
      <formula>NOT(ISERROR(SEARCH("Menor",M10)))</formula>
    </cfRule>
    <cfRule type="containsText" dxfId="763" priority="835" operator="containsText" text="Leve">
      <formula>NOT(ISERROR(SEARCH("Leve",M10)))</formula>
    </cfRule>
  </conditionalFormatting>
  <conditionalFormatting sqref="M30">
    <cfRule type="containsText" dxfId="762" priority="544" operator="containsText" text="Catastrófico">
      <formula>NOT(ISERROR(SEARCH("Catastrófico",M30)))</formula>
    </cfRule>
    <cfRule type="containsText" dxfId="761" priority="545" operator="containsText" text="Mayor">
      <formula>NOT(ISERROR(SEARCH("Mayor",M30)))</formula>
    </cfRule>
    <cfRule type="containsText" dxfId="760" priority="546" operator="containsText" text="Alta">
      <formula>NOT(ISERROR(SEARCH("Alta",M30)))</formula>
    </cfRule>
    <cfRule type="containsText" dxfId="759" priority="547" operator="containsText" text="Moderado">
      <formula>NOT(ISERROR(SEARCH("Moderado",M30)))</formula>
    </cfRule>
    <cfRule type="containsText" dxfId="758" priority="548" operator="containsText" text="Menor">
      <formula>NOT(ISERROR(SEARCH("Menor",M30)))</formula>
    </cfRule>
    <cfRule type="containsText" dxfId="757" priority="549" operator="containsText" text="Leve">
      <formula>NOT(ISERROR(SEARCH("Leve",M30)))</formula>
    </cfRule>
  </conditionalFormatting>
  <conditionalFormatting sqref="M40">
    <cfRule type="containsText" dxfId="756" priority="223" operator="containsText" text="Catastrófico">
      <formula>NOT(ISERROR(SEARCH("Catastrófico",M40)))</formula>
    </cfRule>
    <cfRule type="containsText" dxfId="755" priority="224" operator="containsText" text="Mayor">
      <formula>NOT(ISERROR(SEARCH("Mayor",M40)))</formula>
    </cfRule>
    <cfRule type="containsText" dxfId="754" priority="225" operator="containsText" text="Alta">
      <formula>NOT(ISERROR(SEARCH("Alta",M40)))</formula>
    </cfRule>
    <cfRule type="containsText" dxfId="753" priority="226" operator="containsText" text="Moderado">
      <formula>NOT(ISERROR(SEARCH("Moderado",M40)))</formula>
    </cfRule>
    <cfRule type="containsText" dxfId="752" priority="227" operator="containsText" text="Menor">
      <formula>NOT(ISERROR(SEARCH("Menor",M40)))</formula>
    </cfRule>
    <cfRule type="containsText" dxfId="751" priority="228" operator="containsText" text="Leve">
      <formula>NOT(ISERROR(SEARCH("Leve",M40)))</formula>
    </cfRule>
  </conditionalFormatting>
  <conditionalFormatting sqref="M70">
    <cfRule type="containsText" dxfId="750" priority="107" operator="containsText" text="Catastrófico">
      <formula>NOT(ISERROR(SEARCH("Catastrófico",M70)))</formula>
    </cfRule>
    <cfRule type="containsText" dxfId="749" priority="108" operator="containsText" text="Mayor">
      <formula>NOT(ISERROR(SEARCH("Mayor",M70)))</formula>
    </cfRule>
    <cfRule type="containsText" dxfId="748" priority="109" operator="containsText" text="Alta">
      <formula>NOT(ISERROR(SEARCH("Alta",M70)))</formula>
    </cfRule>
    <cfRule type="containsText" dxfId="747" priority="110" operator="containsText" text="Moderado">
      <formula>NOT(ISERROR(SEARCH("Moderado",M70)))</formula>
    </cfRule>
    <cfRule type="containsText" dxfId="746" priority="111" operator="containsText" text="Menor">
      <formula>NOT(ISERROR(SEARCH("Menor",M70)))</formula>
    </cfRule>
    <cfRule type="containsText" dxfId="745" priority="112" operator="containsText" text="Leve">
      <formula>NOT(ISERROR(SEARCH("Leve",M70)))</formula>
    </cfRule>
  </conditionalFormatting>
  <conditionalFormatting sqref="M80">
    <cfRule type="containsText" dxfId="744" priority="289" operator="containsText" text="Catastrófico">
      <formula>NOT(ISERROR(SEARCH("Catastrófico",M80)))</formula>
    </cfRule>
    <cfRule type="containsText" dxfId="743" priority="290" operator="containsText" text="Mayor">
      <formula>NOT(ISERROR(SEARCH("Mayor",M80)))</formula>
    </cfRule>
    <cfRule type="containsText" dxfId="742" priority="291" operator="containsText" text="Alta">
      <formula>NOT(ISERROR(SEARCH("Alta",M80)))</formula>
    </cfRule>
    <cfRule type="containsText" dxfId="741" priority="292" operator="containsText" text="Moderado">
      <formula>NOT(ISERROR(SEARCH("Moderado",M80)))</formula>
    </cfRule>
    <cfRule type="containsText" dxfId="740" priority="293" operator="containsText" text="Menor">
      <formula>NOT(ISERROR(SEARCH("Menor",M80)))</formula>
    </cfRule>
    <cfRule type="containsText" dxfId="739" priority="294" operator="containsText" text="Leve">
      <formula>NOT(ISERROR(SEARCH("Leve",M80)))</formula>
    </cfRule>
  </conditionalFormatting>
  <conditionalFormatting sqref="M90">
    <cfRule type="containsText" dxfId="738" priority="181" operator="containsText" text="Catastrófico">
      <formula>NOT(ISERROR(SEARCH("Catastrófico",M90)))</formula>
    </cfRule>
    <cfRule type="containsText" dxfId="737" priority="182" operator="containsText" text="Mayor">
      <formula>NOT(ISERROR(SEARCH("Mayor",M90)))</formula>
    </cfRule>
    <cfRule type="containsText" dxfId="736" priority="183" operator="containsText" text="Alta">
      <formula>NOT(ISERROR(SEARCH("Alta",M90)))</formula>
    </cfRule>
    <cfRule type="containsText" dxfId="735" priority="184" operator="containsText" text="Moderado">
      <formula>NOT(ISERROR(SEARCH("Moderado",M90)))</formula>
    </cfRule>
    <cfRule type="containsText" dxfId="734" priority="185" operator="containsText" text="Menor">
      <formula>NOT(ISERROR(SEARCH("Menor",M90)))</formula>
    </cfRule>
    <cfRule type="containsText" dxfId="733" priority="186" operator="containsText" text="Leve">
      <formula>NOT(ISERROR(SEARCH("Leve",M90)))</formula>
    </cfRule>
  </conditionalFormatting>
  <conditionalFormatting sqref="M100">
    <cfRule type="containsText" dxfId="732" priority="145" operator="containsText" text="Catastrófico">
      <formula>NOT(ISERROR(SEARCH("Catastrófico",M100)))</formula>
    </cfRule>
    <cfRule type="containsText" dxfId="731" priority="146" operator="containsText" text="Mayor">
      <formula>NOT(ISERROR(SEARCH("Mayor",M100)))</formula>
    </cfRule>
    <cfRule type="containsText" dxfId="730" priority="147" operator="containsText" text="Alta">
      <formula>NOT(ISERROR(SEARCH("Alta",M100)))</formula>
    </cfRule>
    <cfRule type="containsText" dxfId="729" priority="148" operator="containsText" text="Moderado">
      <formula>NOT(ISERROR(SEARCH("Moderado",M100)))</formula>
    </cfRule>
    <cfRule type="containsText" dxfId="728" priority="149" operator="containsText" text="Menor">
      <formula>NOT(ISERROR(SEARCH("Menor",M100)))</formula>
    </cfRule>
    <cfRule type="containsText" dxfId="727" priority="150" operator="containsText" text="Leve">
      <formula>NOT(ISERROR(SEARCH("Leve",M100)))</formula>
    </cfRule>
  </conditionalFormatting>
  <conditionalFormatting sqref="N30">
    <cfRule type="containsText" dxfId="726" priority="573" operator="containsText" text="Extremo">
      <formula>NOT(ISERROR(SEARCH("Extremo",N30)))</formula>
    </cfRule>
    <cfRule type="containsText" dxfId="725" priority="574" operator="containsText" text="Alto">
      <formula>NOT(ISERROR(SEARCH("Alto",N30)))</formula>
    </cfRule>
    <cfRule type="containsText" dxfId="724" priority="575" operator="containsText" text="Bajo">
      <formula>NOT(ISERROR(SEARCH("Bajo",N30)))</formula>
    </cfRule>
    <cfRule type="containsText" dxfId="723" priority="576" operator="containsText" text="Moderado">
      <formula>NOT(ISERROR(SEARCH("Moderado",N30)))</formula>
    </cfRule>
  </conditionalFormatting>
  <conditionalFormatting sqref="N40">
    <cfRule type="containsText" dxfId="722" priority="252" operator="containsText" text="Extremo">
      <formula>NOT(ISERROR(SEARCH("Extremo",N40)))</formula>
    </cfRule>
    <cfRule type="containsText" dxfId="721" priority="253" operator="containsText" text="Alto">
      <formula>NOT(ISERROR(SEARCH("Alto",N40)))</formula>
    </cfRule>
    <cfRule type="containsText" dxfId="720" priority="254" operator="containsText" text="Bajo">
      <formula>NOT(ISERROR(SEARCH("Bajo",N40)))</formula>
    </cfRule>
    <cfRule type="containsText" dxfId="719" priority="255" operator="containsText" text="Moderado">
      <formula>NOT(ISERROR(SEARCH("Moderado",N40)))</formula>
    </cfRule>
  </conditionalFormatting>
  <conditionalFormatting sqref="N70">
    <cfRule type="containsText" dxfId="718" priority="135" operator="containsText" text="Extremo">
      <formula>NOT(ISERROR(SEARCH("Extremo",N70)))</formula>
    </cfRule>
    <cfRule type="containsText" dxfId="717" priority="136" operator="containsText" text="Alto">
      <formula>NOT(ISERROR(SEARCH("Alto",N70)))</formula>
    </cfRule>
    <cfRule type="containsText" dxfId="716" priority="137" operator="containsText" text="Bajo">
      <formula>NOT(ISERROR(SEARCH("Bajo",N70)))</formula>
    </cfRule>
    <cfRule type="containsText" dxfId="715" priority="138" operator="containsText" text="Moderado">
      <formula>NOT(ISERROR(SEARCH("Moderado",N70)))</formula>
    </cfRule>
  </conditionalFormatting>
  <conditionalFormatting sqref="N80">
    <cfRule type="containsText" dxfId="714" priority="318" operator="containsText" text="Extremo">
      <formula>NOT(ISERROR(SEARCH("Extremo",N80)))</formula>
    </cfRule>
    <cfRule type="containsText" dxfId="713" priority="319" operator="containsText" text="Alto">
      <formula>NOT(ISERROR(SEARCH("Alto",N80)))</formula>
    </cfRule>
    <cfRule type="containsText" dxfId="712" priority="320" operator="containsText" text="Bajo">
      <formula>NOT(ISERROR(SEARCH("Bajo",N80)))</formula>
    </cfRule>
    <cfRule type="containsText" dxfId="711" priority="321" operator="containsText" text="Moderado">
      <formula>NOT(ISERROR(SEARCH("Moderado",N80)))</formula>
    </cfRule>
  </conditionalFormatting>
  <conditionalFormatting sqref="N100">
    <cfRule type="containsText" dxfId="710" priority="151" operator="containsText" text="Extremo">
      <formula>NOT(ISERROR(SEARCH("Extremo",N100)))</formula>
    </cfRule>
    <cfRule type="containsText" dxfId="709" priority="152" operator="containsText" text="Alto">
      <formula>NOT(ISERROR(SEARCH("Alto",N100)))</formula>
    </cfRule>
    <cfRule type="containsText" dxfId="708" priority="153" operator="containsText" text="Bajo">
      <formula>NOT(ISERROR(SEARCH("Bajo",N100)))</formula>
    </cfRule>
    <cfRule type="containsText" dxfId="707" priority="154" operator="containsText" text="Moderado">
      <formula>NOT(ISERROR(SEARCH("Moderado",N100)))</formula>
    </cfRule>
  </conditionalFormatting>
  <conditionalFormatting sqref="N8:O8">
    <cfRule type="containsText" dxfId="706" priority="211" operator="containsText" text="3- Moderado">
      <formula>NOT(ISERROR(SEARCH("3- Moderado",N8)))</formula>
    </cfRule>
    <cfRule type="containsText" dxfId="705" priority="212" operator="containsText" text="6- Moderado">
      <formula>NOT(ISERROR(SEARCH("6- Moderado",N8)))</formula>
    </cfRule>
    <cfRule type="containsText" dxfId="704" priority="213" operator="containsText" text="4- Moderado">
      <formula>NOT(ISERROR(SEARCH("4- Moderado",N8)))</formula>
    </cfRule>
    <cfRule type="containsText" dxfId="703" priority="214" operator="containsText" text="3- Bajo">
      <formula>NOT(ISERROR(SEARCH("3- Bajo",N8)))</formula>
    </cfRule>
    <cfRule type="containsText" dxfId="702" priority="215" operator="containsText" text="4- Bajo">
      <formula>NOT(ISERROR(SEARCH("4- Bajo",N8)))</formula>
    </cfRule>
    <cfRule type="containsText" dxfId="701" priority="216" operator="containsText" text="1- Bajo">
      <formula>NOT(ISERROR(SEARCH("1- Bajo",N8)))</formula>
    </cfRule>
  </conditionalFormatting>
  <conditionalFormatting sqref="N10:O10 N20:O20">
    <cfRule type="containsText" dxfId="700" priority="1417" operator="containsText" text="Extremo">
      <formula>NOT(ISERROR(SEARCH("Extremo",N10)))</formula>
    </cfRule>
    <cfRule type="containsText" dxfId="699" priority="1418" operator="containsText" text="Alto">
      <formula>NOT(ISERROR(SEARCH("Alto",N10)))</formula>
    </cfRule>
    <cfRule type="containsText" dxfId="698" priority="1419" operator="containsText" text="Bajo">
      <formula>NOT(ISERROR(SEARCH("Bajo",N10)))</formula>
    </cfRule>
    <cfRule type="containsText" dxfId="697" priority="1420" operator="containsText" text="Moderado">
      <formula>NOT(ISERROR(SEARCH("Moderado",N10)))</formula>
    </cfRule>
  </conditionalFormatting>
  <conditionalFormatting sqref="N90:O90">
    <cfRule type="containsText" dxfId="696" priority="187" operator="containsText" text="Extremo">
      <formula>NOT(ISERROR(SEARCH("Extremo",N90)))</formula>
    </cfRule>
    <cfRule type="containsText" dxfId="695" priority="188" operator="containsText" text="Alto">
      <formula>NOT(ISERROR(SEARCH("Alto",N90)))</formula>
    </cfRule>
    <cfRule type="containsText" dxfId="694" priority="189" operator="containsText" text="Bajo">
      <formula>NOT(ISERROR(SEARCH("Bajo",N90)))</formula>
    </cfRule>
    <cfRule type="containsText" dxfId="693" priority="190" operator="containsText" text="Moderado">
      <formula>NOT(ISERROR(SEARCH("Moderado",N90)))</formula>
    </cfRule>
  </conditionalFormatting>
  <conditionalFormatting sqref="K50:K59 K61:K69">
    <cfRule type="containsText" dxfId="692" priority="101" operator="containsText" text="Catastrófico">
      <formula>NOT(ISERROR(SEARCH("Catastrófico",K50)))</formula>
    </cfRule>
    <cfRule type="containsText" dxfId="691" priority="102" operator="containsText" text="Mayor">
      <formula>NOT(ISERROR(SEARCH("Mayor",K50)))</formula>
    </cfRule>
    <cfRule type="containsText" dxfId="690" priority="103" operator="containsText" text="Alta">
      <formula>NOT(ISERROR(SEARCH("Alta",K50)))</formula>
    </cfRule>
    <cfRule type="containsText" dxfId="689" priority="104" operator="containsText" text="Moderado">
      <formula>NOT(ISERROR(SEARCH("Moderado",K50)))</formula>
    </cfRule>
    <cfRule type="containsText" dxfId="688" priority="105" operator="containsText" text="Menor">
      <formula>NOT(ISERROR(SEARCH("Menor",K50)))</formula>
    </cfRule>
    <cfRule type="containsText" dxfId="687" priority="106" operator="containsText" text="Leve">
      <formula>NOT(ISERROR(SEARCH("Leve",K50)))</formula>
    </cfRule>
  </conditionalFormatting>
  <conditionalFormatting sqref="M50">
    <cfRule type="containsText" dxfId="686" priority="91" operator="containsText" text="Catastrófico">
      <formula>NOT(ISERROR(SEARCH("Catastrófico",M50)))</formula>
    </cfRule>
    <cfRule type="containsText" dxfId="685" priority="92" operator="containsText" text="Mayor">
      <formula>NOT(ISERROR(SEARCH("Mayor",M50)))</formula>
    </cfRule>
    <cfRule type="containsText" dxfId="684" priority="93" operator="containsText" text="Alta">
      <formula>NOT(ISERROR(SEARCH("Alta",M50)))</formula>
    </cfRule>
    <cfRule type="containsText" dxfId="683" priority="94" operator="containsText" text="Moderado">
      <formula>NOT(ISERROR(SEARCH("Moderado",M50)))</formula>
    </cfRule>
    <cfRule type="containsText" dxfId="682" priority="95" operator="containsText" text="Menor">
      <formula>NOT(ISERROR(SEARCH("Menor",M50)))</formula>
    </cfRule>
    <cfRule type="containsText" dxfId="681" priority="96" operator="containsText" text="Leve">
      <formula>NOT(ISERROR(SEARCH("Leve",M50)))</formula>
    </cfRule>
  </conditionalFormatting>
  <conditionalFormatting sqref="N50">
    <cfRule type="containsText" dxfId="680" priority="97" operator="containsText" text="Extremo">
      <formula>NOT(ISERROR(SEARCH("Extremo",N50)))</formula>
    </cfRule>
    <cfRule type="containsText" dxfId="679" priority="98" operator="containsText" text="Alto">
      <formula>NOT(ISERROR(SEARCH("Alto",N50)))</formula>
    </cfRule>
    <cfRule type="containsText" dxfId="678" priority="99" operator="containsText" text="Bajo">
      <formula>NOT(ISERROR(SEARCH("Bajo",N50)))</formula>
    </cfRule>
    <cfRule type="containsText" dxfId="677" priority="100" operator="containsText" text="Moderado">
      <formula>NOT(ISERROR(SEARCH("Moderado",N50)))</formula>
    </cfRule>
  </conditionalFormatting>
  <conditionalFormatting sqref="H60">
    <cfRule type="containsText" dxfId="676" priority="69" operator="containsText" text="Muy Baja">
      <formula>NOT(ISERROR(SEARCH("Muy Baja",H60)))</formula>
    </cfRule>
    <cfRule type="containsText" dxfId="675" priority="70" operator="containsText" text="Baja">
      <formula>NOT(ISERROR(SEARCH("Baja",H60)))</formula>
    </cfRule>
    <cfRule type="containsText" dxfId="674" priority="71" operator="containsText" text="Muy Alta">
      <formula>NOT(ISERROR(SEARCH("Muy Alta",H60)))</formula>
    </cfRule>
    <cfRule type="containsText" dxfId="673" priority="72" operator="containsText" text="Alta">
      <formula>NOT(ISERROR(SEARCH("Alta",H60)))</formula>
    </cfRule>
    <cfRule type="containsText" dxfId="672" priority="73" operator="containsText" text="Media">
      <formula>NOT(ISERROR(SEARCH("Media",H60)))</formula>
    </cfRule>
    <cfRule type="containsText" dxfId="671" priority="74" operator="containsText" text="Media">
      <formula>NOT(ISERROR(SEARCH("Media",H60)))</formula>
    </cfRule>
    <cfRule type="containsText" dxfId="670" priority="75" operator="containsText" text="Media">
      <formula>NOT(ISERROR(SEARCH("Media",H60)))</formula>
    </cfRule>
    <cfRule type="containsText" dxfId="669" priority="76" operator="containsText" text="Muy Baja">
      <formula>NOT(ISERROR(SEARCH("Muy Baja",H60)))</formula>
    </cfRule>
    <cfRule type="containsText" dxfId="668" priority="77" operator="containsText" text="Baja">
      <formula>NOT(ISERROR(SEARCH("Baja",H60)))</formula>
    </cfRule>
    <cfRule type="containsText" dxfId="667" priority="78" operator="containsText" text="Muy Baja">
      <formula>NOT(ISERROR(SEARCH("Muy Baja",H60)))</formula>
    </cfRule>
    <cfRule type="containsText" dxfId="666" priority="79" operator="containsText" text="Muy Baja">
      <formula>NOT(ISERROR(SEARCH("Muy Baja",H60)))</formula>
    </cfRule>
    <cfRule type="containsText" dxfId="665" priority="80" operator="containsText" text="Muy Baja">
      <formula>NOT(ISERROR(SEARCH("Muy Baja",H60)))</formula>
    </cfRule>
    <cfRule type="containsText" dxfId="664" priority="81" operator="containsText" text="Muy Baja'Tabla probabilidad'!">
      <formula>NOT(ISERROR(SEARCH("Muy Baja'Tabla probabilidad'!",H60)))</formula>
    </cfRule>
    <cfRule type="containsText" dxfId="663" priority="82" operator="containsText" text="Muy bajo">
      <formula>NOT(ISERROR(SEARCH("Muy bajo",H60)))</formula>
    </cfRule>
    <cfRule type="containsText" dxfId="662" priority="83" operator="containsText" text="Alta">
      <formula>NOT(ISERROR(SEARCH("Alta",H60)))</formula>
    </cfRule>
    <cfRule type="containsText" dxfId="661" priority="84" operator="containsText" text="Media">
      <formula>NOT(ISERROR(SEARCH("Media",H60)))</formula>
    </cfRule>
    <cfRule type="containsText" dxfId="660" priority="85" operator="containsText" text="Baja">
      <formula>NOT(ISERROR(SEARCH("Baja",H60)))</formula>
    </cfRule>
    <cfRule type="containsText" dxfId="659" priority="86" operator="containsText" text="Muy baja">
      <formula>NOT(ISERROR(SEARCH("Muy baja",H60)))</formula>
    </cfRule>
    <cfRule type="cellIs" dxfId="658" priority="89" operator="between">
      <formula>1</formula>
      <formula>2</formula>
    </cfRule>
    <cfRule type="cellIs" dxfId="657" priority="90" operator="between">
      <formula>0</formula>
      <formula>2</formula>
    </cfRule>
  </conditionalFormatting>
  <conditionalFormatting sqref="K60">
    <cfRule type="containsText" dxfId="656" priority="63" operator="containsText" text="Catastrófico">
      <formula>NOT(ISERROR(SEARCH("Catastrófico",K60)))</formula>
    </cfRule>
    <cfRule type="containsText" dxfId="655" priority="64" operator="containsText" text="Mayor">
      <formula>NOT(ISERROR(SEARCH("Mayor",K60)))</formula>
    </cfRule>
    <cfRule type="containsText" dxfId="654" priority="65" operator="containsText" text="Alta">
      <formula>NOT(ISERROR(SEARCH("Alta",K60)))</formula>
    </cfRule>
    <cfRule type="containsText" dxfId="653" priority="66" operator="containsText" text="Moderado">
      <formula>NOT(ISERROR(SEARCH("Moderado",K60)))</formula>
    </cfRule>
    <cfRule type="containsText" dxfId="652" priority="67" operator="containsText" text="Menor">
      <formula>NOT(ISERROR(SEARCH("Menor",K60)))</formula>
    </cfRule>
    <cfRule type="containsText" dxfId="651" priority="68" operator="containsText" text="Leve">
      <formula>NOT(ISERROR(SEARCH("Leve",K60)))</formula>
    </cfRule>
  </conditionalFormatting>
  <conditionalFormatting sqref="M60">
    <cfRule type="containsText" dxfId="650" priority="1" operator="containsText" text="Catastrófico">
      <formula>NOT(ISERROR(SEARCH("Catastrófico",M60)))</formula>
    </cfRule>
    <cfRule type="containsText" dxfId="649" priority="2" operator="containsText" text="Mayor">
      <formula>NOT(ISERROR(SEARCH("Mayor",M60)))</formula>
    </cfRule>
    <cfRule type="containsText" dxfId="648" priority="3" operator="containsText" text="Alta">
      <formula>NOT(ISERROR(SEARCH("Alta",M60)))</formula>
    </cfRule>
    <cfRule type="containsText" dxfId="647" priority="4" operator="containsText" text="Moderado">
      <formula>NOT(ISERROR(SEARCH("Moderado",M60)))</formula>
    </cfRule>
    <cfRule type="containsText" dxfId="646" priority="5" operator="containsText" text="Menor">
      <formula>NOT(ISERROR(SEARCH("Menor",M60)))</formula>
    </cfRule>
    <cfRule type="containsText" dxfId="645" priority="6" operator="containsText" text="Leve">
      <formula>NOT(ISERROR(SEARCH("Leve",M60)))</formula>
    </cfRule>
  </conditionalFormatting>
  <conditionalFormatting sqref="N60">
    <cfRule type="containsText" dxfId="644" priority="13" operator="containsText" text="Extremo">
      <formula>NOT(ISERROR(SEARCH("Extremo",N60)))</formula>
    </cfRule>
    <cfRule type="containsText" dxfId="643" priority="14" operator="containsText" text="Alto">
      <formula>NOT(ISERROR(SEARCH("Alto",N60)))</formula>
    </cfRule>
    <cfRule type="containsText" dxfId="642" priority="15" operator="containsText" text="Bajo">
      <formula>NOT(ISERROR(SEARCH("Bajo",N60)))</formula>
    </cfRule>
    <cfRule type="containsText" dxfId="641" priority="16" operator="containsText" text="Moderado">
      <formula>NOT(ISERROR(SEARCH("Moderado",N60)))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5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56"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69"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70"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248" operator="containsText" id="{2B3FEDF4-D0B4-441F-8A40-7E1D3463898B}">
            <xm:f>NOT(ISERROR(SEARCH('8- Políticas de Administración '!$B$5,H40)))</xm:f>
            <xm:f>'8- Políticas de Administración '!$B$5</xm:f>
            <x14:dxf>
              <font>
                <color rgb="FF006100"/>
              </font>
              <fill>
                <patternFill>
                  <bgColor rgb="FFC6EFCE"/>
                </patternFill>
              </fill>
            </x14:dxf>
          </x14:cfRule>
          <x14:cfRule type="containsText" priority="249" operator="containsText" id="{F7F81A75-B421-4FA0-993A-B0036E3C271B}">
            <xm:f>NOT(ISERROR(SEARCH('8- Políticas de Administración '!$B$5,H40)))</xm:f>
            <xm:f>'8- Políticas de Administración '!$B$5</xm:f>
            <x14:dxf>
              <font>
                <color rgb="FF9C0006"/>
              </font>
              <fill>
                <patternFill>
                  <bgColor rgb="FFFFC7CE"/>
                </patternFill>
              </fill>
            </x14:dxf>
          </x14:cfRule>
          <xm:sqref>H40 H50</xm:sqref>
        </x14:conditionalFormatting>
        <x14:conditionalFormatting xmlns:xm="http://schemas.microsoft.com/office/excel/2006/main">
          <x14:cfRule type="containsText" priority="131" operator="containsText" id="{A6AF76C8-57E2-42DB-BFEF-A0554B01F14C}">
            <xm:f>NOT(ISERROR(SEARCH('8- Políticas de Administración '!$B$5,H70)))</xm:f>
            <xm:f>'8- Políticas de Administración '!$B$5</xm:f>
            <x14:dxf>
              <font>
                <color rgb="FF006100"/>
              </font>
              <fill>
                <patternFill>
                  <bgColor rgb="FFC6EFCE"/>
                </patternFill>
              </fill>
            </x14:dxf>
          </x14:cfRule>
          <x14:cfRule type="containsText" priority="132" operator="containsText" id="{3CFC4926-2926-42CF-AABE-D3A4F81A9B4E}">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314" operator="containsText" id="{D436F923-F977-49E8-A9BC-35019D59248C}">
            <xm:f>NOT(ISERROR(SEARCH('8- Políticas de Administración '!$B$5,H80)))</xm:f>
            <xm:f>'8- Políticas de Administración '!$B$5</xm:f>
            <x14:dxf>
              <font>
                <color rgb="FF006100"/>
              </font>
              <fill>
                <patternFill>
                  <bgColor rgb="FFC6EFCE"/>
                </patternFill>
              </fill>
            </x14:dxf>
          </x14:cfRule>
          <x14:cfRule type="containsText" priority="315" operator="containsText" id="{C05DEBD8-5F62-4C3A-932D-505A9ABAE6DF}">
            <xm:f>NOT(ISERROR(SEARCH('8- Políticas de Administración '!$B$5,H80)))</xm:f>
            <xm:f>'8- Políticas de Administración '!$B$5</xm:f>
            <x14:dxf>
              <font>
                <color rgb="FF9C0006"/>
              </font>
              <fill>
                <patternFill>
                  <bgColor rgb="FFFFC7CE"/>
                </patternFill>
              </fill>
            </x14:dxf>
          </x14:cfRule>
          <xm:sqref>H80</xm:sqref>
        </x14:conditionalFormatting>
        <x14:conditionalFormatting xmlns:xm="http://schemas.microsoft.com/office/excel/2006/main">
          <x14:cfRule type="containsText" priority="87" operator="containsText" id="{96251114-5D3A-43A7-B1BD-67B3EE84E988}">
            <xm:f>NOT(ISERROR(SEARCH('8- Políticas de Administración '!$B$5,H60)))</xm:f>
            <xm:f>'8- Políticas de Administración '!$B$5</xm:f>
            <x14:dxf>
              <font>
                <color rgb="FF006100"/>
              </font>
              <fill>
                <patternFill>
                  <bgColor rgb="FFC6EFCE"/>
                </patternFill>
              </fill>
            </x14:dxf>
          </x14:cfRule>
          <x14:cfRule type="containsText" priority="88" operator="containsText" id="{8437BAAB-6F19-49B9-8E4E-723C14F9ED27}">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'8- Políticas de Administración '!$I$17:$I$22</xm:f>
          </x14:formula1>
          <xm:sqref>I10:I109</xm:sqref>
        </x14:dataValidation>
        <x14:dataValidation type="list" allowBlank="1" showInputMessage="1" showErrorMessage="1">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J10:J109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R109"/>
  <sheetViews>
    <sheetView showGridLines="0" zoomScale="70" zoomScaleNormal="70" zoomScalePageLayoutView="70" workbookViewId="0">
      <selection sqref="A1:C3"/>
    </sheetView>
  </sheetViews>
  <sheetFormatPr baseColWidth="10" defaultColWidth="11.42578125" defaultRowHeight="15"/>
  <cols>
    <col min="1" max="1" width="7" customWidth="1"/>
    <col min="2" max="2" width="38.140625" customWidth="1"/>
    <col min="3" max="3" width="52.5703125" style="51" customWidth="1"/>
    <col min="4" max="4" width="5" style="293" customWidth="1"/>
    <col min="5" max="5" width="39.42578125" customWidth="1"/>
    <col min="7" max="7" width="16" customWidth="1"/>
    <col min="8" max="8" width="14.7109375" bestFit="1" customWidth="1"/>
    <col min="9" max="9" width="13.5703125" customWidth="1"/>
    <col min="10" max="10" width="7.710937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6.4257812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500"/>
      <c r="B1" s="501"/>
      <c r="C1" s="502"/>
      <c r="D1" s="290"/>
      <c r="E1" s="496" t="s">
        <v>364</v>
      </c>
      <c r="F1" s="497"/>
      <c r="G1" s="497"/>
      <c r="H1" s="497"/>
      <c r="I1" s="497"/>
      <c r="J1" s="497"/>
      <c r="K1" s="497"/>
      <c r="L1" s="497"/>
      <c r="M1" s="497"/>
      <c r="N1" s="497"/>
      <c r="O1" s="497"/>
      <c r="P1" s="497"/>
      <c r="Q1" s="497"/>
      <c r="R1" s="497"/>
      <c r="S1" s="497"/>
      <c r="T1" s="497"/>
      <c r="U1" s="497"/>
      <c r="V1" s="49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03"/>
      <c r="B2" s="447"/>
      <c r="C2" s="504"/>
      <c r="D2" s="290"/>
      <c r="E2" s="498"/>
      <c r="F2" s="499"/>
      <c r="G2" s="499"/>
      <c r="H2" s="499"/>
      <c r="I2" s="499"/>
      <c r="J2" s="499"/>
      <c r="K2" s="499"/>
      <c r="L2" s="499"/>
      <c r="M2" s="499"/>
      <c r="N2" s="499"/>
      <c r="O2" s="499"/>
      <c r="P2" s="499"/>
      <c r="Q2" s="499"/>
      <c r="R2" s="499"/>
      <c r="S2" s="499"/>
      <c r="T2" s="499"/>
      <c r="U2" s="499"/>
      <c r="V2" s="49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03"/>
      <c r="B3" s="447"/>
      <c r="C3" s="504"/>
      <c r="D3" s="291"/>
      <c r="E3" s="498"/>
      <c r="F3" s="499"/>
      <c r="G3" s="499"/>
      <c r="H3" s="499"/>
      <c r="I3" s="499"/>
      <c r="J3" s="499"/>
      <c r="K3" s="499"/>
      <c r="L3" s="499"/>
      <c r="M3" s="499"/>
      <c r="N3" s="499"/>
      <c r="O3" s="499"/>
      <c r="P3" s="499"/>
      <c r="Q3" s="499"/>
      <c r="R3" s="499"/>
      <c r="S3" s="499"/>
      <c r="T3" s="499"/>
      <c r="U3" s="499"/>
      <c r="V3" s="49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48" t="s">
        <v>268</v>
      </c>
      <c r="B4" s="448"/>
      <c r="C4" s="453" t="s">
        <v>5</v>
      </c>
      <c r="D4" s="453"/>
      <c r="E4" s="453"/>
      <c r="F4" s="453"/>
      <c r="G4" s="453"/>
      <c r="H4" s="453"/>
      <c r="I4" s="453"/>
      <c r="J4" s="453"/>
      <c r="K4" s="453"/>
      <c r="L4" s="453"/>
      <c r="M4" s="453"/>
      <c r="N4" s="453"/>
      <c r="O4" s="453"/>
      <c r="P4" s="453"/>
      <c r="Q4" s="453"/>
      <c r="R4" s="453"/>
      <c r="S4" s="453"/>
      <c r="T4" s="453"/>
      <c r="U4" s="453"/>
      <c r="V4" s="45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48" t="s">
        <v>270</v>
      </c>
      <c r="B5" s="448"/>
      <c r="C5" s="454" t="s">
        <v>36</v>
      </c>
      <c r="D5" s="454"/>
      <c r="E5" s="454"/>
      <c r="F5" s="454"/>
      <c r="G5" s="454"/>
      <c r="H5" s="454"/>
      <c r="I5" s="454"/>
      <c r="J5" s="454"/>
      <c r="K5" s="454"/>
      <c r="L5" s="454"/>
      <c r="M5" s="454"/>
      <c r="N5" s="454"/>
      <c r="O5" s="454"/>
      <c r="P5" s="454"/>
      <c r="Q5" s="454"/>
      <c r="R5" s="454"/>
      <c r="S5" s="454"/>
      <c r="T5" s="454"/>
      <c r="U5" s="454"/>
      <c r="V5" s="45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48" t="s">
        <v>271</v>
      </c>
      <c r="B6" s="448"/>
      <c r="C6" s="453" t="s">
        <v>365</v>
      </c>
      <c r="D6" s="453"/>
      <c r="E6" s="453"/>
      <c r="F6" s="453"/>
      <c r="G6" s="453"/>
      <c r="H6" s="453"/>
      <c r="I6" s="453"/>
      <c r="J6" s="453"/>
      <c r="K6" s="453"/>
      <c r="L6" s="453"/>
      <c r="M6" s="453"/>
      <c r="N6" s="453"/>
      <c r="O6" s="453"/>
      <c r="P6" s="453"/>
      <c r="Q6" s="453"/>
      <c r="R6" s="453"/>
      <c r="S6" s="453"/>
      <c r="T6" s="453"/>
      <c r="U6" s="453"/>
      <c r="V6" s="453"/>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6.5">
      <c r="A7" s="505" t="s">
        <v>273</v>
      </c>
      <c r="B7" s="505"/>
      <c r="C7" s="505"/>
      <c r="D7" s="506" t="s">
        <v>366</v>
      </c>
      <c r="E7" s="461"/>
      <c r="F7" s="461"/>
      <c r="G7" s="461"/>
      <c r="H7" s="461"/>
      <c r="I7" s="461"/>
      <c r="J7" s="461"/>
      <c r="K7" s="461"/>
      <c r="L7" s="461"/>
      <c r="M7" s="461"/>
      <c r="N7" s="461"/>
      <c r="O7" s="461"/>
      <c r="P7" s="461"/>
      <c r="Q7" s="461"/>
      <c r="R7" s="462"/>
      <c r="S7" s="126"/>
      <c r="T7" s="505" t="s">
        <v>367</v>
      </c>
      <c r="U7" s="505"/>
      <c r="V7" s="50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c r="A8" s="507" t="s">
        <v>278</v>
      </c>
      <c r="B8" s="451" t="s">
        <v>279</v>
      </c>
      <c r="C8" s="508" t="s">
        <v>274</v>
      </c>
      <c r="D8" s="510" t="s">
        <v>368</v>
      </c>
      <c r="E8" s="512" t="s">
        <v>243</v>
      </c>
      <c r="F8" s="513" t="s">
        <v>369</v>
      </c>
      <c r="G8" s="514"/>
      <c r="H8" s="514"/>
      <c r="I8" s="514"/>
      <c r="J8" s="514"/>
      <c r="K8" s="515"/>
      <c r="L8" s="513" t="s">
        <v>370</v>
      </c>
      <c r="M8" s="514"/>
      <c r="N8" s="514"/>
      <c r="O8" s="514"/>
      <c r="P8" s="514"/>
      <c r="Q8" s="514"/>
      <c r="R8" s="514"/>
      <c r="S8" s="515"/>
      <c r="T8" s="58"/>
      <c r="U8" s="59"/>
      <c r="V8" s="87" t="s">
        <v>371</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c r="A9" s="449"/>
      <c r="B9" s="452"/>
      <c r="C9" s="509"/>
      <c r="D9" s="511"/>
      <c r="E9" s="433"/>
      <c r="F9" s="49" t="s">
        <v>245</v>
      </c>
      <c r="G9" s="49" t="s">
        <v>247</v>
      </c>
      <c r="H9" s="49" t="s">
        <v>372</v>
      </c>
      <c r="I9" s="49" t="s">
        <v>249</v>
      </c>
      <c r="J9" s="122" t="s">
        <v>373</v>
      </c>
      <c r="K9" s="49" t="s">
        <v>255</v>
      </c>
      <c r="L9" s="49" t="s">
        <v>374</v>
      </c>
      <c r="M9" s="119" t="s">
        <v>252</v>
      </c>
      <c r="N9" s="49" t="s">
        <v>375</v>
      </c>
      <c r="O9" s="49" t="s">
        <v>376</v>
      </c>
      <c r="P9" s="49" t="s">
        <v>377</v>
      </c>
      <c r="Q9" s="49" t="s">
        <v>378</v>
      </c>
      <c r="R9" s="122" t="s">
        <v>379</v>
      </c>
      <c r="S9" s="49" t="s">
        <v>380</v>
      </c>
      <c r="T9" s="52" t="s">
        <v>257</v>
      </c>
      <c r="U9" s="52" t="s">
        <v>259</v>
      </c>
      <c r="V9" s="53" t="s">
        <v>381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2.15" customHeight="1">
      <c r="A10" s="468">
        <f>'5- Identificación de Riesgos'!A10</f>
        <v>1</v>
      </c>
      <c r="B10" s="415" t="str">
        <f>'5- Identificación de Riesgos'!B10</f>
        <v xml:space="preserve">Ejecutar procesos de selección en los cuales los resultados  no estén acordes con los  requisitos y principios  establecidos </v>
      </c>
      <c r="C10" s="174" t="str">
        <f>'5- Identificación de Riesgos'!D10</f>
        <v xml:space="preserve">1. Inadecuada revisión, validación y diligenciamiento de los formularios </v>
      </c>
      <c r="D10" s="158">
        <v>1</v>
      </c>
      <c r="E10" s="175" t="s">
        <v>588</v>
      </c>
      <c r="F10" s="158" t="s">
        <v>382</v>
      </c>
      <c r="G10" s="158" t="s">
        <v>383</v>
      </c>
      <c r="H10" s="158" t="s">
        <v>382</v>
      </c>
      <c r="I10" s="158" t="s">
        <v>382</v>
      </c>
      <c r="J10" s="164">
        <f>COUNTIF(F10:I10,"SI")/4</f>
        <v>0.25</v>
      </c>
      <c r="K10" s="495">
        <f>AVERAGE(J10:J19)</f>
        <v>0.75</v>
      </c>
      <c r="L10" s="158" t="str">
        <f>'5- Identificación de Riesgos'!I10</f>
        <v>Afectación de reputacion,imagén,  credibilidad, satisfacción de usuarios y PI</v>
      </c>
      <c r="M10" s="286" t="s">
        <v>384</v>
      </c>
      <c r="N10" s="156" t="s">
        <v>383</v>
      </c>
      <c r="O10" s="156" t="s">
        <v>383</v>
      </c>
      <c r="P10" s="156" t="s">
        <v>383</v>
      </c>
      <c r="Q10" s="156" t="s">
        <v>383</v>
      </c>
      <c r="R10" s="164">
        <f>SUM(COUNTIF(N10,"SI")*25%,COUNTIF(O10,"SI")*40%,COUNTIF(P10,"SI")*25%,COUNTIF(Q10,"SI")*10%)</f>
        <v>1</v>
      </c>
      <c r="S10" s="495">
        <f>AVERAGE(R10:R19)</f>
        <v>0.7142857142857143</v>
      </c>
      <c r="T10" s="414"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1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16" t="str">
        <f>CONCATENATE(VLOOKUP((LEFT(T10,LEN(T10)-4)&amp;LEFT(U10,LEN(U10)-4)),'9- Matriz de Calor '!$D$18:$E$42,2,0)," - ",RIGHT(T10,1)*RIGHT(U10,1))</f>
        <v>Bajo - 2</v>
      </c>
    </row>
    <row r="11" spans="1:278" ht="38.25">
      <c r="A11" s="469"/>
      <c r="B11" s="408"/>
      <c r="C11" s="176" t="str">
        <f>'5- Identificación de Riesgos'!D11</f>
        <v xml:space="preserve">2. Falta de oportunidad en el suministro de información </v>
      </c>
      <c r="D11" s="156">
        <v>2</v>
      </c>
      <c r="E11" s="177" t="s">
        <v>385</v>
      </c>
      <c r="F11" s="156" t="s">
        <v>382</v>
      </c>
      <c r="G11" s="156" t="s">
        <v>382</v>
      </c>
      <c r="H11" s="156" t="s">
        <v>382</v>
      </c>
      <c r="I11" s="156" t="s">
        <v>382</v>
      </c>
      <c r="J11" s="162">
        <f t="shared" ref="J11:J29" si="0">COUNTIF(F11:I11,"SI")/4</f>
        <v>0</v>
      </c>
      <c r="K11" s="493"/>
      <c r="L11" s="156" t="str">
        <f>'5- Identificación de Riesgos'!I11</f>
        <v>Incumplimiento de las metas establecidas</v>
      </c>
      <c r="M11" s="177" t="s">
        <v>386</v>
      </c>
      <c r="N11" s="156" t="s">
        <v>383</v>
      </c>
      <c r="O11" s="156" t="s">
        <v>383</v>
      </c>
      <c r="P11" s="156" t="s">
        <v>383</v>
      </c>
      <c r="Q11" s="156" t="s">
        <v>383</v>
      </c>
      <c r="R11" s="162">
        <f t="shared" ref="R11:R29" si="1">SUM(COUNTIF(N11,"SI")*25%,COUNTIF(O11,"SI")*40%,COUNTIF(P11,"SI")*25%,COUNTIF(Q11,"SI")*10%)</f>
        <v>1</v>
      </c>
      <c r="S11" s="493"/>
      <c r="T11" s="405"/>
      <c r="U11" s="408"/>
      <c r="V11" s="411"/>
    </row>
    <row r="12" spans="1:278" ht="60">
      <c r="A12" s="469"/>
      <c r="B12" s="408"/>
      <c r="C12" s="176" t="str">
        <f>'5- Identificación de Riesgos'!D12</f>
        <v xml:space="preserve">3. Insuficiente planta de personal para adelantar los procesos y actividades relacionadas con los procesos de administración de la carrera judicial
</v>
      </c>
      <c r="D12" s="156">
        <v>3</v>
      </c>
      <c r="E12" s="287" t="s">
        <v>387</v>
      </c>
      <c r="F12" s="156" t="s">
        <v>383</v>
      </c>
      <c r="G12" s="156" t="s">
        <v>383</v>
      </c>
      <c r="H12" s="156" t="s">
        <v>383</v>
      </c>
      <c r="I12" s="156" t="s">
        <v>383</v>
      </c>
      <c r="J12" s="162">
        <f t="shared" si="0"/>
        <v>1</v>
      </c>
      <c r="K12" s="493"/>
      <c r="L12" s="156" t="str">
        <f>'5- Identificación de Riesgos'!I12</f>
        <v>Incumplimiento de las metas establecidas</v>
      </c>
      <c r="M12" s="286" t="s">
        <v>388</v>
      </c>
      <c r="N12" s="156" t="s">
        <v>383</v>
      </c>
      <c r="O12" s="156" t="s">
        <v>383</v>
      </c>
      <c r="P12" s="156" t="s">
        <v>383</v>
      </c>
      <c r="Q12" s="156" t="s">
        <v>383</v>
      </c>
      <c r="R12" s="162">
        <f t="shared" si="1"/>
        <v>1</v>
      </c>
      <c r="S12" s="493"/>
      <c r="T12" s="405"/>
      <c r="U12" s="408"/>
      <c r="V12" s="411"/>
    </row>
    <row r="13" spans="1:278" ht="45">
      <c r="A13" s="469"/>
      <c r="B13" s="408"/>
      <c r="C13" s="176" t="str">
        <f>'5- Identificación de Riesgos'!D13</f>
        <v>4. Alto volumen de carga labor</v>
      </c>
      <c r="D13" s="156">
        <v>4</v>
      </c>
      <c r="E13" s="286" t="s">
        <v>388</v>
      </c>
      <c r="F13" s="156" t="s">
        <v>383</v>
      </c>
      <c r="G13" s="156" t="s">
        <v>383</v>
      </c>
      <c r="H13" s="156" t="s">
        <v>383</v>
      </c>
      <c r="I13" s="156" t="s">
        <v>383</v>
      </c>
      <c r="J13" s="162">
        <f t="shared" si="0"/>
        <v>1</v>
      </c>
      <c r="K13" s="493"/>
      <c r="L13" s="156" t="str">
        <f>'5- Identificación de Riesgos'!I13</f>
        <v>Interrupción o afectación en la prestación del servicio administrativo</v>
      </c>
      <c r="M13" s="286" t="s">
        <v>388</v>
      </c>
      <c r="N13" s="156" t="s">
        <v>383</v>
      </c>
      <c r="O13" s="156" t="s">
        <v>383</v>
      </c>
      <c r="P13" s="156" t="s">
        <v>383</v>
      </c>
      <c r="Q13" s="156" t="s">
        <v>383</v>
      </c>
      <c r="R13" s="162">
        <f t="shared" si="1"/>
        <v>1</v>
      </c>
      <c r="S13" s="493"/>
      <c r="T13" s="405"/>
      <c r="U13" s="408"/>
      <c r="V13" s="411"/>
    </row>
    <row r="14" spans="1:278" ht="40.5" customHeight="1">
      <c r="A14" s="469"/>
      <c r="B14" s="408"/>
      <c r="C14" s="176" t="str">
        <f>'5- Identificación de Riesgos'!D14</f>
        <v xml:space="preserve">5. Fallas en los sistemas de información </v>
      </c>
      <c r="D14" s="156">
        <v>5</v>
      </c>
      <c r="E14" s="177" t="s">
        <v>389</v>
      </c>
      <c r="F14" s="156" t="s">
        <v>383</v>
      </c>
      <c r="G14" s="156" t="s">
        <v>383</v>
      </c>
      <c r="H14" s="156" t="s">
        <v>383</v>
      </c>
      <c r="I14" s="156" t="s">
        <v>383</v>
      </c>
      <c r="J14" s="162">
        <f t="shared" si="0"/>
        <v>1</v>
      </c>
      <c r="K14" s="493"/>
      <c r="L14" s="156" t="str">
        <f>'5- Identificación de Riesgos'!I14</f>
        <v>Incumplimiento de las metas establecidas</v>
      </c>
      <c r="M14" s="177" t="s">
        <v>390</v>
      </c>
      <c r="N14" s="156" t="s">
        <v>383</v>
      </c>
      <c r="O14" s="156" t="s">
        <v>383</v>
      </c>
      <c r="P14" s="156" t="s">
        <v>383</v>
      </c>
      <c r="Q14" s="156" t="s">
        <v>383</v>
      </c>
      <c r="R14" s="162">
        <f t="shared" si="1"/>
        <v>1</v>
      </c>
      <c r="S14" s="493"/>
      <c r="T14" s="405"/>
      <c r="U14" s="408"/>
      <c r="V14" s="411"/>
    </row>
    <row r="15" spans="1:278" ht="60">
      <c r="A15" s="469"/>
      <c r="B15" s="408"/>
      <c r="C15" s="176" t="str">
        <f>'5- Identificación de Riesgos'!D15</f>
        <v>6. Error en la asignación del puntaje en los procesos de selección</v>
      </c>
      <c r="D15" s="156">
        <v>6</v>
      </c>
      <c r="E15" s="286" t="s">
        <v>391</v>
      </c>
      <c r="F15" s="156" t="s">
        <v>383</v>
      </c>
      <c r="G15" s="156" t="s">
        <v>383</v>
      </c>
      <c r="H15" s="156" t="s">
        <v>383</v>
      </c>
      <c r="I15" s="156" t="s">
        <v>383</v>
      </c>
      <c r="J15" s="162">
        <f t="shared" si="0"/>
        <v>1</v>
      </c>
      <c r="K15" s="493"/>
      <c r="L15" s="156" t="str">
        <f>'5- Identificación de Riesgos'!I15</f>
        <v>Afectación de reputacion,imagén,  credibilidad, satisfacción de usuarios y PI</v>
      </c>
      <c r="M15" s="182" t="s">
        <v>392</v>
      </c>
      <c r="N15" s="156" t="s">
        <v>382</v>
      </c>
      <c r="O15" s="156" t="s">
        <v>382</v>
      </c>
      <c r="P15" s="156" t="s">
        <v>382</v>
      </c>
      <c r="Q15" s="156" t="s">
        <v>382</v>
      </c>
      <c r="R15" s="162">
        <f t="shared" si="1"/>
        <v>0</v>
      </c>
      <c r="S15" s="493"/>
      <c r="T15" s="405"/>
      <c r="U15" s="408"/>
      <c r="V15" s="411"/>
    </row>
    <row r="16" spans="1:278" ht="60">
      <c r="A16" s="469"/>
      <c r="B16" s="408"/>
      <c r="C16" s="176" t="str">
        <f>'5- Identificación de Riesgos'!D16</f>
        <v>7. Desconocimiento o falta de certeza en la cantidad de vacantes disponibles.</v>
      </c>
      <c r="D16" s="156">
        <v>7</v>
      </c>
      <c r="E16" s="286" t="s">
        <v>391</v>
      </c>
      <c r="F16" s="156" t="s">
        <v>383</v>
      </c>
      <c r="G16" s="156" t="s">
        <v>383</v>
      </c>
      <c r="H16" s="156" t="s">
        <v>383</v>
      </c>
      <c r="I16" s="156" t="s">
        <v>383</v>
      </c>
      <c r="J16" s="162">
        <f t="shared" si="0"/>
        <v>1</v>
      </c>
      <c r="K16" s="493"/>
      <c r="L16" s="156" t="str">
        <f>'5- Identificación de Riesgos'!I16</f>
        <v>Afectación de reputacion,imagén,  credibilidad, satisfacción de usuarios y PI</v>
      </c>
      <c r="M16" s="177" t="s">
        <v>386</v>
      </c>
      <c r="N16" s="156" t="s">
        <v>382</v>
      </c>
      <c r="O16" s="156" t="s">
        <v>382</v>
      </c>
      <c r="P16" s="156" t="s">
        <v>382</v>
      </c>
      <c r="Q16" s="156" t="s">
        <v>382</v>
      </c>
      <c r="R16" s="162">
        <f t="shared" ref="R16" si="2">SUM(COUNTIF(N16,"SI")*25%,COUNTIF(O16,"SI")*40%,COUNTIF(P16,"SI")*25%,COUNTIF(Q16,"SI")*10%)</f>
        <v>0</v>
      </c>
      <c r="S16" s="493"/>
      <c r="T16" s="405"/>
      <c r="U16" s="408"/>
      <c r="V16" s="411"/>
    </row>
    <row r="17" spans="1:22">
      <c r="A17" s="469"/>
      <c r="B17" s="408"/>
      <c r="C17" s="176">
        <f>'5- Identificación de Riesgos'!D19</f>
        <v>0</v>
      </c>
      <c r="D17" s="156"/>
      <c r="E17" s="177"/>
      <c r="F17" s="156"/>
      <c r="G17" s="156"/>
      <c r="H17" s="156"/>
      <c r="I17" s="156"/>
      <c r="J17" s="162"/>
      <c r="K17" s="493"/>
      <c r="L17" s="156">
        <f>'5- Identificación de Riesgos'!I17</f>
        <v>0</v>
      </c>
      <c r="M17" s="182"/>
      <c r="N17" s="156"/>
      <c r="O17" s="156"/>
      <c r="P17" s="156"/>
      <c r="Q17" s="156"/>
      <c r="R17" s="162"/>
      <c r="S17" s="493"/>
      <c r="T17" s="405"/>
      <c r="U17" s="408"/>
      <c r="V17" s="411"/>
    </row>
    <row r="18" spans="1:22">
      <c r="A18" s="469"/>
      <c r="B18" s="408"/>
      <c r="C18" s="176"/>
      <c r="D18" s="156"/>
      <c r="E18" s="177"/>
      <c r="F18" s="156"/>
      <c r="G18" s="156"/>
      <c r="H18" s="156"/>
      <c r="I18" s="156"/>
      <c r="J18" s="162"/>
      <c r="K18" s="493"/>
      <c r="L18" s="156">
        <f>'5- Identificación de Riesgos'!I18</f>
        <v>0</v>
      </c>
      <c r="M18" s="182"/>
      <c r="N18" s="156"/>
      <c r="O18" s="156"/>
      <c r="P18" s="156"/>
      <c r="Q18" s="156"/>
      <c r="R18" s="162"/>
      <c r="S18" s="493"/>
      <c r="T18" s="405"/>
      <c r="U18" s="408"/>
      <c r="V18" s="411"/>
    </row>
    <row r="19" spans="1:22" ht="15.75" thickBot="1">
      <c r="A19" s="470"/>
      <c r="B19" s="409"/>
      <c r="C19" s="178"/>
      <c r="D19" s="157"/>
      <c r="E19" s="179"/>
      <c r="F19" s="157"/>
      <c r="G19" s="157"/>
      <c r="H19" s="157"/>
      <c r="I19" s="157"/>
      <c r="J19" s="163"/>
      <c r="K19" s="494"/>
      <c r="L19" s="157">
        <f>'5- Identificación de Riesgos'!I19</f>
        <v>0</v>
      </c>
      <c r="M19" s="183"/>
      <c r="N19" s="157"/>
      <c r="O19" s="157"/>
      <c r="P19" s="157"/>
      <c r="Q19" s="157"/>
      <c r="R19" s="163"/>
      <c r="S19" s="494"/>
      <c r="T19" s="406"/>
      <c r="U19" s="409"/>
      <c r="V19" s="412"/>
    </row>
    <row r="20" spans="1:22" ht="60">
      <c r="A20" s="468">
        <f>'5- Identificación de Riesgos'!A20</f>
        <v>2</v>
      </c>
      <c r="B20" s="415" t="str">
        <f>+'5- Identificación de Riesgos'!B20:B29</f>
        <v xml:space="preserve">Gestionar  traslados de personal que no se ajusten a las condiciones requeridas  </v>
      </c>
      <c r="C20" s="174" t="str">
        <f>'5- Identificación de Riesgos'!D20</f>
        <v>1. Información imprecisa presentada por los nominadores de los despachos judiciales</v>
      </c>
      <c r="D20" s="158">
        <v>1</v>
      </c>
      <c r="E20" s="175" t="s">
        <v>393</v>
      </c>
      <c r="F20" s="158" t="s">
        <v>382</v>
      </c>
      <c r="G20" s="158" t="s">
        <v>383</v>
      </c>
      <c r="H20" s="158" t="s">
        <v>382</v>
      </c>
      <c r="I20" s="158" t="s">
        <v>382</v>
      </c>
      <c r="J20" s="164">
        <f t="shared" si="0"/>
        <v>0.25</v>
      </c>
      <c r="K20" s="495">
        <f>AVERAGE(J20:J29)</f>
        <v>0.40625</v>
      </c>
      <c r="L20" s="158" t="str">
        <f>'5- Identificación de Riesgos'!I20</f>
        <v>Afectación de reputacion,imagén,  credibilidad, satisfacción de usuarios y PI</v>
      </c>
      <c r="M20" s="184" t="s">
        <v>394</v>
      </c>
      <c r="N20" s="156" t="s">
        <v>382</v>
      </c>
      <c r="O20" s="156" t="s">
        <v>382</v>
      </c>
      <c r="P20" s="156" t="s">
        <v>382</v>
      </c>
      <c r="Q20" s="156" t="s">
        <v>382</v>
      </c>
      <c r="R20" s="164">
        <f t="shared" si="1"/>
        <v>0</v>
      </c>
      <c r="S20" s="495">
        <f t="shared" ref="S20" si="3">AVERAGE(R20:R29)</f>
        <v>0.20624999999999999</v>
      </c>
      <c r="T20" s="414"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415"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16" t="str">
        <f>CONCATENATE(VLOOKUP((LEFT(T20,LEN(T20)-4)&amp;LEFT(U20,LEN(U20)-4)),'9- Matriz de Calor '!$D$18:$E$42,2,0)," - ",RIGHT(T20,1)*RIGHT(U20,1))</f>
        <v>Bajo - 2</v>
      </c>
    </row>
    <row r="21" spans="1:22" ht="45">
      <c r="A21" s="469"/>
      <c r="B21" s="408"/>
      <c r="C21" s="176" t="str">
        <f>'5- Identificación de Riesgos'!D21</f>
        <v>2. Insuficiente planta de personal para adelantar los procesos y actividades relacionadas con los procesos de administración de la carrera judicial.</v>
      </c>
      <c r="D21" s="156">
        <v>2</v>
      </c>
      <c r="E21" s="286" t="s">
        <v>388</v>
      </c>
      <c r="F21" s="156" t="s">
        <v>382</v>
      </c>
      <c r="G21" s="156" t="s">
        <v>382</v>
      </c>
      <c r="H21" s="156" t="s">
        <v>382</v>
      </c>
      <c r="I21" s="156" t="s">
        <v>382</v>
      </c>
      <c r="J21" s="162">
        <f t="shared" si="0"/>
        <v>0</v>
      </c>
      <c r="K21" s="493"/>
      <c r="L21" s="156" t="str">
        <f>'5- Identificación de Riesgos'!I21</f>
        <v>Incumplimiento de las metas establecidas</v>
      </c>
      <c r="M21" s="182" t="s">
        <v>395</v>
      </c>
      <c r="N21" s="156" t="s">
        <v>382</v>
      </c>
      <c r="O21" s="156" t="s">
        <v>382</v>
      </c>
      <c r="P21" s="156" t="s">
        <v>382</v>
      </c>
      <c r="Q21" s="156" t="s">
        <v>382</v>
      </c>
      <c r="R21" s="162">
        <f t="shared" si="1"/>
        <v>0</v>
      </c>
      <c r="S21" s="493"/>
      <c r="T21" s="405"/>
      <c r="U21" s="408"/>
      <c r="V21" s="411"/>
    </row>
    <row r="22" spans="1:22" ht="45">
      <c r="A22" s="469"/>
      <c r="B22" s="408"/>
      <c r="C22" s="176" t="str">
        <f>'5- Identificación de Riesgos'!D22</f>
        <v>3. Desconocimiento del procedimiento de traslados</v>
      </c>
      <c r="D22" s="156">
        <v>3</v>
      </c>
      <c r="E22" s="286" t="s">
        <v>396</v>
      </c>
      <c r="F22" s="156" t="s">
        <v>383</v>
      </c>
      <c r="G22" s="156" t="s">
        <v>383</v>
      </c>
      <c r="H22" s="156" t="s">
        <v>383</v>
      </c>
      <c r="I22" s="156" t="s">
        <v>383</v>
      </c>
      <c r="J22" s="162">
        <f t="shared" si="0"/>
        <v>1</v>
      </c>
      <c r="K22" s="493"/>
      <c r="L22" s="156" t="str">
        <f>'5- Identificación de Riesgos'!I22</f>
        <v>Interrupción o afectación en la prestación del servicio administrativo</v>
      </c>
      <c r="M22" s="286" t="s">
        <v>397</v>
      </c>
      <c r="N22" s="156" t="s">
        <v>382</v>
      </c>
      <c r="O22" s="156" t="s">
        <v>382</v>
      </c>
      <c r="P22" s="156" t="s">
        <v>382</v>
      </c>
      <c r="Q22" s="156" t="s">
        <v>382</v>
      </c>
      <c r="R22" s="162">
        <f t="shared" si="1"/>
        <v>0</v>
      </c>
      <c r="S22" s="493"/>
      <c r="T22" s="405"/>
      <c r="U22" s="408"/>
      <c r="V22" s="411"/>
    </row>
    <row r="23" spans="1:22" ht="73.5" customHeight="1">
      <c r="A23" s="469"/>
      <c r="B23" s="408"/>
      <c r="C23" s="176" t="str">
        <f>'5- Identificación de Riesgos'!D23</f>
        <v>4. Carencia de una herramienta o mecanismo de seguimiento y control adecuado para minimizar el error</v>
      </c>
      <c r="D23" s="156">
        <v>4</v>
      </c>
      <c r="E23" s="286" t="s">
        <v>396</v>
      </c>
      <c r="F23" s="156" t="s">
        <v>382</v>
      </c>
      <c r="G23" s="156" t="s">
        <v>382</v>
      </c>
      <c r="H23" s="156" t="s">
        <v>382</v>
      </c>
      <c r="I23" s="156" t="s">
        <v>382</v>
      </c>
      <c r="J23" s="162">
        <f t="shared" si="0"/>
        <v>0</v>
      </c>
      <c r="K23" s="493"/>
      <c r="L23" s="156" t="str">
        <f>'5- Identificación de Riesgos'!I23</f>
        <v>Incumplimiento de las metas establecidas</v>
      </c>
      <c r="M23" s="182" t="s">
        <v>398</v>
      </c>
      <c r="N23" s="156" t="s">
        <v>382</v>
      </c>
      <c r="O23" s="156" t="s">
        <v>382</v>
      </c>
      <c r="P23" s="156" t="s">
        <v>382</v>
      </c>
      <c r="Q23" s="156" t="s">
        <v>382</v>
      </c>
      <c r="R23" s="162">
        <f t="shared" si="1"/>
        <v>0</v>
      </c>
      <c r="S23" s="493"/>
      <c r="T23" s="405"/>
      <c r="U23" s="408"/>
      <c r="V23" s="411"/>
    </row>
    <row r="24" spans="1:22" ht="45">
      <c r="A24" s="469"/>
      <c r="B24" s="408"/>
      <c r="C24" s="176" t="str">
        <f>'5- Identificación de Riesgos'!D24</f>
        <v>5. Incremento de solicitudes vía correo electrónico como principal canal de comunicación conocido por los usuarios.</v>
      </c>
      <c r="D24" s="156">
        <v>5</v>
      </c>
      <c r="E24" s="166" t="s">
        <v>399</v>
      </c>
      <c r="F24" s="156" t="s">
        <v>383</v>
      </c>
      <c r="G24" s="156" t="s">
        <v>383</v>
      </c>
      <c r="H24" s="156" t="s">
        <v>383</v>
      </c>
      <c r="I24" s="156" t="s">
        <v>383</v>
      </c>
      <c r="J24" s="162">
        <f t="shared" si="0"/>
        <v>1</v>
      </c>
      <c r="K24" s="493"/>
      <c r="L24" s="156" t="str">
        <f>'5- Identificación de Riesgos'!I24</f>
        <v>Incumplimiento de las metas establecidas</v>
      </c>
      <c r="M24" s="182" t="s">
        <v>400</v>
      </c>
      <c r="N24" s="156" t="s">
        <v>382</v>
      </c>
      <c r="O24" s="156" t="s">
        <v>382</v>
      </c>
      <c r="P24" s="156" t="s">
        <v>382</v>
      </c>
      <c r="Q24" s="156" t="s">
        <v>382</v>
      </c>
      <c r="R24" s="162">
        <f t="shared" si="1"/>
        <v>0</v>
      </c>
      <c r="S24" s="493"/>
      <c r="T24" s="405"/>
      <c r="U24" s="408"/>
      <c r="V24" s="411"/>
    </row>
    <row r="25" spans="1:22" ht="60">
      <c r="A25" s="469"/>
      <c r="B25" s="408"/>
      <c r="C25" s="176" t="str">
        <f>'5- Identificación de Riesgos'!D25</f>
        <v>6. Falta de un control adecuado de la publicacion de todas las vacantes.</v>
      </c>
      <c r="D25" s="156">
        <v>6</v>
      </c>
      <c r="E25" s="177" t="s">
        <v>401</v>
      </c>
      <c r="F25" s="156" t="s">
        <v>382</v>
      </c>
      <c r="G25" s="156" t="s">
        <v>382</v>
      </c>
      <c r="H25" s="156" t="s">
        <v>382</v>
      </c>
      <c r="I25" s="156" t="s">
        <v>382</v>
      </c>
      <c r="J25" s="162">
        <f t="shared" si="0"/>
        <v>0</v>
      </c>
      <c r="K25" s="493"/>
      <c r="L25" s="156" t="str">
        <f>'5- Identificación de Riesgos'!I25</f>
        <v>Afectación de reputacion,imagén,  credibilidad, satisfacción de usuarios y PI</v>
      </c>
      <c r="M25" s="177" t="s">
        <v>402</v>
      </c>
      <c r="N25" s="156" t="s">
        <v>383</v>
      </c>
      <c r="O25" s="156" t="s">
        <v>383</v>
      </c>
      <c r="P25" s="156" t="s">
        <v>383</v>
      </c>
      <c r="Q25" s="156" t="s">
        <v>383</v>
      </c>
      <c r="R25" s="162">
        <f t="shared" si="1"/>
        <v>1</v>
      </c>
      <c r="S25" s="493"/>
      <c r="T25" s="405"/>
      <c r="U25" s="408"/>
      <c r="V25" s="411"/>
    </row>
    <row r="26" spans="1:22" ht="90">
      <c r="A26" s="469"/>
      <c r="B26" s="408"/>
      <c r="C26" s="176" t="str">
        <f>'5- Identificación de Riesgos'!D26</f>
        <v>7. No enviar simultaneamente las listas de elegibles con los conceptos de traslados para hacer cumplimiento a lo dispuesto en las Sentencias Nos. T488/04 y T-588/10 de la H. Corte constitucional, para que el nominador adopte motivadamente la decisión de nombrar ya sea de la lista o del traslado.</v>
      </c>
      <c r="D26" s="156">
        <v>7</v>
      </c>
      <c r="E26" s="177" t="s">
        <v>403</v>
      </c>
      <c r="F26" s="156" t="s">
        <v>382</v>
      </c>
      <c r="G26" s="156" t="s">
        <v>382</v>
      </c>
      <c r="H26" s="156" t="s">
        <v>382</v>
      </c>
      <c r="I26" s="156" t="s">
        <v>382</v>
      </c>
      <c r="J26" s="162">
        <f t="shared" si="0"/>
        <v>0</v>
      </c>
      <c r="K26" s="493"/>
      <c r="L26" s="156" t="str">
        <f>'5- Identificación de Riesgos'!I26</f>
        <v>Afectación de reputacion,imagén,  credibilidad, satisfacción de usuarios y PI</v>
      </c>
      <c r="M26" s="182" t="s">
        <v>404</v>
      </c>
      <c r="N26" s="156" t="s">
        <v>382</v>
      </c>
      <c r="O26" s="156" t="s">
        <v>382</v>
      </c>
      <c r="P26" s="156" t="s">
        <v>382</v>
      </c>
      <c r="Q26" s="156" t="s">
        <v>382</v>
      </c>
      <c r="R26" s="162">
        <f t="shared" si="1"/>
        <v>0</v>
      </c>
      <c r="S26" s="493"/>
      <c r="T26" s="405"/>
      <c r="U26" s="408"/>
      <c r="V26" s="411"/>
    </row>
    <row r="27" spans="1:22" ht="60">
      <c r="A27" s="469"/>
      <c r="B27" s="408"/>
      <c r="C27" s="176" t="str">
        <f>'5- Identificación de Riesgos'!D27</f>
        <v>8. Equivocarse en la validacion del cumplimiento de los requisitos de traslado.</v>
      </c>
      <c r="D27" s="156">
        <v>8</v>
      </c>
      <c r="E27" s="286" t="s">
        <v>396</v>
      </c>
      <c r="F27" s="156" t="s">
        <v>383</v>
      </c>
      <c r="G27" s="156" t="s">
        <v>383</v>
      </c>
      <c r="H27" s="156" t="s">
        <v>383</v>
      </c>
      <c r="I27" s="156" t="s">
        <v>383</v>
      </c>
      <c r="J27" s="162">
        <f t="shared" si="0"/>
        <v>1</v>
      </c>
      <c r="K27" s="493"/>
      <c r="L27" s="156" t="str">
        <f>'5- Identificación de Riesgos'!I27</f>
        <v>Afectación de reputacion,imagén,  credibilidad, satisfacción de usuarios y PI</v>
      </c>
      <c r="M27" s="182" t="s">
        <v>405</v>
      </c>
      <c r="N27" s="156" t="s">
        <v>383</v>
      </c>
      <c r="O27" s="156" t="s">
        <v>383</v>
      </c>
      <c r="P27" s="156" t="s">
        <v>382</v>
      </c>
      <c r="Q27" s="156" t="s">
        <v>382</v>
      </c>
      <c r="R27" s="162">
        <f t="shared" si="1"/>
        <v>0.65</v>
      </c>
      <c r="S27" s="493"/>
      <c r="T27" s="405"/>
      <c r="U27" s="408"/>
      <c r="V27" s="411"/>
    </row>
    <row r="28" spans="1:22">
      <c r="A28" s="469"/>
      <c r="B28" s="408"/>
      <c r="C28" s="176">
        <f>'5- Identificación de Riesgos'!D28</f>
        <v>0</v>
      </c>
      <c r="D28" s="156"/>
      <c r="E28" s="177"/>
      <c r="F28" s="156"/>
      <c r="G28" s="156"/>
      <c r="H28" s="156"/>
      <c r="I28" s="156"/>
      <c r="J28" s="162"/>
      <c r="K28" s="493"/>
      <c r="L28" s="156">
        <f>'5- Identificación de Riesgos'!I28</f>
        <v>0</v>
      </c>
      <c r="M28" s="182"/>
      <c r="N28" s="156"/>
      <c r="O28" s="156"/>
      <c r="P28" s="156"/>
      <c r="Q28" s="156"/>
      <c r="R28" s="162"/>
      <c r="S28" s="493"/>
      <c r="T28" s="405"/>
      <c r="U28" s="408"/>
      <c r="V28" s="411"/>
    </row>
    <row r="29" spans="1:22" ht="15.75" thickBot="1">
      <c r="A29" s="470"/>
      <c r="B29" s="409"/>
      <c r="C29" s="178">
        <f>'5- Identificación de Riesgos'!D29</f>
        <v>0</v>
      </c>
      <c r="D29" s="157"/>
      <c r="E29" s="180"/>
      <c r="F29" s="157"/>
      <c r="G29" s="157"/>
      <c r="H29" s="157"/>
      <c r="I29" s="157"/>
      <c r="J29" s="163"/>
      <c r="K29" s="494"/>
      <c r="L29" s="157">
        <f>'5- Identificación de Riesgos'!I29</f>
        <v>0</v>
      </c>
      <c r="M29" s="183"/>
      <c r="N29" s="157"/>
      <c r="O29" s="157"/>
      <c r="P29" s="157"/>
      <c r="Q29" s="157"/>
      <c r="R29" s="163"/>
      <c r="S29" s="494"/>
      <c r="T29" s="406"/>
      <c r="U29" s="409"/>
      <c r="V29" s="412"/>
    </row>
    <row r="30" spans="1:22" ht="60">
      <c r="A30" s="468">
        <f>'5- Identificación de Riesgos'!A30</f>
        <v>3</v>
      </c>
      <c r="B30" s="415" t="str">
        <f>+'5- Identificación de Riesgos'!B30:B39</f>
        <v xml:space="preserve">Imposibilidad de consolidar la cobertura de la carrera Judicial </v>
      </c>
      <c r="C30" s="174" t="str">
        <f>'5- Identificación de Riesgos'!D30</f>
        <v xml:space="preserve">1. Falta de oportunidad u omisión por parte de los nominadores de reportar las vacantes dentro de los términos establecidos en la Ley. </v>
      </c>
      <c r="D30" s="158">
        <v>1</v>
      </c>
      <c r="E30" s="175" t="s">
        <v>406</v>
      </c>
      <c r="F30" s="158" t="s">
        <v>382</v>
      </c>
      <c r="G30" s="158" t="s">
        <v>383</v>
      </c>
      <c r="H30" s="158" t="s">
        <v>382</v>
      </c>
      <c r="I30" s="158" t="s">
        <v>382</v>
      </c>
      <c r="J30" s="164">
        <f t="shared" ref="J30:J89" si="4">COUNTIF(F30:I30,"SI")/4</f>
        <v>0.25</v>
      </c>
      <c r="K30" s="495">
        <f>AVERAGE(J30:J39)</f>
        <v>6.25E-2</v>
      </c>
      <c r="L30" s="158" t="str">
        <f>'5- Identificación de Riesgos'!I30</f>
        <v>Afectación de reputacion,imagén,  credibilidad, satisfacción de usuarios y PI</v>
      </c>
      <c r="M30" s="184" t="s">
        <v>407</v>
      </c>
      <c r="N30" s="156" t="s">
        <v>382</v>
      </c>
      <c r="O30" s="156" t="s">
        <v>382</v>
      </c>
      <c r="P30" s="156" t="s">
        <v>382</v>
      </c>
      <c r="Q30" s="156" t="s">
        <v>382</v>
      </c>
      <c r="R30" s="164">
        <f t="shared" ref="R30:R89" si="5">SUM(COUNTIF(N30,"SI")*25%,COUNTIF(O30,"SI")*40%,COUNTIF(P30,"SI")*25%,COUNTIF(Q30,"SI")*10%)</f>
        <v>0</v>
      </c>
      <c r="S30" s="495">
        <f t="shared" ref="S30" si="6">AVERAGE(R30:R39)</f>
        <v>0</v>
      </c>
      <c r="T30" s="414"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415"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16" t="str">
        <f>CONCATENATE(VLOOKUP((LEFT(T30,LEN(T30)-4)&amp;LEFT(U30,LEN(U30)-4)),'9- Matriz de Calor '!$D$18:$E$42,2,0)," - ",RIGHT(T30,1)*RIGHT(U30,1))</f>
        <v>Moderado - 6</v>
      </c>
    </row>
    <row r="31" spans="1:22" ht="60">
      <c r="A31" s="469"/>
      <c r="B31" s="408"/>
      <c r="C31" s="176" t="str">
        <f>'5- Identificación de Riesgos'!D31</f>
        <v>2. No agotamiento de las listas de elegibles formuladas para proveer las vacantes de los empleados.</v>
      </c>
      <c r="D31" s="156">
        <v>2</v>
      </c>
      <c r="E31" s="177" t="s">
        <v>408</v>
      </c>
      <c r="F31" s="156" t="s">
        <v>382</v>
      </c>
      <c r="G31" s="156" t="s">
        <v>382</v>
      </c>
      <c r="H31" s="156" t="s">
        <v>382</v>
      </c>
      <c r="I31" s="156" t="s">
        <v>382</v>
      </c>
      <c r="J31" s="162">
        <f t="shared" si="4"/>
        <v>0</v>
      </c>
      <c r="K31" s="493"/>
      <c r="L31" s="156" t="str">
        <f>'5- Identificación de Riesgos'!I31</f>
        <v>Incumplimiento de las metas establecidas</v>
      </c>
      <c r="M31" s="182" t="s">
        <v>409</v>
      </c>
      <c r="N31" s="156" t="s">
        <v>382</v>
      </c>
      <c r="O31" s="156" t="s">
        <v>382</v>
      </c>
      <c r="P31" s="156" t="s">
        <v>382</v>
      </c>
      <c r="Q31" s="156" t="s">
        <v>382</v>
      </c>
      <c r="R31" s="162">
        <f t="shared" si="5"/>
        <v>0</v>
      </c>
      <c r="S31" s="493"/>
      <c r="T31" s="405"/>
      <c r="U31" s="408"/>
      <c r="V31" s="411"/>
    </row>
    <row r="32" spans="1:22" ht="103.5" customHeight="1">
      <c r="A32" s="469"/>
      <c r="B32" s="408"/>
      <c r="C32" s="176" t="str">
        <f>'5- Identificación de Riesgos'!D32</f>
        <v>3. Abstención de integrantes de registros de elegibles para optar por sedes vacantes en cargos de carrera que presentan problemas de seguridad y de orden público.</v>
      </c>
      <c r="D32" s="156">
        <v>3</v>
      </c>
      <c r="E32" s="288" t="s">
        <v>410</v>
      </c>
      <c r="F32" s="156" t="s">
        <v>382</v>
      </c>
      <c r="G32" s="156" t="s">
        <v>382</v>
      </c>
      <c r="H32" s="156" t="s">
        <v>382</v>
      </c>
      <c r="I32" s="156" t="s">
        <v>382</v>
      </c>
      <c r="J32" s="162">
        <f t="shared" si="4"/>
        <v>0</v>
      </c>
      <c r="K32" s="493"/>
      <c r="L32" s="156" t="str">
        <f>'5- Identificación de Riesgos'!I32</f>
        <v>Incumplimiento de las metas establecidas</v>
      </c>
      <c r="M32" s="182" t="s">
        <v>411</v>
      </c>
      <c r="N32" s="156" t="s">
        <v>382</v>
      </c>
      <c r="O32" s="156" t="s">
        <v>382</v>
      </c>
      <c r="P32" s="156" t="s">
        <v>382</v>
      </c>
      <c r="Q32" s="156" t="s">
        <v>382</v>
      </c>
      <c r="R32" s="162">
        <f t="shared" si="5"/>
        <v>0</v>
      </c>
      <c r="S32" s="493"/>
      <c r="T32" s="405"/>
      <c r="U32" s="408"/>
      <c r="V32" s="411"/>
    </row>
    <row r="33" spans="1:22" ht="82.5" customHeight="1">
      <c r="A33" s="469"/>
      <c r="B33" s="408"/>
      <c r="C33" s="176" t="str">
        <f>'5- Identificación de Riesgos'!D33</f>
        <v xml:space="preserve">4. Declinación de nombramientos de los integrantes de las listas de candidatos o de elegibles. </v>
      </c>
      <c r="D33" s="292">
        <v>4</v>
      </c>
      <c r="E33" s="177" t="s">
        <v>410</v>
      </c>
      <c r="F33" s="253" t="s">
        <v>382</v>
      </c>
      <c r="G33" s="156" t="s">
        <v>382</v>
      </c>
      <c r="H33" s="156" t="s">
        <v>382</v>
      </c>
      <c r="I33" s="156" t="s">
        <v>382</v>
      </c>
      <c r="J33" s="162">
        <f t="shared" ref="J33" si="7">COUNTIF(F33:I33,"SI")/4</f>
        <v>0</v>
      </c>
      <c r="K33" s="493"/>
      <c r="L33" s="156" t="str">
        <f>'5- Identificación de Riesgos'!I33</f>
        <v>Incumplimiento de las metas establecidas</v>
      </c>
      <c r="M33" s="182" t="s">
        <v>412</v>
      </c>
      <c r="N33" s="156" t="s">
        <v>382</v>
      </c>
      <c r="O33" s="156" t="s">
        <v>382</v>
      </c>
      <c r="P33" s="156" t="s">
        <v>382</v>
      </c>
      <c r="Q33" s="156" t="s">
        <v>382</v>
      </c>
      <c r="R33" s="162">
        <f t="shared" si="5"/>
        <v>0</v>
      </c>
      <c r="S33" s="493"/>
      <c r="T33" s="405"/>
      <c r="U33" s="408"/>
      <c r="V33" s="411"/>
    </row>
    <row r="34" spans="1:22">
      <c r="A34" s="469"/>
      <c r="B34" s="408"/>
      <c r="C34" s="176"/>
      <c r="D34" s="156"/>
      <c r="E34" s="154"/>
      <c r="F34" s="156"/>
      <c r="G34" s="156"/>
      <c r="H34" s="156"/>
      <c r="I34" s="156"/>
      <c r="J34" s="162"/>
      <c r="K34" s="493"/>
      <c r="L34" s="156">
        <f>'5- Identificación de Riesgos'!I34</f>
        <v>0</v>
      </c>
      <c r="M34" s="182"/>
      <c r="N34" s="156"/>
      <c r="O34" s="156"/>
      <c r="P34" s="156"/>
      <c r="Q34" s="156"/>
      <c r="R34" s="162"/>
      <c r="S34" s="493"/>
      <c r="T34" s="405"/>
      <c r="U34" s="408"/>
      <c r="V34" s="411"/>
    </row>
    <row r="35" spans="1:22">
      <c r="A35" s="469"/>
      <c r="B35" s="408"/>
      <c r="C35" s="176"/>
      <c r="D35" s="156"/>
      <c r="E35" s="177"/>
      <c r="F35" s="156"/>
      <c r="G35" s="156"/>
      <c r="H35" s="156"/>
      <c r="I35" s="156"/>
      <c r="J35" s="162"/>
      <c r="K35" s="493"/>
      <c r="L35" s="156">
        <f>'5- Identificación de Riesgos'!I35</f>
        <v>0</v>
      </c>
      <c r="M35" s="182"/>
      <c r="N35" s="156"/>
      <c r="O35" s="156"/>
      <c r="P35" s="156"/>
      <c r="Q35" s="156"/>
      <c r="R35" s="162"/>
      <c r="S35" s="493"/>
      <c r="T35" s="405"/>
      <c r="U35" s="408"/>
      <c r="V35" s="411"/>
    </row>
    <row r="36" spans="1:22">
      <c r="A36" s="469"/>
      <c r="B36" s="408"/>
      <c r="C36" s="176"/>
      <c r="D36" s="156"/>
      <c r="E36" s="177"/>
      <c r="F36" s="156"/>
      <c r="G36" s="156"/>
      <c r="H36" s="156"/>
      <c r="I36" s="156"/>
      <c r="J36" s="162"/>
      <c r="K36" s="493"/>
      <c r="L36" s="156">
        <f>'5- Identificación de Riesgos'!I36</f>
        <v>0</v>
      </c>
      <c r="M36" s="182"/>
      <c r="N36" s="156"/>
      <c r="O36" s="156"/>
      <c r="P36" s="156"/>
      <c r="Q36" s="156"/>
      <c r="R36" s="162"/>
      <c r="S36" s="493"/>
      <c r="T36" s="405"/>
      <c r="U36" s="408"/>
      <c r="V36" s="411"/>
    </row>
    <row r="37" spans="1:22">
      <c r="A37" s="469"/>
      <c r="B37" s="408"/>
      <c r="C37" s="176"/>
      <c r="D37" s="156"/>
      <c r="E37" s="177"/>
      <c r="F37" s="156"/>
      <c r="G37" s="156"/>
      <c r="H37" s="156"/>
      <c r="I37" s="156"/>
      <c r="J37" s="162"/>
      <c r="K37" s="493"/>
      <c r="L37" s="156">
        <f>'5- Identificación de Riesgos'!I37</f>
        <v>0</v>
      </c>
      <c r="M37" s="182"/>
      <c r="N37" s="156"/>
      <c r="O37" s="156"/>
      <c r="P37" s="156"/>
      <c r="Q37" s="156"/>
      <c r="R37" s="162"/>
      <c r="S37" s="493"/>
      <c r="T37" s="405"/>
      <c r="U37" s="408"/>
      <c r="V37" s="411"/>
    </row>
    <row r="38" spans="1:22">
      <c r="A38" s="469"/>
      <c r="B38" s="408"/>
      <c r="C38" s="176"/>
      <c r="D38" s="156"/>
      <c r="E38" s="177"/>
      <c r="F38" s="156"/>
      <c r="G38" s="156"/>
      <c r="H38" s="156"/>
      <c r="I38" s="156"/>
      <c r="J38" s="162"/>
      <c r="K38" s="493"/>
      <c r="L38" s="156">
        <f>'5- Identificación de Riesgos'!I38</f>
        <v>0</v>
      </c>
      <c r="M38" s="182"/>
      <c r="N38" s="156"/>
      <c r="O38" s="156"/>
      <c r="P38" s="156"/>
      <c r="Q38" s="156"/>
      <c r="R38" s="162"/>
      <c r="S38" s="493"/>
      <c r="T38" s="405"/>
      <c r="U38" s="408"/>
      <c r="V38" s="411"/>
    </row>
    <row r="39" spans="1:22" ht="15.75" thickBot="1">
      <c r="A39" s="439"/>
      <c r="B39" s="425"/>
      <c r="C39" s="300"/>
      <c r="D39" s="254"/>
      <c r="E39" s="269"/>
      <c r="F39" s="254"/>
      <c r="G39" s="254"/>
      <c r="H39" s="254"/>
      <c r="I39" s="254"/>
      <c r="J39" s="270"/>
      <c r="K39" s="516"/>
      <c r="L39" s="254">
        <f>'5- Identificación de Riesgos'!I39</f>
        <v>0</v>
      </c>
      <c r="M39" s="271"/>
      <c r="N39" s="254"/>
      <c r="O39" s="254"/>
      <c r="P39" s="254"/>
      <c r="Q39" s="254"/>
      <c r="R39" s="270"/>
      <c r="S39" s="516"/>
      <c r="T39" s="466"/>
      <c r="U39" s="425"/>
      <c r="V39" s="437"/>
    </row>
    <row r="40" spans="1:22" ht="75">
      <c r="A40" s="468">
        <v>4</v>
      </c>
      <c r="B40" s="415" t="str">
        <f>+'5- Identificación de Riesgos'!B40:B49</f>
        <v xml:space="preserve">Incumplimiento de los  términos y requisitos de ley en la atención  de los requerimientos de la ciudadanía </v>
      </c>
      <c r="C40" s="267" t="str">
        <f>+'5- Identificación de Riesgos'!D40</f>
        <v>1. Insuficiente planta de personal</v>
      </c>
      <c r="D40" s="158">
        <v>1</v>
      </c>
      <c r="E40" s="299" t="s">
        <v>388</v>
      </c>
      <c r="F40" s="158" t="s">
        <v>382</v>
      </c>
      <c r="G40" s="158" t="s">
        <v>383</v>
      </c>
      <c r="H40" s="158" t="s">
        <v>382</v>
      </c>
      <c r="I40" s="158" t="s">
        <v>382</v>
      </c>
      <c r="J40" s="164">
        <f t="shared" si="4"/>
        <v>0.25</v>
      </c>
      <c r="K40" s="495">
        <f>AVERAGE(J40:J49)</f>
        <v>0.20833333333333334</v>
      </c>
      <c r="L40" s="158" t="str">
        <f>'5- Identificación de Riesgos'!I40</f>
        <v>Afectación de reputacion,imagén,  credibilidad, satisfacción de usuarios y PI</v>
      </c>
      <c r="M40" s="184" t="s">
        <v>413</v>
      </c>
      <c r="N40" s="158" t="s">
        <v>382</v>
      </c>
      <c r="O40" s="158" t="s">
        <v>382</v>
      </c>
      <c r="P40" s="158" t="s">
        <v>382</v>
      </c>
      <c r="Q40" s="158" t="s">
        <v>382</v>
      </c>
      <c r="R40" s="164">
        <f t="shared" si="5"/>
        <v>0</v>
      </c>
      <c r="S40" s="495">
        <f t="shared" ref="S40" si="8">AVERAGE(R40:R49)</f>
        <v>0.16666666666666666</v>
      </c>
      <c r="T40" s="414"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Media - 3</v>
      </c>
      <c r="U40" s="415"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16" t="str">
        <f>CONCATENATE(VLOOKUP((LEFT(T40,LEN(T40)-4)&amp;LEFT(U40,LEN(U40)-4)),'9- Matriz de Calor '!$D$18:$E$42,2,0)," - ",RIGHT(T40,1)*RIGHT(U40,1))</f>
        <v>Moderado - 6</v>
      </c>
    </row>
    <row r="41" spans="1:22" ht="60">
      <c r="A41" s="469"/>
      <c r="B41" s="408"/>
      <c r="C41" s="176" t="str">
        <f>+'5- Identificación de Riesgos'!D41</f>
        <v xml:space="preserve">2. Problemas de conectividad. </v>
      </c>
      <c r="D41" s="156">
        <v>2</v>
      </c>
      <c r="E41" s="177" t="s">
        <v>414</v>
      </c>
      <c r="F41" s="156" t="s">
        <v>382</v>
      </c>
      <c r="G41" s="156" t="s">
        <v>382</v>
      </c>
      <c r="H41" s="156" t="s">
        <v>382</v>
      </c>
      <c r="I41" s="156" t="s">
        <v>382</v>
      </c>
      <c r="J41" s="162">
        <f t="shared" si="4"/>
        <v>0</v>
      </c>
      <c r="K41" s="493"/>
      <c r="L41" s="156" t="str">
        <f>'5- Identificación de Riesgos'!I41</f>
        <v>Interrupción o afectación en la prestación del servicio administrativo</v>
      </c>
      <c r="M41" s="182" t="s">
        <v>415</v>
      </c>
      <c r="N41" s="156" t="s">
        <v>382</v>
      </c>
      <c r="O41" s="156" t="s">
        <v>382</v>
      </c>
      <c r="P41" s="156" t="s">
        <v>382</v>
      </c>
      <c r="Q41" s="156" t="s">
        <v>382</v>
      </c>
      <c r="R41" s="162">
        <f t="shared" si="5"/>
        <v>0</v>
      </c>
      <c r="S41" s="493"/>
      <c r="T41" s="405"/>
      <c r="U41" s="408"/>
      <c r="V41" s="411"/>
    </row>
    <row r="42" spans="1:22" ht="30">
      <c r="A42" s="469"/>
      <c r="B42" s="408"/>
      <c r="C42" s="176" t="str">
        <f>+'5- Identificación de Riesgos'!D42</f>
        <v>3. Alto volumen de requerimientos.</v>
      </c>
      <c r="D42" s="156">
        <v>3</v>
      </c>
      <c r="E42" s="286" t="s">
        <v>388</v>
      </c>
      <c r="F42" s="156" t="s">
        <v>383</v>
      </c>
      <c r="G42" s="156" t="s">
        <v>383</v>
      </c>
      <c r="H42" s="156" t="s">
        <v>383</v>
      </c>
      <c r="I42" s="156" t="s">
        <v>383</v>
      </c>
      <c r="J42" s="162">
        <f t="shared" si="4"/>
        <v>1</v>
      </c>
      <c r="K42" s="493"/>
      <c r="L42" s="156" t="str">
        <f>'5- Identificación de Riesgos'!I42</f>
        <v>Incumplimiento de las metas establecidas</v>
      </c>
      <c r="M42" s="286" t="s">
        <v>388</v>
      </c>
      <c r="N42" s="156" t="s">
        <v>383</v>
      </c>
      <c r="O42" s="156" t="s">
        <v>383</v>
      </c>
      <c r="P42" s="156" t="s">
        <v>383</v>
      </c>
      <c r="Q42" s="156" t="s">
        <v>383</v>
      </c>
      <c r="R42" s="162">
        <f t="shared" si="5"/>
        <v>1</v>
      </c>
      <c r="S42" s="493"/>
      <c r="T42" s="405"/>
      <c r="U42" s="408"/>
      <c r="V42" s="411"/>
    </row>
    <row r="43" spans="1:22" ht="60">
      <c r="A43" s="469"/>
      <c r="B43" s="408"/>
      <c r="C43" s="176" t="str">
        <f>+'5- Identificación de Riesgos'!D43</f>
        <v xml:space="preserve">4. Falta divulgación de los procedimientos </v>
      </c>
      <c r="D43" s="156">
        <v>4</v>
      </c>
      <c r="E43" s="286" t="s">
        <v>391</v>
      </c>
      <c r="F43" s="156" t="s">
        <v>382</v>
      </c>
      <c r="G43" s="156" t="s">
        <v>382</v>
      </c>
      <c r="H43" s="156" t="s">
        <v>382</v>
      </c>
      <c r="I43" s="156" t="s">
        <v>382</v>
      </c>
      <c r="J43" s="162">
        <f t="shared" si="4"/>
        <v>0</v>
      </c>
      <c r="K43" s="493"/>
      <c r="L43" s="156" t="str">
        <f>'5- Identificación de Riesgos'!I43</f>
        <v>Incumplimiento de las metas establecidas</v>
      </c>
      <c r="M43" s="182" t="s">
        <v>416</v>
      </c>
      <c r="N43" s="156" t="s">
        <v>382</v>
      </c>
      <c r="O43" s="156" t="s">
        <v>382</v>
      </c>
      <c r="P43" s="156" t="s">
        <v>382</v>
      </c>
      <c r="Q43" s="156" t="s">
        <v>382</v>
      </c>
      <c r="R43" s="162">
        <f t="shared" si="5"/>
        <v>0</v>
      </c>
      <c r="S43" s="493"/>
      <c r="T43" s="405"/>
      <c r="U43" s="408"/>
      <c r="V43" s="411"/>
    </row>
    <row r="44" spans="1:22" ht="66.75" customHeight="1">
      <c r="A44" s="469"/>
      <c r="B44" s="408"/>
      <c r="C44" s="176" t="str">
        <f>+'5- Identificación de Riesgos'!D44</f>
        <v xml:space="preserve">5. Fallas en el sistema de  radicación  de comunicaciones oficiales </v>
      </c>
      <c r="D44" s="156">
        <v>5</v>
      </c>
      <c r="E44" s="166" t="s">
        <v>417</v>
      </c>
      <c r="F44" s="156" t="s">
        <v>382</v>
      </c>
      <c r="G44" s="156" t="s">
        <v>382</v>
      </c>
      <c r="H44" s="156" t="s">
        <v>382</v>
      </c>
      <c r="I44" s="156" t="s">
        <v>382</v>
      </c>
      <c r="J44" s="162">
        <f t="shared" si="4"/>
        <v>0</v>
      </c>
      <c r="K44" s="493"/>
      <c r="L44" s="156" t="str">
        <f>'5- Identificación de Riesgos'!I44</f>
        <v>Afectación de reputacion,imagén,  credibilidad, satisfacción de usuarios y PI</v>
      </c>
      <c r="M44" s="182" t="s">
        <v>416</v>
      </c>
      <c r="N44" s="156" t="s">
        <v>382</v>
      </c>
      <c r="O44" s="156" t="s">
        <v>382</v>
      </c>
      <c r="P44" s="156" t="s">
        <v>382</v>
      </c>
      <c r="Q44" s="156" t="s">
        <v>382</v>
      </c>
      <c r="R44" s="162">
        <f t="shared" ref="R44:R45" si="9">SUM(COUNTIF(N44,"SI")*25%,COUNTIF(O44,"SI")*40%,COUNTIF(P44,"SI")*25%,COUNTIF(Q44,"SI")*10%)</f>
        <v>0</v>
      </c>
      <c r="S44" s="493"/>
      <c r="T44" s="405"/>
      <c r="U44" s="408"/>
      <c r="V44" s="411"/>
    </row>
    <row r="45" spans="1:22" ht="45">
      <c r="A45" s="469"/>
      <c r="B45" s="408"/>
      <c r="C45" s="176" t="str">
        <f>+'5- Identificación de Riesgos'!D45</f>
        <v xml:space="preserve">6. Demoras en la distribución de las comunicaciones oficiales 
</v>
      </c>
      <c r="D45" s="156">
        <v>6</v>
      </c>
      <c r="E45" s="177" t="s">
        <v>418</v>
      </c>
      <c r="F45" s="156" t="s">
        <v>382</v>
      </c>
      <c r="G45" s="156" t="s">
        <v>382</v>
      </c>
      <c r="H45" s="156" t="s">
        <v>382</v>
      </c>
      <c r="I45" s="156" t="s">
        <v>382</v>
      </c>
      <c r="J45" s="162">
        <f t="shared" si="4"/>
        <v>0</v>
      </c>
      <c r="K45" s="493"/>
      <c r="L45" s="156" t="str">
        <f>'5- Identificación de Riesgos'!I45</f>
        <v>Incumplimiento de las metas establecidas</v>
      </c>
      <c r="M45" s="182" t="s">
        <v>419</v>
      </c>
      <c r="N45" s="156" t="s">
        <v>382</v>
      </c>
      <c r="O45" s="156" t="s">
        <v>382</v>
      </c>
      <c r="P45" s="156" t="s">
        <v>382</v>
      </c>
      <c r="Q45" s="156" t="s">
        <v>382</v>
      </c>
      <c r="R45" s="162">
        <f t="shared" si="9"/>
        <v>0</v>
      </c>
      <c r="S45" s="493"/>
      <c r="T45" s="405"/>
      <c r="U45" s="408"/>
      <c r="V45" s="411"/>
    </row>
    <row r="46" spans="1:22">
      <c r="A46" s="469"/>
      <c r="B46" s="408"/>
      <c r="C46" s="181">
        <f>+'5- Identificación de Riesgos'!D46</f>
        <v>0</v>
      </c>
      <c r="D46" s="156"/>
      <c r="E46" s="177"/>
      <c r="F46" s="156"/>
      <c r="G46" s="156"/>
      <c r="H46" s="156"/>
      <c r="I46" s="156"/>
      <c r="J46" s="162"/>
      <c r="K46" s="493"/>
      <c r="L46" s="156">
        <f>'5- Identificación de Riesgos'!I46</f>
        <v>0</v>
      </c>
      <c r="M46" s="182"/>
      <c r="N46" s="156"/>
      <c r="O46" s="156"/>
      <c r="P46" s="156"/>
      <c r="Q46" s="156"/>
      <c r="R46" s="162"/>
      <c r="S46" s="493"/>
      <c r="T46" s="405"/>
      <c r="U46" s="408"/>
      <c r="V46" s="411"/>
    </row>
    <row r="47" spans="1:22">
      <c r="A47" s="469"/>
      <c r="B47" s="408"/>
      <c r="C47" s="176">
        <f>'5- Identificación de Riesgos'!D36</f>
        <v>0</v>
      </c>
      <c r="D47" s="156"/>
      <c r="E47" s="177"/>
      <c r="F47" s="156"/>
      <c r="G47" s="156"/>
      <c r="H47" s="156"/>
      <c r="I47" s="156"/>
      <c r="J47" s="162"/>
      <c r="K47" s="493"/>
      <c r="L47" s="156">
        <f>'5- Identificación de Riesgos'!I37</f>
        <v>0</v>
      </c>
      <c r="M47" s="182"/>
      <c r="N47" s="156"/>
      <c r="O47" s="156"/>
      <c r="P47" s="156"/>
      <c r="Q47" s="156"/>
      <c r="R47" s="162"/>
      <c r="S47" s="493"/>
      <c r="T47" s="405"/>
      <c r="U47" s="408"/>
      <c r="V47" s="411"/>
    </row>
    <row r="48" spans="1:22">
      <c r="A48" s="469"/>
      <c r="B48" s="408"/>
      <c r="C48" s="176">
        <f>'5- Identificación de Riesgos'!D37</f>
        <v>0</v>
      </c>
      <c r="D48" s="156"/>
      <c r="E48" s="177"/>
      <c r="F48" s="156"/>
      <c r="G48" s="156"/>
      <c r="H48" s="156"/>
      <c r="I48" s="156"/>
      <c r="J48" s="162"/>
      <c r="K48" s="493"/>
      <c r="L48" s="156">
        <f>'5- Identificación de Riesgos'!I38</f>
        <v>0</v>
      </c>
      <c r="M48" s="182"/>
      <c r="N48" s="156"/>
      <c r="O48" s="156"/>
      <c r="P48" s="156"/>
      <c r="Q48" s="156"/>
      <c r="R48" s="162"/>
      <c r="S48" s="493"/>
      <c r="T48" s="405"/>
      <c r="U48" s="408"/>
      <c r="V48" s="411"/>
    </row>
    <row r="49" spans="1:22" ht="15.75" thickBot="1">
      <c r="A49" s="470"/>
      <c r="B49" s="409"/>
      <c r="C49" s="178">
        <f>'5- Identificación de Riesgos'!D38</f>
        <v>0</v>
      </c>
      <c r="D49" s="157"/>
      <c r="E49" s="180"/>
      <c r="F49" s="157"/>
      <c r="G49" s="157"/>
      <c r="H49" s="157"/>
      <c r="I49" s="157"/>
      <c r="J49" s="163"/>
      <c r="K49" s="494"/>
      <c r="L49" s="157">
        <f>'5- Identificación de Riesgos'!I39</f>
        <v>0</v>
      </c>
      <c r="M49" s="183"/>
      <c r="N49" s="157"/>
      <c r="O49" s="157"/>
      <c r="P49" s="157"/>
      <c r="Q49" s="157"/>
      <c r="R49" s="163"/>
      <c r="S49" s="494"/>
      <c r="T49" s="406"/>
      <c r="U49" s="409"/>
      <c r="V49" s="412"/>
    </row>
    <row r="50" spans="1:22" ht="80.25" customHeight="1">
      <c r="A50" s="517">
        <v>5</v>
      </c>
      <c r="B50" s="407" t="str">
        <f>+'5- Identificación de Riesgos'!B50:B59</f>
        <v>Incumplimiento o infomación erronea en la obtención de las calificaciones de servicios de los jueces</v>
      </c>
      <c r="C50" s="181" t="str">
        <f>+'5- Identificación de Riesgos'!D50</f>
        <v>1. Error en el diligenciamiento de los formularios de calidad</v>
      </c>
      <c r="D50" s="155">
        <v>1</v>
      </c>
      <c r="E50" s="286" t="s">
        <v>391</v>
      </c>
      <c r="F50" s="155" t="s">
        <v>382</v>
      </c>
      <c r="G50" s="155" t="s">
        <v>383</v>
      </c>
      <c r="H50" s="155" t="s">
        <v>382</v>
      </c>
      <c r="I50" s="155" t="s">
        <v>382</v>
      </c>
      <c r="J50" s="161">
        <f t="shared" si="4"/>
        <v>0.25</v>
      </c>
      <c r="K50" s="518">
        <f>+AVERAGE(J50:J59)</f>
        <v>0.05</v>
      </c>
      <c r="L50" s="155" t="str">
        <f>+'5- Identificación de Riesgos'!I50</f>
        <v>Afectación de reputacion,imagén,  credibilidad, satisfacción de usuarios y PI</v>
      </c>
      <c r="M50" s="185" t="s">
        <v>420</v>
      </c>
      <c r="N50" s="155" t="s">
        <v>382</v>
      </c>
      <c r="O50" s="155" t="s">
        <v>383</v>
      </c>
      <c r="P50" s="155" t="s">
        <v>382</v>
      </c>
      <c r="Q50" s="155" t="s">
        <v>382</v>
      </c>
      <c r="R50" s="161">
        <f t="shared" ref="R50:R54" si="10">COUNTIF(N50:Q50,"SI")/4</f>
        <v>0.25</v>
      </c>
      <c r="S50" s="265"/>
      <c r="T50" s="414"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15"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416" t="str">
        <f>CONCATENATE(VLOOKUP((LEFT(T50,LEN(T50)-4)&amp;LEFT(U50,LEN(U50)-4)),'9- Matriz de Calor '!$D$18:$E$42,2,0)," - ",RIGHT(T50,1)*RIGHT(U50,1))</f>
        <v>Bajo - 1</v>
      </c>
    </row>
    <row r="51" spans="1:22" ht="75" customHeight="1">
      <c r="A51" s="469"/>
      <c r="B51" s="408"/>
      <c r="C51" s="181" t="str">
        <f>+'5- Identificación de Riesgos'!D51</f>
        <v>2. Datos errados como el nombre, cédula, despacho judicial y fechas, en las bases de datos de los funcionarios y empleados sujetos de calificación.</v>
      </c>
      <c r="D51" s="156">
        <v>2</v>
      </c>
      <c r="E51" s="272" t="s">
        <v>421</v>
      </c>
      <c r="F51" s="156" t="s">
        <v>382</v>
      </c>
      <c r="G51" s="156" t="s">
        <v>382</v>
      </c>
      <c r="H51" s="156" t="s">
        <v>382</v>
      </c>
      <c r="I51" s="156" t="s">
        <v>382</v>
      </c>
      <c r="J51" s="162">
        <f t="shared" si="4"/>
        <v>0</v>
      </c>
      <c r="K51" s="518"/>
      <c r="L51" s="155" t="str">
        <f>+'5- Identificación de Riesgos'!I51</f>
        <v>Interrupción o afectación en la prestación del servicio administrativo</v>
      </c>
      <c r="M51" s="182" t="s">
        <v>422</v>
      </c>
      <c r="N51" s="156" t="s">
        <v>382</v>
      </c>
      <c r="O51" s="156" t="s">
        <v>382</v>
      </c>
      <c r="P51" s="156" t="s">
        <v>382</v>
      </c>
      <c r="Q51" s="156" t="s">
        <v>382</v>
      </c>
      <c r="R51" s="162">
        <f t="shared" si="10"/>
        <v>0</v>
      </c>
      <c r="S51" s="265"/>
      <c r="T51" s="405"/>
      <c r="U51" s="408"/>
      <c r="V51" s="411"/>
    </row>
    <row r="52" spans="1:22" ht="45" customHeight="1">
      <c r="A52" s="469"/>
      <c r="B52" s="408"/>
      <c r="C52" s="181" t="str">
        <f>+'5- Identificación de Riesgos'!D52</f>
        <v>3. Error en el cálculo del Factor Eficiencia por aplicar las formulas incorrectas, o por tener en cuenta el rendimiento esperado equivocado, o no calcular correctamente los dias laborados.</v>
      </c>
      <c r="D52" s="156">
        <v>3</v>
      </c>
      <c r="E52" s="272" t="s">
        <v>423</v>
      </c>
      <c r="F52" s="156" t="s">
        <v>382</v>
      </c>
      <c r="G52" s="156" t="s">
        <v>382</v>
      </c>
      <c r="H52" s="156" t="s">
        <v>382</v>
      </c>
      <c r="I52" s="156" t="s">
        <v>382</v>
      </c>
      <c r="J52" s="162">
        <f t="shared" si="4"/>
        <v>0</v>
      </c>
      <c r="K52" s="518"/>
      <c r="L52" s="155" t="str">
        <f>+'5- Identificación de Riesgos'!I52</f>
        <v>Afectación de reputacion,imagén,  credibilidad, satisfacción de usuarios y PI</v>
      </c>
      <c r="M52" s="182" t="s">
        <v>424</v>
      </c>
      <c r="N52" s="156" t="s">
        <v>382</v>
      </c>
      <c r="O52" s="156" t="s">
        <v>382</v>
      </c>
      <c r="P52" s="156" t="s">
        <v>382</v>
      </c>
      <c r="Q52" s="156" t="s">
        <v>382</v>
      </c>
      <c r="R52" s="162">
        <f t="shared" si="10"/>
        <v>0</v>
      </c>
      <c r="S52" s="265"/>
      <c r="T52" s="405"/>
      <c r="U52" s="408"/>
      <c r="V52" s="411"/>
    </row>
    <row r="53" spans="1:22" ht="58.5" customHeight="1">
      <c r="A53" s="469"/>
      <c r="B53" s="408"/>
      <c r="C53" s="181" t="str">
        <f>+'5- Identificación de Riesgos'!D53</f>
        <v>4. No aplicar o hacerlo equivocadamente las nuevas disposiciones del Acuerdo PSAA16-10618</v>
      </c>
      <c r="D53" s="156">
        <v>4</v>
      </c>
      <c r="E53" s="286" t="s">
        <v>425</v>
      </c>
      <c r="F53" s="156" t="s">
        <v>382</v>
      </c>
      <c r="G53" s="156" t="s">
        <v>382</v>
      </c>
      <c r="H53" s="156" t="s">
        <v>382</v>
      </c>
      <c r="I53" s="156" t="s">
        <v>382</v>
      </c>
      <c r="J53" s="162">
        <f t="shared" ref="J53:J54" si="11">COUNTIF(F53:I53,"SI")/4</f>
        <v>0</v>
      </c>
      <c r="K53" s="518"/>
      <c r="L53" s="155" t="str">
        <f>+'5- Identificación de Riesgos'!I53</f>
        <v>Incumplimiento de las metas establecidas</v>
      </c>
      <c r="M53" s="182" t="s">
        <v>426</v>
      </c>
      <c r="N53" s="156" t="s">
        <v>382</v>
      </c>
      <c r="O53" s="156" t="s">
        <v>382</v>
      </c>
      <c r="P53" s="156" t="s">
        <v>382</v>
      </c>
      <c r="Q53" s="156" t="s">
        <v>382</v>
      </c>
      <c r="R53" s="162">
        <f t="shared" si="10"/>
        <v>0</v>
      </c>
      <c r="S53" s="265"/>
      <c r="T53" s="405"/>
      <c r="U53" s="408"/>
      <c r="V53" s="411"/>
    </row>
    <row r="54" spans="1:22" ht="81" customHeight="1">
      <c r="A54" s="469"/>
      <c r="B54" s="408"/>
      <c r="C54" s="181" t="str">
        <f>+'5- Identificación de Riesgos'!D54</f>
        <v>5. No obtener oportunamente todos los formularios de calificación del Factor Calidad requeridos, los cuales deben ser emitidos por el respectivo superior jerarquico y funcional.</v>
      </c>
      <c r="D54" s="156">
        <v>5</v>
      </c>
      <c r="E54" s="272" t="s">
        <v>427</v>
      </c>
      <c r="F54" s="156" t="s">
        <v>382</v>
      </c>
      <c r="G54" s="156" t="s">
        <v>382</v>
      </c>
      <c r="H54" s="156" t="s">
        <v>382</v>
      </c>
      <c r="I54" s="156" t="s">
        <v>382</v>
      </c>
      <c r="J54" s="162">
        <f t="shared" si="11"/>
        <v>0</v>
      </c>
      <c r="K54" s="518"/>
      <c r="L54" s="155" t="str">
        <f>+'5- Identificación de Riesgos'!I54</f>
        <v>Incumplimiento de las metas establecidas</v>
      </c>
      <c r="M54" s="182" t="s">
        <v>428</v>
      </c>
      <c r="N54" s="156" t="s">
        <v>382</v>
      </c>
      <c r="O54" s="156" t="s">
        <v>382</v>
      </c>
      <c r="P54" s="156" t="s">
        <v>382</v>
      </c>
      <c r="Q54" s="156" t="s">
        <v>382</v>
      </c>
      <c r="R54" s="162">
        <f t="shared" si="10"/>
        <v>0</v>
      </c>
      <c r="S54" s="265"/>
      <c r="T54" s="405"/>
      <c r="U54" s="408"/>
      <c r="V54" s="411"/>
    </row>
    <row r="55" spans="1:22" ht="15" customHeight="1">
      <c r="A55" s="469"/>
      <c r="B55" s="408"/>
      <c r="C55" s="181">
        <f>+'5- Identificación de Riesgos'!D55</f>
        <v>0</v>
      </c>
      <c r="D55" s="156"/>
      <c r="E55" s="272"/>
      <c r="F55" s="156"/>
      <c r="G55" s="156"/>
      <c r="H55" s="156"/>
      <c r="I55" s="156"/>
      <c r="J55" s="162"/>
      <c r="K55" s="518"/>
      <c r="L55" s="156"/>
      <c r="M55" s="182"/>
      <c r="N55" s="156"/>
      <c r="O55" s="156"/>
      <c r="P55" s="156"/>
      <c r="Q55" s="156"/>
      <c r="R55" s="162"/>
      <c r="S55" s="265"/>
      <c r="T55" s="405"/>
      <c r="U55" s="408"/>
      <c r="V55" s="411"/>
    </row>
    <row r="56" spans="1:22" ht="15" customHeight="1">
      <c r="A56" s="469"/>
      <c r="B56" s="408"/>
      <c r="C56" s="181">
        <f>+'5- Identificación de Riesgos'!D56</f>
        <v>0</v>
      </c>
      <c r="D56" s="156"/>
      <c r="E56" s="272"/>
      <c r="F56" s="156"/>
      <c r="G56" s="156"/>
      <c r="H56" s="156"/>
      <c r="I56" s="156"/>
      <c r="J56" s="162"/>
      <c r="K56" s="518"/>
      <c r="L56" s="156"/>
      <c r="M56" s="182"/>
      <c r="N56" s="156"/>
      <c r="O56" s="156"/>
      <c r="P56" s="156"/>
      <c r="Q56" s="156"/>
      <c r="R56" s="162"/>
      <c r="S56" s="265"/>
      <c r="T56" s="405"/>
      <c r="U56" s="408"/>
      <c r="V56" s="411"/>
    </row>
    <row r="57" spans="1:22">
      <c r="A57" s="469"/>
      <c r="B57" s="408"/>
      <c r="C57" s="181">
        <f>+'5- Identificación de Riesgos'!D57</f>
        <v>0</v>
      </c>
      <c r="D57" s="156"/>
      <c r="E57" s="272"/>
      <c r="F57" s="156"/>
      <c r="G57" s="156"/>
      <c r="H57" s="156"/>
      <c r="I57" s="156"/>
      <c r="J57" s="162"/>
      <c r="K57" s="518"/>
      <c r="L57" s="156"/>
      <c r="M57" s="182"/>
      <c r="N57" s="156"/>
      <c r="O57" s="156"/>
      <c r="P57" s="156"/>
      <c r="Q57" s="156"/>
      <c r="R57" s="162"/>
      <c r="S57" s="265"/>
      <c r="T57" s="405"/>
      <c r="U57" s="408"/>
      <c r="V57" s="411"/>
    </row>
    <row r="58" spans="1:22">
      <c r="A58" s="469"/>
      <c r="B58" s="408"/>
      <c r="C58" s="181">
        <f>+'5- Identificación de Riesgos'!D58</f>
        <v>0</v>
      </c>
      <c r="D58" s="156"/>
      <c r="E58" s="272"/>
      <c r="F58" s="156"/>
      <c r="G58" s="156"/>
      <c r="H58" s="156"/>
      <c r="I58" s="156"/>
      <c r="J58" s="162"/>
      <c r="K58" s="518"/>
      <c r="L58" s="156"/>
      <c r="M58" s="182"/>
      <c r="N58" s="156"/>
      <c r="O58" s="156"/>
      <c r="P58" s="156"/>
      <c r="Q58" s="156"/>
      <c r="R58" s="162"/>
      <c r="S58" s="265"/>
      <c r="T58" s="405"/>
      <c r="U58" s="408"/>
      <c r="V58" s="411"/>
    </row>
    <row r="59" spans="1:22" ht="15.75" thickBot="1">
      <c r="A59" s="439"/>
      <c r="B59" s="425"/>
      <c r="C59" s="301">
        <f>+'5- Identificación de Riesgos'!D59</f>
        <v>0</v>
      </c>
      <c r="D59" s="254"/>
      <c r="E59" s="269"/>
      <c r="F59" s="254"/>
      <c r="G59" s="254"/>
      <c r="H59" s="254"/>
      <c r="I59" s="254"/>
      <c r="J59" s="270"/>
      <c r="K59" s="518"/>
      <c r="L59" s="254"/>
      <c r="M59" s="271"/>
      <c r="N59" s="254"/>
      <c r="O59" s="254"/>
      <c r="P59" s="254"/>
      <c r="Q59" s="254"/>
      <c r="R59" s="270"/>
      <c r="S59" s="265"/>
      <c r="T59" s="466"/>
      <c r="U59" s="425"/>
      <c r="V59" s="437"/>
    </row>
    <row r="60" spans="1:22" ht="60">
      <c r="A60" s="468">
        <v>6</v>
      </c>
      <c r="B60" s="477" t="str">
        <f>+'5- Identificación de Riesgos'!B60:B69</f>
        <v>Desactualización del escalafón de carrera judicial</v>
      </c>
      <c r="C60" s="267" t="str">
        <f>+'5- Identificación de Riesgos'!D60</f>
        <v>1. Que los nominadores no informen las diferentes situaciones administrativas (nombramientos, renuncias, traslados, muerte) de los servidores judiciales en carrera.</v>
      </c>
      <c r="D60" s="158">
        <v>1</v>
      </c>
      <c r="E60" s="175" t="s">
        <v>429</v>
      </c>
      <c r="F60" s="158" t="s">
        <v>382</v>
      </c>
      <c r="G60" s="158" t="s">
        <v>382</v>
      </c>
      <c r="H60" s="158" t="s">
        <v>383</v>
      </c>
      <c r="I60" s="158" t="s">
        <v>383</v>
      </c>
      <c r="J60" s="164">
        <f t="shared" si="4"/>
        <v>0.5</v>
      </c>
      <c r="K60" s="495">
        <f>AVERAGE(J60:J69)</f>
        <v>0.5</v>
      </c>
      <c r="L60" s="283" t="str">
        <f>'5- Identificación de Riesgos'!I60</f>
        <v>Afectación de reputacion,imagén,  credibilidad, satisfacción de usuarios y PI</v>
      </c>
      <c r="M60" s="184" t="s">
        <v>402</v>
      </c>
      <c r="N60" s="158" t="s">
        <v>383</v>
      </c>
      <c r="O60" s="158" t="s">
        <v>383</v>
      </c>
      <c r="P60" s="158" t="s">
        <v>383</v>
      </c>
      <c r="Q60" s="158" t="s">
        <v>383</v>
      </c>
      <c r="R60" s="164">
        <f t="shared" ref="R60" si="12">SUM(COUNTIF(N60,"SI")*25%,COUNTIF(O60,"SI")*40%,COUNTIF(P60,"SI")*25%,COUNTIF(Q60,"SI")*10%)</f>
        <v>1</v>
      </c>
      <c r="S60" s="495">
        <f t="shared" ref="S60" si="13">AVERAGE(R60:R69)</f>
        <v>1</v>
      </c>
      <c r="T60" s="414" t="str">
        <f>CONCATENATE(INDEX('8- Políticas de Administración '!$B$6:$F$10,MATCH(ROUND(IF((RIGHT('5- Identificación de Riesgos'!H70,1)-'6- Valoración Controles'!K60)&lt;1,1,(RIGHT('5- Identificación de Riesgos'!H70,1)-'6- Valoración Controles'!K60)),0),'8- Políticas de Administración '!$F$6:$F$10,0),1)," - ",ROUND(IF((RIGHT('5- Identificación de Riesgos'!H70,1)-'6- Valoración Controles'!K60)&lt;1,1,(RIGHT('5- Identificación de Riesgos'!H70,1)-'6- Valoración Controles'!K60)),0))</f>
        <v>Muy Baja - 1</v>
      </c>
      <c r="U60" s="415" t="str">
        <f>CONCATENATE(INDEX('8- Políticas de Administración '!$B$17:$F$21,MATCH(ROUND(IF((RIGHT('5- Identificación de Riesgos'!M70,1)-'6- Valoración Controles'!S60)&lt;1,1,(RIGHT('5- Identificación de Riesgos'!M70,1)-'6- Valoración Controles'!S60)),0),'8- Políticas de Administración '!$F$17:$F$21,0),1)," - ",ROUND(IF((RIGHT('5- Identificación de Riesgos'!M70,1)-'6- Valoración Controles'!S60)&lt;1,1,(RIGHT('5- Identificación de Riesgos'!M70,1)-'6- Valoración Controles'!S60)),0))</f>
        <v>Leve - 1</v>
      </c>
      <c r="V60" s="416" t="str">
        <f>CONCATENATE(VLOOKUP((LEFT(T60,LEN(T60)-4)&amp;LEFT(U60,LEN(U60)-4)),'9- Matriz de Calor '!$D$18:$E$42,2,0)," - ",RIGHT(T60,1)*RIGHT(U60,1))</f>
        <v>Bajo - 1</v>
      </c>
    </row>
    <row r="61" spans="1:22">
      <c r="A61" s="469"/>
      <c r="B61" s="478"/>
      <c r="C61" s="176">
        <f>+'5- Identificación de Riesgos'!D61</f>
        <v>0</v>
      </c>
      <c r="D61" s="156"/>
      <c r="E61" s="177"/>
      <c r="F61" s="156"/>
      <c r="G61" s="156"/>
      <c r="H61" s="156"/>
      <c r="I61" s="156"/>
      <c r="J61" s="162"/>
      <c r="K61" s="493"/>
      <c r="L61" s="156">
        <f>'5- Identificación de Riesgos'!I61</f>
        <v>0</v>
      </c>
      <c r="M61" s="182"/>
      <c r="N61" s="156"/>
      <c r="O61" s="156"/>
      <c r="P61" s="156"/>
      <c r="Q61" s="156"/>
      <c r="R61" s="162"/>
      <c r="S61" s="493"/>
      <c r="T61" s="405"/>
      <c r="U61" s="408"/>
      <c r="V61" s="411"/>
    </row>
    <row r="62" spans="1:22">
      <c r="A62" s="469"/>
      <c r="B62" s="478"/>
      <c r="C62" s="176">
        <f>+'5- Identificación de Riesgos'!D62</f>
        <v>0</v>
      </c>
      <c r="D62" s="156"/>
      <c r="E62" s="177"/>
      <c r="F62" s="156"/>
      <c r="G62" s="156"/>
      <c r="H62" s="156"/>
      <c r="I62" s="156"/>
      <c r="J62" s="162"/>
      <c r="K62" s="493"/>
      <c r="L62" s="156">
        <f>'5- Identificación de Riesgos'!I62</f>
        <v>0</v>
      </c>
      <c r="M62" s="182"/>
      <c r="N62" s="156"/>
      <c r="O62" s="156"/>
      <c r="P62" s="156"/>
      <c r="Q62" s="156"/>
      <c r="R62" s="162"/>
      <c r="S62" s="493"/>
      <c r="T62" s="405"/>
      <c r="U62" s="408"/>
      <c r="V62" s="411"/>
    </row>
    <row r="63" spans="1:22">
      <c r="A63" s="469"/>
      <c r="B63" s="478"/>
      <c r="C63" s="176">
        <f>+'5- Identificación de Riesgos'!D63</f>
        <v>0</v>
      </c>
      <c r="D63" s="156"/>
      <c r="E63" s="177"/>
      <c r="F63" s="156"/>
      <c r="G63" s="156"/>
      <c r="H63" s="156"/>
      <c r="I63" s="156"/>
      <c r="J63" s="162"/>
      <c r="K63" s="493"/>
      <c r="L63" s="156">
        <f>'5- Identificación de Riesgos'!I63</f>
        <v>0</v>
      </c>
      <c r="M63" s="182"/>
      <c r="N63" s="156"/>
      <c r="O63" s="156"/>
      <c r="P63" s="156"/>
      <c r="Q63" s="156"/>
      <c r="R63" s="162"/>
      <c r="S63" s="493"/>
      <c r="T63" s="405"/>
      <c r="U63" s="408"/>
      <c r="V63" s="411"/>
    </row>
    <row r="64" spans="1:22">
      <c r="A64" s="469"/>
      <c r="B64" s="478"/>
      <c r="C64" s="176">
        <f>+'5- Identificación de Riesgos'!D64</f>
        <v>0</v>
      </c>
      <c r="D64" s="156"/>
      <c r="E64" s="166"/>
      <c r="F64" s="156"/>
      <c r="G64" s="156"/>
      <c r="H64" s="156"/>
      <c r="I64" s="156"/>
      <c r="J64" s="162"/>
      <c r="K64" s="493"/>
      <c r="L64" s="156">
        <f>'5- Identificación de Riesgos'!I64</f>
        <v>0</v>
      </c>
      <c r="M64" s="182"/>
      <c r="N64" s="156"/>
      <c r="O64" s="156"/>
      <c r="P64" s="156"/>
      <c r="Q64" s="156"/>
      <c r="R64" s="162"/>
      <c r="S64" s="493"/>
      <c r="T64" s="405"/>
      <c r="U64" s="408"/>
      <c r="V64" s="411"/>
    </row>
    <row r="65" spans="1:22">
      <c r="A65" s="469"/>
      <c r="B65" s="478"/>
      <c r="C65" s="176">
        <f>+'5- Identificación de Riesgos'!D65</f>
        <v>0</v>
      </c>
      <c r="D65" s="156"/>
      <c r="E65" s="177"/>
      <c r="F65" s="156"/>
      <c r="G65" s="156"/>
      <c r="H65" s="156"/>
      <c r="I65" s="156"/>
      <c r="J65" s="162"/>
      <c r="K65" s="493"/>
      <c r="L65" s="156">
        <f>'5- Identificación de Riesgos'!I65</f>
        <v>0</v>
      </c>
      <c r="M65" s="182"/>
      <c r="N65" s="156"/>
      <c r="O65" s="156"/>
      <c r="P65" s="156"/>
      <c r="Q65" s="156"/>
      <c r="R65" s="162"/>
      <c r="S65" s="493"/>
      <c r="T65" s="405"/>
      <c r="U65" s="408"/>
      <c r="V65" s="411"/>
    </row>
    <row r="66" spans="1:22">
      <c r="A66" s="469"/>
      <c r="B66" s="478"/>
      <c r="C66" s="176">
        <f>+'5- Identificación de Riesgos'!D66</f>
        <v>0</v>
      </c>
      <c r="D66" s="156"/>
      <c r="E66" s="177"/>
      <c r="F66" s="156"/>
      <c r="G66" s="156"/>
      <c r="H66" s="156"/>
      <c r="I66" s="156"/>
      <c r="J66" s="162"/>
      <c r="K66" s="493"/>
      <c r="L66" s="155">
        <f>'5- Identificación de Riesgos'!I66</f>
        <v>0</v>
      </c>
      <c r="M66" s="182"/>
      <c r="N66" s="156"/>
      <c r="O66" s="156"/>
      <c r="P66" s="156"/>
      <c r="Q66" s="156"/>
      <c r="R66" s="162"/>
      <c r="S66" s="493"/>
      <c r="T66" s="405"/>
      <c r="U66" s="408"/>
      <c r="V66" s="411"/>
    </row>
    <row r="67" spans="1:22">
      <c r="A67" s="469"/>
      <c r="B67" s="478"/>
      <c r="C67" s="176">
        <f>'5- Identificación de Riesgos'!D47</f>
        <v>0</v>
      </c>
      <c r="D67" s="156"/>
      <c r="E67" s="177"/>
      <c r="F67" s="156"/>
      <c r="G67" s="156"/>
      <c r="H67" s="156"/>
      <c r="I67" s="156"/>
      <c r="J67" s="162"/>
      <c r="K67" s="493"/>
      <c r="L67" s="156">
        <f>'5- Identificación de Riesgos'!I47</f>
        <v>0</v>
      </c>
      <c r="M67" s="182"/>
      <c r="N67" s="156"/>
      <c r="O67" s="156"/>
      <c r="P67" s="156"/>
      <c r="Q67" s="156"/>
      <c r="R67" s="162"/>
      <c r="S67" s="493"/>
      <c r="T67" s="405"/>
      <c r="U67" s="408"/>
      <c r="V67" s="411"/>
    </row>
    <row r="68" spans="1:22">
      <c r="A68" s="469"/>
      <c r="B68" s="478"/>
      <c r="C68" s="176">
        <f>'5- Identificación de Riesgos'!D48</f>
        <v>0</v>
      </c>
      <c r="D68" s="156"/>
      <c r="E68" s="177"/>
      <c r="F68" s="156"/>
      <c r="G68" s="156"/>
      <c r="H68" s="156"/>
      <c r="I68" s="156"/>
      <c r="J68" s="162"/>
      <c r="K68" s="493"/>
      <c r="L68" s="156">
        <f>'5- Identificación de Riesgos'!I48</f>
        <v>0</v>
      </c>
      <c r="M68" s="182"/>
      <c r="N68" s="156"/>
      <c r="O68" s="156"/>
      <c r="P68" s="156"/>
      <c r="Q68" s="156"/>
      <c r="R68" s="162"/>
      <c r="S68" s="493"/>
      <c r="T68" s="405"/>
      <c r="U68" s="408"/>
      <c r="V68" s="411"/>
    </row>
    <row r="69" spans="1:22" ht="15.75" thickBot="1">
      <c r="A69" s="470"/>
      <c r="B69" s="479"/>
      <c r="C69" s="178">
        <f>'5- Identificación de Riesgos'!D49</f>
        <v>0</v>
      </c>
      <c r="D69" s="157"/>
      <c r="E69" s="180"/>
      <c r="F69" s="157"/>
      <c r="G69" s="157"/>
      <c r="H69" s="157"/>
      <c r="I69" s="157"/>
      <c r="J69" s="163"/>
      <c r="K69" s="494"/>
      <c r="L69" s="157">
        <f>'5- Identificación de Riesgos'!I49</f>
        <v>0</v>
      </c>
      <c r="M69" s="183"/>
      <c r="N69" s="157"/>
      <c r="O69" s="157"/>
      <c r="P69" s="157"/>
      <c r="Q69" s="157"/>
      <c r="R69" s="163"/>
      <c r="S69" s="494"/>
      <c r="T69" s="406"/>
      <c r="U69" s="409"/>
      <c r="V69" s="412"/>
    </row>
    <row r="70" spans="1:22" ht="60">
      <c r="A70" s="519">
        <v>7</v>
      </c>
      <c r="B70" s="522" t="str">
        <f>+'5- Identificación de Riesgos'!B70:B79</f>
        <v>Recibir dádivas o beneficios a nombre propio o de terceros para seleccionar o, rechazar aspirantes sin el lleno de los requisitos o asignar puntajes erróneos</v>
      </c>
      <c r="C70" s="267" t="str">
        <f>+'5- Identificación de Riesgos'!D70</f>
        <v>1. Insuficientes programas de capacitación para la toma de conciencia debido al desconocimiento de la ley antisoborno (ISO 37001: 2016), Plan Anticorrupcion y de los Valores y Principios propios de la Entidad</v>
      </c>
      <c r="D70" s="283">
        <v>1</v>
      </c>
      <c r="E70" s="294" t="s">
        <v>430</v>
      </c>
      <c r="F70" s="155" t="s">
        <v>383</v>
      </c>
      <c r="G70" s="155" t="s">
        <v>383</v>
      </c>
      <c r="H70" s="155" t="s">
        <v>383</v>
      </c>
      <c r="I70" s="155" t="s">
        <v>383</v>
      </c>
      <c r="J70" s="164">
        <f t="shared" si="4"/>
        <v>1</v>
      </c>
      <c r="K70" s="495">
        <f>AVERAGE(J70:J79)</f>
        <v>1</v>
      </c>
      <c r="L70" s="158" t="str">
        <f>'5- Identificación de Riesgos'!I70</f>
        <v>Afectación de reputacion,imagén,  credibilidad, satisfacción de usuarios y PI</v>
      </c>
      <c r="M70" s="265" t="s">
        <v>431</v>
      </c>
      <c r="N70" s="284" t="s">
        <v>383</v>
      </c>
      <c r="O70" s="284" t="s">
        <v>383</v>
      </c>
      <c r="P70" s="284" t="s">
        <v>383</v>
      </c>
      <c r="Q70" s="284" t="s">
        <v>383</v>
      </c>
      <c r="R70" s="265">
        <f t="shared" si="5"/>
        <v>1</v>
      </c>
      <c r="S70" s="495">
        <f t="shared" ref="S70" si="14">AVERAGE(R70:R79)</f>
        <v>1</v>
      </c>
      <c r="T70" s="414" t="str">
        <f>CONCATENATE(INDEX('8- Políticas de Administración '!$B$6:$F$10,MATCH(ROUND(IF((RIGHT('5- Identificación de Riesgos'!H80,1)-'6- Valoración Controles'!K70)&lt;1,1,(RIGHT('5- Identificación de Riesgos'!H80,1)-'6- Valoración Controles'!K70)),0),'8- Políticas de Administración '!$F$6:$F$10,0),1)," - ",ROUND(IF((RIGHT('5- Identificación de Riesgos'!H80,1)-'6- Valoración Controles'!K70)&lt;1,1,(RIGHT('5- Identificación de Riesgos'!H80,1)-'6- Valoración Controles'!K70)),0))</f>
        <v>Muy Baja - 1</v>
      </c>
      <c r="U70" s="415" t="str">
        <f>CONCATENATE(INDEX('8- Políticas de Administración '!$B$17:$F$21,MATCH(ROUND(IF((RIGHT('5- Identificación de Riesgos'!M80,1)-'6- Valoración Controles'!S70)&lt;1,1,(RIGHT('5- Identificación de Riesgos'!M80,1)-'6- Valoración Controles'!S70)),0),'8- Políticas de Administración '!$F$17:$F$21,0),1)," - ",ROUND(IF((RIGHT('5- Identificación de Riesgos'!M80,1)-'6- Valoración Controles'!S70)&lt;1,1,(RIGHT('5- Identificación de Riesgos'!M80,1)-'6- Valoración Controles'!S70)),0))</f>
        <v>Moderado - 3</v>
      </c>
      <c r="V70" s="416" t="str">
        <f>CONCATENATE(VLOOKUP((LEFT(T70,LEN(T70)-4)&amp;LEFT(U70,LEN(U70)-4)),'9- Matriz de Calor '!$D$18:$E$42,2,0)," - ",RIGHT(T70,1)*RIGHT(U70,1))</f>
        <v>Moderado - 3</v>
      </c>
    </row>
    <row r="71" spans="1:22" ht="60">
      <c r="A71" s="520"/>
      <c r="B71" s="523"/>
      <c r="C71" s="176" t="str">
        <f>+'5- Identificación de Riesgos'!D71</f>
        <v>2. Desconocimiento y no aplicación del código de ética y buen gobieno</v>
      </c>
      <c r="D71" s="156">
        <v>2</v>
      </c>
      <c r="E71" s="89" t="s">
        <v>432</v>
      </c>
      <c r="F71" s="156" t="s">
        <v>383</v>
      </c>
      <c r="G71" s="156" t="s">
        <v>383</v>
      </c>
      <c r="H71" s="156" t="s">
        <v>383</v>
      </c>
      <c r="I71" s="156" t="s">
        <v>383</v>
      </c>
      <c r="J71" s="162">
        <f t="shared" si="4"/>
        <v>1</v>
      </c>
      <c r="K71" s="493"/>
      <c r="L71" s="156" t="str">
        <f>'5- Identificación de Riesgos'!I71</f>
        <v>Afectación de reputacion,imagén,  credibilidad, satisfacción de usuarios y PI</v>
      </c>
      <c r="M71" s="162" t="s">
        <v>431</v>
      </c>
      <c r="N71" s="156" t="s">
        <v>383</v>
      </c>
      <c r="O71" s="156" t="s">
        <v>383</v>
      </c>
      <c r="P71" s="156" t="s">
        <v>383</v>
      </c>
      <c r="Q71" s="156" t="s">
        <v>383</v>
      </c>
      <c r="R71" s="162">
        <f t="shared" si="5"/>
        <v>1</v>
      </c>
      <c r="S71" s="493"/>
      <c r="T71" s="405"/>
      <c r="U71" s="408"/>
      <c r="V71" s="411"/>
    </row>
    <row r="72" spans="1:22" ht="60">
      <c r="A72" s="520"/>
      <c r="B72" s="523"/>
      <c r="C72" s="176" t="str">
        <f>+'5- Identificación de Riesgos'!D72</f>
        <v>3. Carencia de compromiso y transparencia de los servidores judiciales.</v>
      </c>
      <c r="D72" s="156">
        <v>3</v>
      </c>
      <c r="E72" s="89" t="s">
        <v>433</v>
      </c>
      <c r="F72" s="156" t="s">
        <v>383</v>
      </c>
      <c r="G72" s="156" t="s">
        <v>383</v>
      </c>
      <c r="H72" s="156" t="s">
        <v>383</v>
      </c>
      <c r="I72" s="156" t="s">
        <v>383</v>
      </c>
      <c r="J72" s="162">
        <f t="shared" si="4"/>
        <v>1</v>
      </c>
      <c r="K72" s="493"/>
      <c r="L72" s="156" t="str">
        <f>'5- Identificación de Riesgos'!I72</f>
        <v>Afectación de reputacion,imagén,  credibilidad, satisfacción de usuarios y PI</v>
      </c>
      <c r="M72" s="162" t="s">
        <v>434</v>
      </c>
      <c r="N72" s="156" t="s">
        <v>383</v>
      </c>
      <c r="O72" s="156" t="s">
        <v>383</v>
      </c>
      <c r="P72" s="156" t="s">
        <v>383</v>
      </c>
      <c r="Q72" s="156" t="s">
        <v>383</v>
      </c>
      <c r="R72" s="162">
        <f t="shared" si="5"/>
        <v>1</v>
      </c>
      <c r="S72" s="493"/>
      <c r="T72" s="405"/>
      <c r="U72" s="408"/>
      <c r="V72" s="411"/>
    </row>
    <row r="73" spans="1:22" ht="75">
      <c r="A73" s="520"/>
      <c r="B73" s="523"/>
      <c r="C73" s="176" t="str">
        <f>+'5- Identificación de Riesgos'!D73</f>
        <v>4. Deficiencia de controles en el trámite de los documentos</v>
      </c>
      <c r="D73" s="156">
        <v>4</v>
      </c>
      <c r="E73" s="295" t="s">
        <v>435</v>
      </c>
      <c r="F73" s="156" t="s">
        <v>383</v>
      </c>
      <c r="G73" s="156" t="s">
        <v>383</v>
      </c>
      <c r="H73" s="156" t="s">
        <v>383</v>
      </c>
      <c r="I73" s="156" t="s">
        <v>383</v>
      </c>
      <c r="J73" s="162">
        <f t="shared" si="4"/>
        <v>1</v>
      </c>
      <c r="K73" s="493"/>
      <c r="L73" s="156" t="str">
        <f>'5- Identificación de Riesgos'!I73</f>
        <v>Afectación de reputacion,imagén,  credibilidad, satisfacción de usuarios y PI</v>
      </c>
      <c r="M73" s="162" t="s">
        <v>436</v>
      </c>
      <c r="N73" s="156" t="s">
        <v>383</v>
      </c>
      <c r="O73" s="156" t="s">
        <v>383</v>
      </c>
      <c r="P73" s="156" t="s">
        <v>383</v>
      </c>
      <c r="Q73" s="156" t="s">
        <v>383</v>
      </c>
      <c r="R73" s="162">
        <f t="shared" si="5"/>
        <v>1</v>
      </c>
      <c r="S73" s="493"/>
      <c r="T73" s="405"/>
      <c r="U73" s="408"/>
      <c r="V73" s="411"/>
    </row>
    <row r="74" spans="1:22" ht="75">
      <c r="A74" s="520"/>
      <c r="B74" s="523"/>
      <c r="C74" s="176" t="str">
        <f>+'5- Identificación de Riesgos'!D74</f>
        <v>5. No aplicación adecuada de los procedimientos de control</v>
      </c>
      <c r="D74" s="156">
        <v>5</v>
      </c>
      <c r="E74" s="89" t="s">
        <v>437</v>
      </c>
      <c r="F74" s="156" t="s">
        <v>383</v>
      </c>
      <c r="G74" s="156" t="s">
        <v>383</v>
      </c>
      <c r="H74" s="156" t="s">
        <v>383</v>
      </c>
      <c r="I74" s="156" t="s">
        <v>383</v>
      </c>
      <c r="J74" s="162">
        <f t="shared" si="4"/>
        <v>1</v>
      </c>
      <c r="K74" s="493"/>
      <c r="L74" s="156" t="str">
        <f>'5- Identificación de Riesgos'!I74</f>
        <v>Afectación de reputacion,imagén,  credibilidad, satisfacción de usuarios y PI</v>
      </c>
      <c r="M74" s="162" t="s">
        <v>436</v>
      </c>
      <c r="N74" s="156" t="s">
        <v>383</v>
      </c>
      <c r="O74" s="156" t="s">
        <v>383</v>
      </c>
      <c r="P74" s="156" t="s">
        <v>383</v>
      </c>
      <c r="Q74" s="156" t="s">
        <v>383</v>
      </c>
      <c r="R74" s="162">
        <f t="shared" si="5"/>
        <v>1</v>
      </c>
      <c r="S74" s="493"/>
      <c r="T74" s="405"/>
      <c r="U74" s="408"/>
      <c r="V74" s="411"/>
    </row>
    <row r="75" spans="1:22">
      <c r="A75" s="520"/>
      <c r="B75" s="523"/>
      <c r="C75" s="176">
        <f>+'5- Identificación de Riesgos'!D75</f>
        <v>0</v>
      </c>
      <c r="D75" s="156"/>
      <c r="E75" s="272"/>
      <c r="F75" s="156"/>
      <c r="G75" s="156"/>
      <c r="H75" s="156"/>
      <c r="I75" s="156"/>
      <c r="J75" s="162"/>
      <c r="K75" s="493"/>
      <c r="L75" s="156">
        <f>'5- Identificación de Riesgos'!I75</f>
        <v>0</v>
      </c>
      <c r="M75" s="182"/>
      <c r="N75" s="156"/>
      <c r="O75" s="156"/>
      <c r="P75" s="156"/>
      <c r="Q75" s="156"/>
      <c r="R75" s="162"/>
      <c r="S75" s="493"/>
      <c r="T75" s="405"/>
      <c r="U75" s="408"/>
      <c r="V75" s="411"/>
    </row>
    <row r="76" spans="1:22">
      <c r="A76" s="520"/>
      <c r="B76" s="523"/>
      <c r="C76" s="176">
        <f>+'5- Identificación de Riesgos'!D76</f>
        <v>0</v>
      </c>
      <c r="D76" s="156"/>
      <c r="E76" s="272"/>
      <c r="F76" s="156"/>
      <c r="G76" s="156"/>
      <c r="H76" s="156"/>
      <c r="I76" s="156"/>
      <c r="J76" s="162"/>
      <c r="K76" s="493"/>
      <c r="L76" s="156">
        <f>'5- Identificación de Riesgos'!I76</f>
        <v>0</v>
      </c>
      <c r="M76" s="182"/>
      <c r="N76" s="156"/>
      <c r="O76" s="156"/>
      <c r="P76" s="156"/>
      <c r="Q76" s="156"/>
      <c r="R76" s="162"/>
      <c r="S76" s="493"/>
      <c r="T76" s="405"/>
      <c r="U76" s="408"/>
      <c r="V76" s="411"/>
    </row>
    <row r="77" spans="1:22">
      <c r="A77" s="520"/>
      <c r="B77" s="523"/>
      <c r="C77" s="176">
        <f>+'5- Identificación de Riesgos'!D77</f>
        <v>0</v>
      </c>
      <c r="D77" s="156"/>
      <c r="E77" s="272"/>
      <c r="F77" s="156"/>
      <c r="G77" s="156"/>
      <c r="H77" s="156"/>
      <c r="I77" s="156"/>
      <c r="J77" s="162"/>
      <c r="K77" s="493"/>
      <c r="L77" s="156">
        <f>'5- Identificación de Riesgos'!I77</f>
        <v>0</v>
      </c>
      <c r="M77" s="182"/>
      <c r="N77" s="156"/>
      <c r="O77" s="156"/>
      <c r="P77" s="156"/>
      <c r="Q77" s="156"/>
      <c r="R77" s="162"/>
      <c r="S77" s="493"/>
      <c r="T77" s="405"/>
      <c r="U77" s="408"/>
      <c r="V77" s="411"/>
    </row>
    <row r="78" spans="1:22">
      <c r="A78" s="520"/>
      <c r="B78" s="523"/>
      <c r="C78" s="176">
        <f>+'5- Identificación de Riesgos'!D78</f>
        <v>0</v>
      </c>
      <c r="D78" s="156"/>
      <c r="E78" s="272"/>
      <c r="F78" s="156"/>
      <c r="G78" s="156"/>
      <c r="H78" s="156"/>
      <c r="I78" s="156"/>
      <c r="J78" s="162"/>
      <c r="K78" s="493"/>
      <c r="L78" s="156">
        <f>'5- Identificación de Riesgos'!I78</f>
        <v>0</v>
      </c>
      <c r="M78" s="182"/>
      <c r="N78" s="156"/>
      <c r="O78" s="156"/>
      <c r="P78" s="156"/>
      <c r="Q78" s="156"/>
      <c r="R78" s="162"/>
      <c r="S78" s="493"/>
      <c r="T78" s="405"/>
      <c r="U78" s="408"/>
      <c r="V78" s="411"/>
    </row>
    <row r="79" spans="1:22" ht="15.75" thickBot="1">
      <c r="A79" s="521"/>
      <c r="B79" s="524"/>
      <c r="C79" s="282">
        <f>+'5- Identificación de Riesgos'!D79</f>
        <v>0</v>
      </c>
      <c r="D79" s="266"/>
      <c r="E79" s="289"/>
      <c r="F79" s="157"/>
      <c r="G79" s="157"/>
      <c r="H79" s="157"/>
      <c r="I79" s="157"/>
      <c r="J79" s="163"/>
      <c r="K79" s="494"/>
      <c r="L79" s="157">
        <f>'5- Identificación de Riesgos'!I79</f>
        <v>0</v>
      </c>
      <c r="M79" s="183"/>
      <c r="N79" s="157"/>
      <c r="O79" s="157"/>
      <c r="P79" s="157"/>
      <c r="Q79" s="157"/>
      <c r="R79" s="163"/>
      <c r="S79" s="494"/>
      <c r="T79" s="406"/>
      <c r="U79" s="409"/>
      <c r="V79" s="412"/>
    </row>
    <row r="80" spans="1:22" ht="60">
      <c r="A80" s="423">
        <v>8</v>
      </c>
      <c r="B80" s="407" t="str">
        <f>'5- Identificación de Riesgos'!B80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80" s="181" t="str">
        <f>'5- Identificación de Riesgos'!D80</f>
        <v>1. Falta de ética de los servidores públicos (Debilidades en principios y valores)</v>
      </c>
      <c r="D80" s="155">
        <v>1</v>
      </c>
      <c r="E80" s="296" t="s">
        <v>438</v>
      </c>
      <c r="F80" s="156" t="s">
        <v>383</v>
      </c>
      <c r="G80" s="156" t="s">
        <v>383</v>
      </c>
      <c r="H80" s="156" t="s">
        <v>383</v>
      </c>
      <c r="I80" s="156" t="s">
        <v>383</v>
      </c>
      <c r="J80" s="161">
        <f t="shared" si="4"/>
        <v>1</v>
      </c>
      <c r="K80" s="492">
        <f>AVERAGE(J80:J89)</f>
        <v>1</v>
      </c>
      <c r="L80" s="155" t="str">
        <f>'5- Identificación de Riesgos'!I80</f>
        <v>Afectación de reputacion,imagén,  credibilidad, satisfacción de usuarios y PI</v>
      </c>
      <c r="M80" s="299" t="s">
        <v>439</v>
      </c>
      <c r="N80" s="158" t="s">
        <v>382</v>
      </c>
      <c r="O80" s="158" t="s">
        <v>383</v>
      </c>
      <c r="P80" s="158" t="s">
        <v>383</v>
      </c>
      <c r="Q80" s="158" t="s">
        <v>383</v>
      </c>
      <c r="R80" s="164">
        <f t="shared" ref="R75:R82" si="15">SUM(COUNTIF(N80,"SI")*25%,COUNTIF(O80,"SI")*40%,COUNTIF(P80,"SI")*25%,COUNTIF(Q80,"SI")*10%)</f>
        <v>0.75</v>
      </c>
      <c r="S80" s="492">
        <f t="shared" ref="S80" si="16">AVERAGE(R80:R89)</f>
        <v>0.91666666666666663</v>
      </c>
      <c r="T80" s="404"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07"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Moderado - 3</v>
      </c>
      <c r="V80" s="410" t="str">
        <f>CONCATENATE(VLOOKUP((LEFT(T80,LEN(T80)-4)&amp;LEFT(U80,LEN(U80)-4)),'9- Matriz de Calor '!$D$18:$E$42,2,0)," - ",RIGHT(T80,1)*RIGHT(U80,1))</f>
        <v>Moderado - 3</v>
      </c>
    </row>
    <row r="81" spans="1:22" ht="60">
      <c r="A81" s="418"/>
      <c r="B81" s="408"/>
      <c r="C81" s="176" t="str">
        <f>'5- Identificación de Riesgos'!D81</f>
        <v>2. Falta de ética de terceros interesados  (Debilidades principios y valores)</v>
      </c>
      <c r="D81" s="156">
        <v>2</v>
      </c>
      <c r="E81" s="297" t="s">
        <v>440</v>
      </c>
      <c r="F81" s="156" t="s">
        <v>383</v>
      </c>
      <c r="G81" s="156" t="s">
        <v>383</v>
      </c>
      <c r="H81" s="156" t="s">
        <v>383</v>
      </c>
      <c r="I81" s="156" t="s">
        <v>383</v>
      </c>
      <c r="J81" s="162">
        <f t="shared" si="4"/>
        <v>1</v>
      </c>
      <c r="K81" s="493"/>
      <c r="L81" s="156" t="str">
        <f>'5- Identificación de Riesgos'!I81</f>
        <v>Afectación de reputacion,imagén,  credibilidad, satisfacción de usuarios y PI</v>
      </c>
      <c r="M81" s="286" t="s">
        <v>441</v>
      </c>
      <c r="N81" s="156" t="s">
        <v>383</v>
      </c>
      <c r="O81" s="156" t="s">
        <v>383</v>
      </c>
      <c r="P81" s="156" t="s">
        <v>383</v>
      </c>
      <c r="Q81" s="156" t="s">
        <v>383</v>
      </c>
      <c r="R81" s="162">
        <f t="shared" si="15"/>
        <v>1</v>
      </c>
      <c r="S81" s="493"/>
      <c r="T81" s="405"/>
      <c r="U81" s="408"/>
      <c r="V81" s="411"/>
    </row>
    <row r="82" spans="1:22" ht="76.5">
      <c r="A82" s="418"/>
      <c r="B82" s="408"/>
      <c r="C82" s="176" t="str">
        <f>'5- Identificación de Riesgos'!D82</f>
        <v>3. Debilidades en los procedimientos de control de proveedores (operador)</v>
      </c>
      <c r="D82" s="156">
        <v>3</v>
      </c>
      <c r="E82" s="297" t="s">
        <v>442</v>
      </c>
      <c r="F82" s="156" t="s">
        <v>383</v>
      </c>
      <c r="G82" s="156" t="s">
        <v>383</v>
      </c>
      <c r="H82" s="156" t="s">
        <v>383</v>
      </c>
      <c r="I82" s="156" t="s">
        <v>383</v>
      </c>
      <c r="J82" s="162">
        <f t="shared" si="4"/>
        <v>1</v>
      </c>
      <c r="K82" s="493"/>
      <c r="L82" s="156" t="str">
        <f>'5- Identificación de Riesgos'!I82</f>
        <v>Afectación de reputacion,imagén,  credibilidad, satisfacción de usuarios y PI</v>
      </c>
      <c r="M82" s="286" t="s">
        <v>392</v>
      </c>
      <c r="N82" s="156" t="s">
        <v>383</v>
      </c>
      <c r="O82" s="156" t="s">
        <v>383</v>
      </c>
      <c r="P82" s="156" t="s">
        <v>383</v>
      </c>
      <c r="Q82" s="156" t="s">
        <v>383</v>
      </c>
      <c r="R82" s="162">
        <f t="shared" si="15"/>
        <v>1</v>
      </c>
      <c r="S82" s="493"/>
      <c r="T82" s="405"/>
      <c r="U82" s="408"/>
      <c r="V82" s="411"/>
    </row>
    <row r="83" spans="1:22">
      <c r="A83" s="418"/>
      <c r="B83" s="408"/>
      <c r="C83" s="176"/>
      <c r="D83" s="156"/>
      <c r="E83" s="177"/>
      <c r="F83" s="156"/>
      <c r="G83" s="156"/>
      <c r="H83" s="156"/>
      <c r="I83" s="156"/>
      <c r="J83" s="162"/>
      <c r="K83" s="493"/>
      <c r="L83" s="156">
        <f>'5- Identificación de Riesgos'!I83</f>
        <v>0</v>
      </c>
      <c r="M83" s="89"/>
      <c r="N83" s="156"/>
      <c r="O83" s="156"/>
      <c r="P83" s="156"/>
      <c r="Q83" s="156"/>
      <c r="R83" s="162"/>
      <c r="S83" s="493"/>
      <c r="T83" s="405"/>
      <c r="U83" s="408"/>
      <c r="V83" s="411"/>
    </row>
    <row r="84" spans="1:22">
      <c r="A84" s="418"/>
      <c r="B84" s="408"/>
      <c r="C84" s="176">
        <f>'5- Identificación de Riesgos'!D83</f>
        <v>0</v>
      </c>
      <c r="D84" s="156"/>
      <c r="E84" s="166"/>
      <c r="F84" s="156"/>
      <c r="G84" s="156"/>
      <c r="H84" s="156"/>
      <c r="I84" s="156"/>
      <c r="J84" s="162"/>
      <c r="K84" s="493"/>
      <c r="L84" s="156">
        <f>'5- Identificación de Riesgos'!I84</f>
        <v>0</v>
      </c>
      <c r="M84" s="182"/>
      <c r="N84" s="156"/>
      <c r="O84" s="156"/>
      <c r="P84" s="156"/>
      <c r="Q84" s="156"/>
      <c r="R84" s="162"/>
      <c r="S84" s="493"/>
      <c r="T84" s="405"/>
      <c r="U84" s="408"/>
      <c r="V84" s="411"/>
    </row>
    <row r="85" spans="1:22">
      <c r="A85" s="418"/>
      <c r="B85" s="408"/>
      <c r="C85" s="176">
        <f>'5- Identificación de Riesgos'!D85</f>
        <v>0</v>
      </c>
      <c r="D85" s="156"/>
      <c r="E85" s="177"/>
      <c r="F85" s="156"/>
      <c r="G85" s="156"/>
      <c r="H85" s="156"/>
      <c r="I85" s="156"/>
      <c r="J85" s="162"/>
      <c r="K85" s="493"/>
      <c r="L85" s="156">
        <f>'5- Identificación de Riesgos'!I85</f>
        <v>0</v>
      </c>
      <c r="M85" s="182"/>
      <c r="N85" s="156"/>
      <c r="O85" s="156"/>
      <c r="P85" s="156"/>
      <c r="Q85" s="156"/>
      <c r="R85" s="162"/>
      <c r="S85" s="493"/>
      <c r="T85" s="405"/>
      <c r="U85" s="408"/>
      <c r="V85" s="411"/>
    </row>
    <row r="86" spans="1:22">
      <c r="A86" s="418"/>
      <c r="B86" s="408"/>
      <c r="C86" s="176">
        <f>'5- Identificación de Riesgos'!D86</f>
        <v>0</v>
      </c>
      <c r="D86" s="156"/>
      <c r="E86" s="177"/>
      <c r="F86" s="156"/>
      <c r="G86" s="156"/>
      <c r="H86" s="156"/>
      <c r="I86" s="156"/>
      <c r="J86" s="162"/>
      <c r="K86" s="493"/>
      <c r="L86" s="156">
        <f>'5- Identificación de Riesgos'!I86</f>
        <v>0</v>
      </c>
      <c r="M86" s="182"/>
      <c r="N86" s="156"/>
      <c r="O86" s="156"/>
      <c r="P86" s="156"/>
      <c r="Q86" s="156"/>
      <c r="R86" s="162"/>
      <c r="S86" s="493"/>
      <c r="T86" s="405"/>
      <c r="U86" s="408"/>
      <c r="V86" s="411"/>
    </row>
    <row r="87" spans="1:22">
      <c r="A87" s="418"/>
      <c r="B87" s="408"/>
      <c r="C87" s="176">
        <f>'5- Identificación de Riesgos'!D87</f>
        <v>0</v>
      </c>
      <c r="D87" s="156"/>
      <c r="E87" s="177"/>
      <c r="F87" s="156"/>
      <c r="G87" s="156"/>
      <c r="H87" s="156"/>
      <c r="I87" s="156"/>
      <c r="J87" s="162"/>
      <c r="K87" s="493"/>
      <c r="L87" s="156">
        <f>'5- Identificación de Riesgos'!I87</f>
        <v>0</v>
      </c>
      <c r="M87" s="182"/>
      <c r="N87" s="156"/>
      <c r="O87" s="156"/>
      <c r="P87" s="156"/>
      <c r="Q87" s="156"/>
      <c r="R87" s="162"/>
      <c r="S87" s="493"/>
      <c r="T87" s="405"/>
      <c r="U87" s="408"/>
      <c r="V87" s="411"/>
    </row>
    <row r="88" spans="1:22">
      <c r="A88" s="418"/>
      <c r="B88" s="408"/>
      <c r="C88" s="176">
        <f>'5- Identificación de Riesgos'!D88</f>
        <v>0</v>
      </c>
      <c r="D88" s="156"/>
      <c r="E88" s="177"/>
      <c r="F88" s="156"/>
      <c r="G88" s="156"/>
      <c r="H88" s="156"/>
      <c r="I88" s="156"/>
      <c r="J88" s="162"/>
      <c r="K88" s="493"/>
      <c r="L88" s="156">
        <f>'5- Identificación de Riesgos'!I88</f>
        <v>0</v>
      </c>
      <c r="M88" s="182"/>
      <c r="N88" s="156"/>
      <c r="O88" s="156"/>
      <c r="P88" s="156"/>
      <c r="Q88" s="156"/>
      <c r="R88" s="162"/>
      <c r="S88" s="493"/>
      <c r="T88" s="405"/>
      <c r="U88" s="408"/>
      <c r="V88" s="411"/>
    </row>
    <row r="89" spans="1:22" ht="15.75" thickBot="1">
      <c r="A89" s="419"/>
      <c r="B89" s="409"/>
      <c r="C89" s="178">
        <f>'5- Identificación de Riesgos'!D89</f>
        <v>0</v>
      </c>
      <c r="D89" s="157"/>
      <c r="E89" s="180"/>
      <c r="F89" s="157"/>
      <c r="G89" s="157"/>
      <c r="H89" s="157"/>
      <c r="I89" s="157"/>
      <c r="J89" s="163"/>
      <c r="K89" s="494"/>
      <c r="L89" s="157">
        <f>'5- Identificación de Riesgos'!I89</f>
        <v>0</v>
      </c>
      <c r="M89" s="183"/>
      <c r="N89" s="157"/>
      <c r="O89" s="157"/>
      <c r="P89" s="157"/>
      <c r="Q89" s="157"/>
      <c r="R89" s="163"/>
      <c r="S89" s="494"/>
      <c r="T89" s="406"/>
      <c r="U89" s="409"/>
      <c r="V89" s="412"/>
    </row>
    <row r="90" spans="1:22" ht="60">
      <c r="A90" s="489">
        <v>9</v>
      </c>
      <c r="B90" s="407" t="str">
        <f>'5- Identificación de Riesgos'!B90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90" s="181" t="str">
        <f>'5- Identificación de Riesgos'!D90</f>
        <v>1. Falta de ética de los servidores públicos (Debilidades en principios y valores)</v>
      </c>
      <c r="D90" s="155">
        <v>1</v>
      </c>
      <c r="E90" s="296" t="s">
        <v>438</v>
      </c>
      <c r="F90" s="155" t="s">
        <v>382</v>
      </c>
      <c r="G90" s="155" t="s">
        <v>383</v>
      </c>
      <c r="H90" s="155" t="s">
        <v>382</v>
      </c>
      <c r="I90" s="155" t="s">
        <v>382</v>
      </c>
      <c r="J90" s="161">
        <f t="shared" ref="J90:J99" si="17">COUNTIF(F90:I90,"SI")/4</f>
        <v>0.25</v>
      </c>
      <c r="K90" s="492">
        <f>AVERAGE(J90:J99)</f>
        <v>0.41666666666666669</v>
      </c>
      <c r="L90" s="155" t="str">
        <f>'5- Identificación de Riesgos'!I90</f>
        <v>Afectación de reputacion,imagén,  credibilidad, satisfacción de usuarios y PI</v>
      </c>
      <c r="M90" s="299" t="s">
        <v>439</v>
      </c>
      <c r="N90" s="158" t="s">
        <v>382</v>
      </c>
      <c r="O90" s="158" t="s">
        <v>383</v>
      </c>
      <c r="P90" s="158" t="s">
        <v>383</v>
      </c>
      <c r="Q90" s="158" t="s">
        <v>383</v>
      </c>
      <c r="R90" s="161">
        <f t="shared" ref="R90:R99" si="18">SUM(COUNTIF(N90,"SI")*25%,COUNTIF(O90,"SI")*40%,COUNTIF(P90,"SI")*25%,COUNTIF(Q90,"SI")*10%)</f>
        <v>0.75</v>
      </c>
      <c r="S90" s="492">
        <f t="shared" ref="S90" si="19">AVERAGE(R90:R99)</f>
        <v>0.91666666666666663</v>
      </c>
      <c r="T90" s="414"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15"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Moderado - 3</v>
      </c>
      <c r="V90" s="416" t="str">
        <f>CONCATENATE(VLOOKUP((LEFT(T90,LEN(T90)-4)&amp;LEFT(U90,LEN(U90)-4)),'9- Matriz de Calor '!$D$18:$E$42,2,0)," - ",RIGHT(T90,1)*RIGHT(U90,1))</f>
        <v>Moderado - 3</v>
      </c>
    </row>
    <row r="91" spans="1:22" ht="60">
      <c r="A91" s="490"/>
      <c r="B91" s="408"/>
      <c r="C91" s="176" t="str">
        <f>'5- Identificación de Riesgos'!D91</f>
        <v>2. Falta de ética de terceros interesados  (Debilidades principios y valores)</v>
      </c>
      <c r="D91" s="156">
        <v>2</v>
      </c>
      <c r="E91" s="297" t="s">
        <v>440</v>
      </c>
      <c r="F91" s="156" t="s">
        <v>382</v>
      </c>
      <c r="G91" s="156" t="s">
        <v>382</v>
      </c>
      <c r="H91" s="156" t="s">
        <v>382</v>
      </c>
      <c r="I91" s="156" t="s">
        <v>382</v>
      </c>
      <c r="J91" s="162">
        <f t="shared" si="17"/>
        <v>0</v>
      </c>
      <c r="K91" s="493"/>
      <c r="L91" s="155" t="str">
        <f>'5- Identificación de Riesgos'!I91</f>
        <v>Afectación de reputacion,imagén,  credibilidad, satisfacción de usuarios y PI</v>
      </c>
      <c r="M91" s="286" t="s">
        <v>441</v>
      </c>
      <c r="N91" s="156" t="s">
        <v>383</v>
      </c>
      <c r="O91" s="156" t="s">
        <v>383</v>
      </c>
      <c r="P91" s="156" t="s">
        <v>383</v>
      </c>
      <c r="Q91" s="156" t="s">
        <v>383</v>
      </c>
      <c r="R91" s="162">
        <f t="shared" si="18"/>
        <v>1</v>
      </c>
      <c r="S91" s="493"/>
      <c r="T91" s="405"/>
      <c r="U91" s="408"/>
      <c r="V91" s="411"/>
    </row>
    <row r="92" spans="1:22" ht="76.5">
      <c r="A92" s="490"/>
      <c r="B92" s="408"/>
      <c r="C92" s="176" t="str">
        <f>'5- Identificación de Riesgos'!D92</f>
        <v>3. Debilidades en los controles de los procedimientos en los procesos de selección.</v>
      </c>
      <c r="D92" s="156">
        <v>3</v>
      </c>
      <c r="E92" s="298" t="s">
        <v>443</v>
      </c>
      <c r="F92" s="156" t="s">
        <v>383</v>
      </c>
      <c r="G92" s="156" t="s">
        <v>383</v>
      </c>
      <c r="H92" s="156" t="s">
        <v>383</v>
      </c>
      <c r="I92" s="156" t="s">
        <v>383</v>
      </c>
      <c r="J92" s="162">
        <f t="shared" si="17"/>
        <v>1</v>
      </c>
      <c r="K92" s="493"/>
      <c r="L92" s="155" t="str">
        <f>'5- Identificación de Riesgos'!I92</f>
        <v>Afectación de reputacion,imagén,  credibilidad, satisfacción de usuarios y PI</v>
      </c>
      <c r="M92" s="286" t="s">
        <v>392</v>
      </c>
      <c r="N92" s="156" t="s">
        <v>383</v>
      </c>
      <c r="O92" s="156" t="s">
        <v>383</v>
      </c>
      <c r="P92" s="156" t="s">
        <v>383</v>
      </c>
      <c r="Q92" s="156" t="s">
        <v>383</v>
      </c>
      <c r="R92" s="162">
        <f t="shared" si="18"/>
        <v>1</v>
      </c>
      <c r="S92" s="493"/>
      <c r="T92" s="405"/>
      <c r="U92" s="408"/>
      <c r="V92" s="411"/>
    </row>
    <row r="93" spans="1:22">
      <c r="A93" s="490"/>
      <c r="B93" s="408"/>
      <c r="C93" s="176">
        <f>'5- Identificación de Riesgos'!D93</f>
        <v>0</v>
      </c>
      <c r="D93" s="156"/>
      <c r="E93" s="177"/>
      <c r="F93" s="156"/>
      <c r="G93" s="156"/>
      <c r="H93" s="156"/>
      <c r="I93" s="156"/>
      <c r="J93" s="162"/>
      <c r="K93" s="493"/>
      <c r="L93" s="156">
        <f>'5- Identificación de Riesgos'!I103</f>
        <v>0</v>
      </c>
      <c r="M93" s="89"/>
      <c r="N93" s="156"/>
      <c r="O93" s="156"/>
      <c r="P93" s="156"/>
      <c r="Q93" s="156"/>
      <c r="R93" s="162"/>
      <c r="S93" s="493"/>
      <c r="T93" s="405"/>
      <c r="U93" s="408"/>
      <c r="V93" s="411"/>
    </row>
    <row r="94" spans="1:22">
      <c r="A94" s="490"/>
      <c r="B94" s="408"/>
      <c r="C94" s="176">
        <f>'5- Identificación de Riesgos'!D94</f>
        <v>0</v>
      </c>
      <c r="D94" s="156"/>
      <c r="E94" s="166"/>
      <c r="F94" s="156"/>
      <c r="G94" s="156"/>
      <c r="H94" s="156"/>
      <c r="I94" s="156"/>
      <c r="J94" s="162"/>
      <c r="K94" s="493"/>
      <c r="L94" s="156">
        <f>'5- Identificación de Riesgos'!I104</f>
        <v>0</v>
      </c>
      <c r="M94" s="182"/>
      <c r="N94" s="156"/>
      <c r="O94" s="156"/>
      <c r="P94" s="156"/>
      <c r="Q94" s="156"/>
      <c r="R94" s="162"/>
      <c r="S94" s="493"/>
      <c r="T94" s="405"/>
      <c r="U94" s="408"/>
      <c r="V94" s="411"/>
    </row>
    <row r="95" spans="1:22">
      <c r="A95" s="490"/>
      <c r="B95" s="408"/>
      <c r="C95" s="176">
        <f>'5- Identificación de Riesgos'!D95</f>
        <v>0</v>
      </c>
      <c r="D95" s="156"/>
      <c r="E95" s="177"/>
      <c r="F95" s="156"/>
      <c r="G95" s="156"/>
      <c r="H95" s="156"/>
      <c r="I95" s="156"/>
      <c r="J95" s="162"/>
      <c r="K95" s="493"/>
      <c r="L95" s="156">
        <f>'5- Identificación de Riesgos'!I105</f>
        <v>0</v>
      </c>
      <c r="M95" s="182"/>
      <c r="N95" s="156"/>
      <c r="O95" s="156"/>
      <c r="P95" s="156"/>
      <c r="Q95" s="156"/>
      <c r="R95" s="162"/>
      <c r="S95" s="493"/>
      <c r="T95" s="405"/>
      <c r="U95" s="408"/>
      <c r="V95" s="411"/>
    </row>
    <row r="96" spans="1:22">
      <c r="A96" s="490"/>
      <c r="B96" s="408"/>
      <c r="C96" s="176">
        <f>'5- Identificación de Riesgos'!D96</f>
        <v>0</v>
      </c>
      <c r="D96" s="156"/>
      <c r="E96" s="177"/>
      <c r="F96" s="156"/>
      <c r="G96" s="156"/>
      <c r="H96" s="156"/>
      <c r="I96" s="156"/>
      <c r="J96" s="162"/>
      <c r="K96" s="493"/>
      <c r="L96" s="156">
        <f>'5- Identificación de Riesgos'!I106</f>
        <v>0</v>
      </c>
      <c r="M96" s="182"/>
      <c r="N96" s="156"/>
      <c r="O96" s="156"/>
      <c r="P96" s="156"/>
      <c r="Q96" s="156"/>
      <c r="R96" s="162"/>
      <c r="S96" s="493"/>
      <c r="T96" s="405"/>
      <c r="U96" s="408"/>
      <c r="V96" s="411"/>
    </row>
    <row r="97" spans="1:22">
      <c r="A97" s="490"/>
      <c r="B97" s="408"/>
      <c r="C97" s="176">
        <f>'5- Identificación de Riesgos'!D97</f>
        <v>0</v>
      </c>
      <c r="D97" s="156"/>
      <c r="E97" s="177"/>
      <c r="F97" s="156"/>
      <c r="G97" s="156"/>
      <c r="H97" s="156"/>
      <c r="I97" s="156"/>
      <c r="J97" s="162"/>
      <c r="K97" s="493"/>
      <c r="L97" s="156">
        <f>'5- Identificación de Riesgos'!I107</f>
        <v>0</v>
      </c>
      <c r="M97" s="182"/>
      <c r="N97" s="156"/>
      <c r="O97" s="156"/>
      <c r="P97" s="156"/>
      <c r="Q97" s="156"/>
      <c r="R97" s="162"/>
      <c r="S97" s="493"/>
      <c r="T97" s="405"/>
      <c r="U97" s="408"/>
      <c r="V97" s="411"/>
    </row>
    <row r="98" spans="1:22">
      <c r="A98" s="490"/>
      <c r="B98" s="408"/>
      <c r="C98" s="176">
        <f>'5- Identificación de Riesgos'!D98</f>
        <v>0</v>
      </c>
      <c r="D98" s="156"/>
      <c r="E98" s="177"/>
      <c r="F98" s="156"/>
      <c r="G98" s="156"/>
      <c r="H98" s="156"/>
      <c r="I98" s="156"/>
      <c r="J98" s="162"/>
      <c r="K98" s="493"/>
      <c r="L98" s="156">
        <f>'5- Identificación de Riesgos'!I108</f>
        <v>0</v>
      </c>
      <c r="M98" s="182"/>
      <c r="N98" s="156"/>
      <c r="O98" s="156"/>
      <c r="P98" s="156"/>
      <c r="Q98" s="156"/>
      <c r="R98" s="162"/>
      <c r="S98" s="493"/>
      <c r="T98" s="405"/>
      <c r="U98" s="408"/>
      <c r="V98" s="411"/>
    </row>
    <row r="99" spans="1:22" ht="15.75" thickBot="1">
      <c r="A99" s="491"/>
      <c r="B99" s="409"/>
      <c r="C99" s="178">
        <f>'5- Identificación de Riesgos'!D99</f>
        <v>0</v>
      </c>
      <c r="D99" s="157"/>
      <c r="E99" s="180"/>
      <c r="F99" s="157"/>
      <c r="G99" s="157"/>
      <c r="H99" s="157"/>
      <c r="I99" s="157"/>
      <c r="J99" s="163"/>
      <c r="K99" s="494"/>
      <c r="L99" s="157">
        <f>'5- Identificación de Riesgos'!I109</f>
        <v>0</v>
      </c>
      <c r="M99" s="183"/>
      <c r="N99" s="157"/>
      <c r="O99" s="157"/>
      <c r="P99" s="157"/>
      <c r="Q99" s="157"/>
      <c r="R99" s="163"/>
      <c r="S99" s="494"/>
      <c r="T99" s="406"/>
      <c r="U99" s="409"/>
      <c r="V99" s="412"/>
    </row>
    <row r="100" spans="1:22" ht="60">
      <c r="A100" s="489">
        <v>10</v>
      </c>
      <c r="B100" s="407" t="str">
        <f>'5- Identificación de Riesgos'!B100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100" s="181" t="str">
        <f>'5- Identificación de Riesgos'!D100</f>
        <v>1. Falta de ética de los servidores públicos (Debilidades en principios y valores)</v>
      </c>
      <c r="D100" s="155">
        <v>1</v>
      </c>
      <c r="E100" s="296" t="s">
        <v>444</v>
      </c>
      <c r="F100" s="155" t="s">
        <v>382</v>
      </c>
      <c r="G100" s="155" t="s">
        <v>383</v>
      </c>
      <c r="H100" s="155" t="s">
        <v>382</v>
      </c>
      <c r="I100" s="155" t="s">
        <v>382</v>
      </c>
      <c r="J100" s="161">
        <f t="shared" ref="J100:J109" si="20">COUNTIF(F100:I100,"SI")/4</f>
        <v>0.25</v>
      </c>
      <c r="K100" s="492">
        <f>AVERAGE(J100:J109)</f>
        <v>0.41666666666666669</v>
      </c>
      <c r="L100" s="155" t="str">
        <f>'5- Identificación de Riesgos'!I100</f>
        <v>Afectación de reputacion,imagén,  credibilidad, satisfacción de usuarios y PI</v>
      </c>
      <c r="M100" s="299" t="s">
        <v>439</v>
      </c>
      <c r="N100" s="158" t="s">
        <v>382</v>
      </c>
      <c r="O100" s="158" t="s">
        <v>383</v>
      </c>
      <c r="P100" s="158" t="s">
        <v>383</v>
      </c>
      <c r="Q100" s="158" t="s">
        <v>383</v>
      </c>
      <c r="R100" s="161">
        <f t="shared" ref="R100:R102" si="21">SUM(COUNTIF(N100,"SI")*25%,COUNTIF(O100,"SI")*40%,COUNTIF(P100,"SI")*25%,COUNTIF(Q100,"SI")*10%)</f>
        <v>0.75</v>
      </c>
      <c r="S100" s="492">
        <f>AVERAGE(R100:R109)</f>
        <v>0.91666666666666663</v>
      </c>
      <c r="T100" s="414"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415"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Moderado - 3</v>
      </c>
      <c r="V100" s="486" t="str">
        <f>CONCATENATE(VLOOKUP((LEFT(T100,LEN(T100)-4)&amp;LEFT(U100,LEN(U100)-4)),'9- Matriz de Calor '!$D$18:$E$42,2,0)," - ",RIGHT(T100,1)*RIGHT(U100,1))</f>
        <v>Moderado - 3</v>
      </c>
    </row>
    <row r="101" spans="1:22" ht="60">
      <c r="A101" s="490"/>
      <c r="B101" s="408"/>
      <c r="C101" s="176" t="str">
        <f>'5- Identificación de Riesgos'!D101</f>
        <v>2. Falta de ética de terceros interesados  (Debilidades principios y valores)</v>
      </c>
      <c r="D101" s="156">
        <v>2</v>
      </c>
      <c r="E101" s="297" t="s">
        <v>440</v>
      </c>
      <c r="F101" s="156" t="s">
        <v>382</v>
      </c>
      <c r="G101" s="156" t="s">
        <v>382</v>
      </c>
      <c r="H101" s="156" t="s">
        <v>382</v>
      </c>
      <c r="I101" s="156" t="s">
        <v>382</v>
      </c>
      <c r="J101" s="162">
        <f t="shared" si="20"/>
        <v>0</v>
      </c>
      <c r="K101" s="493"/>
      <c r="L101" s="155" t="str">
        <f>'5- Identificación de Riesgos'!I101</f>
        <v>Afectación de reputacion,imagén,  credibilidad, satisfacción de usuarios y PI</v>
      </c>
      <c r="M101" s="286" t="s">
        <v>441</v>
      </c>
      <c r="N101" s="156" t="s">
        <v>383</v>
      </c>
      <c r="O101" s="156" t="s">
        <v>383</v>
      </c>
      <c r="P101" s="156" t="s">
        <v>383</v>
      </c>
      <c r="Q101" s="156" t="s">
        <v>383</v>
      </c>
      <c r="R101" s="162">
        <f t="shared" si="21"/>
        <v>1</v>
      </c>
      <c r="S101" s="493"/>
      <c r="T101" s="405"/>
      <c r="U101" s="408"/>
      <c r="V101" s="487"/>
    </row>
    <row r="102" spans="1:22" ht="60">
      <c r="A102" s="490"/>
      <c r="B102" s="408"/>
      <c r="C102" s="176" t="str">
        <f>'5- Identificación de Riesgos'!D102</f>
        <v>3. Debilidades en los procedimientos de control de proveedores (operador)</v>
      </c>
      <c r="D102" s="156">
        <v>3</v>
      </c>
      <c r="E102" s="297" t="s">
        <v>445</v>
      </c>
      <c r="F102" s="156" t="s">
        <v>383</v>
      </c>
      <c r="G102" s="156" t="s">
        <v>383</v>
      </c>
      <c r="H102" s="156" t="s">
        <v>383</v>
      </c>
      <c r="I102" s="156" t="s">
        <v>383</v>
      </c>
      <c r="J102" s="162">
        <f t="shared" si="20"/>
        <v>1</v>
      </c>
      <c r="K102" s="493"/>
      <c r="L102" s="155" t="str">
        <f>'5- Identificación de Riesgos'!I102</f>
        <v>Afectación de reputacion,imagén,  credibilidad, satisfacción de usuarios y PI</v>
      </c>
      <c r="M102" s="286" t="s">
        <v>392</v>
      </c>
      <c r="N102" s="156" t="s">
        <v>383</v>
      </c>
      <c r="O102" s="156" t="s">
        <v>383</v>
      </c>
      <c r="P102" s="156" t="s">
        <v>383</v>
      </c>
      <c r="Q102" s="156" t="s">
        <v>383</v>
      </c>
      <c r="R102" s="162">
        <f t="shared" si="21"/>
        <v>1</v>
      </c>
      <c r="S102" s="493"/>
      <c r="T102" s="405"/>
      <c r="U102" s="408"/>
      <c r="V102" s="487"/>
    </row>
    <row r="103" spans="1:22">
      <c r="A103" s="490"/>
      <c r="B103" s="408"/>
      <c r="C103" s="176">
        <f>'5- Identificación de Riesgos'!D103</f>
        <v>0</v>
      </c>
      <c r="D103" s="156"/>
      <c r="E103" s="177"/>
      <c r="F103" s="156"/>
      <c r="G103" s="156"/>
      <c r="H103" s="156"/>
      <c r="I103" s="156"/>
      <c r="J103" s="162"/>
      <c r="K103" s="493"/>
      <c r="L103" s="156">
        <f>'5- Identificación de Riesgos'!I113</f>
        <v>0</v>
      </c>
      <c r="M103" s="182"/>
      <c r="N103" s="156"/>
      <c r="O103" s="156"/>
      <c r="P103" s="156"/>
      <c r="Q103" s="156"/>
      <c r="R103" s="162"/>
      <c r="S103" s="493"/>
      <c r="T103" s="405"/>
      <c r="U103" s="408"/>
      <c r="V103" s="487"/>
    </row>
    <row r="104" spans="1:22">
      <c r="A104" s="490"/>
      <c r="B104" s="408"/>
      <c r="C104" s="176">
        <f>'5- Identificación de Riesgos'!D104</f>
        <v>0</v>
      </c>
      <c r="D104" s="156"/>
      <c r="E104" s="166"/>
      <c r="F104" s="156"/>
      <c r="G104" s="156"/>
      <c r="H104" s="156"/>
      <c r="I104" s="156"/>
      <c r="J104" s="162"/>
      <c r="K104" s="493"/>
      <c r="L104" s="156">
        <f>'5- Identificación de Riesgos'!I114</f>
        <v>0</v>
      </c>
      <c r="M104" s="182"/>
      <c r="N104" s="156"/>
      <c r="O104" s="156"/>
      <c r="P104" s="156"/>
      <c r="Q104" s="156"/>
      <c r="R104" s="162"/>
      <c r="S104" s="493"/>
      <c r="T104" s="405"/>
      <c r="U104" s="408"/>
      <c r="V104" s="487"/>
    </row>
    <row r="105" spans="1:22">
      <c r="A105" s="490"/>
      <c r="B105" s="408"/>
      <c r="C105" s="176">
        <f>'5- Identificación de Riesgos'!D105</f>
        <v>0</v>
      </c>
      <c r="D105" s="156"/>
      <c r="E105" s="177"/>
      <c r="F105" s="156"/>
      <c r="G105" s="156"/>
      <c r="H105" s="156"/>
      <c r="I105" s="156"/>
      <c r="J105" s="162"/>
      <c r="K105" s="493"/>
      <c r="L105" s="156">
        <f>'5- Identificación de Riesgos'!I115</f>
        <v>0</v>
      </c>
      <c r="M105" s="182"/>
      <c r="N105" s="156"/>
      <c r="O105" s="156"/>
      <c r="P105" s="156"/>
      <c r="Q105" s="156"/>
      <c r="R105" s="162"/>
      <c r="S105" s="493"/>
      <c r="T105" s="405"/>
      <c r="U105" s="408"/>
      <c r="V105" s="487"/>
    </row>
    <row r="106" spans="1:22">
      <c r="A106" s="490"/>
      <c r="B106" s="408"/>
      <c r="C106" s="176">
        <f>'5- Identificación de Riesgos'!D106</f>
        <v>0</v>
      </c>
      <c r="D106" s="156"/>
      <c r="E106" s="177"/>
      <c r="F106" s="156"/>
      <c r="G106" s="156"/>
      <c r="H106" s="156"/>
      <c r="I106" s="156"/>
      <c r="J106" s="162"/>
      <c r="K106" s="493"/>
      <c r="L106" s="156">
        <f>'5- Identificación de Riesgos'!I116</f>
        <v>0</v>
      </c>
      <c r="M106" s="182"/>
      <c r="N106" s="156"/>
      <c r="O106" s="156"/>
      <c r="P106" s="156"/>
      <c r="Q106" s="156"/>
      <c r="R106" s="162"/>
      <c r="S106" s="493"/>
      <c r="T106" s="405"/>
      <c r="U106" s="408"/>
      <c r="V106" s="487"/>
    </row>
    <row r="107" spans="1:22">
      <c r="A107" s="490"/>
      <c r="B107" s="408"/>
      <c r="C107" s="176">
        <f>'5- Identificación de Riesgos'!D107</f>
        <v>0</v>
      </c>
      <c r="D107" s="156"/>
      <c r="E107" s="177"/>
      <c r="F107" s="156"/>
      <c r="G107" s="156"/>
      <c r="H107" s="156"/>
      <c r="I107" s="156"/>
      <c r="J107" s="162"/>
      <c r="K107" s="493"/>
      <c r="L107" s="156">
        <f>'5- Identificación de Riesgos'!I117</f>
        <v>0</v>
      </c>
      <c r="M107" s="182"/>
      <c r="N107" s="156"/>
      <c r="O107" s="156"/>
      <c r="P107" s="156"/>
      <c r="Q107" s="156"/>
      <c r="R107" s="162"/>
      <c r="S107" s="493"/>
      <c r="T107" s="405"/>
      <c r="U107" s="408"/>
      <c r="V107" s="487"/>
    </row>
    <row r="108" spans="1:22">
      <c r="A108" s="490"/>
      <c r="B108" s="408"/>
      <c r="C108" s="176">
        <f>'5- Identificación de Riesgos'!D108</f>
        <v>0</v>
      </c>
      <c r="D108" s="156"/>
      <c r="E108" s="177"/>
      <c r="F108" s="156"/>
      <c r="G108" s="156"/>
      <c r="H108" s="156"/>
      <c r="I108" s="156"/>
      <c r="J108" s="162"/>
      <c r="K108" s="493"/>
      <c r="L108" s="156">
        <f>'5- Identificación de Riesgos'!I118</f>
        <v>0</v>
      </c>
      <c r="M108" s="182"/>
      <c r="N108" s="156"/>
      <c r="O108" s="156"/>
      <c r="P108" s="156"/>
      <c r="Q108" s="156"/>
      <c r="R108" s="162"/>
      <c r="S108" s="493"/>
      <c r="T108" s="405"/>
      <c r="U108" s="408"/>
      <c r="V108" s="487"/>
    </row>
    <row r="109" spans="1:22" ht="15.75" thickBot="1">
      <c r="A109" s="491"/>
      <c r="B109" s="409"/>
      <c r="C109" s="178">
        <f>'5- Identificación de Riesgos'!D109</f>
        <v>0</v>
      </c>
      <c r="D109" s="157"/>
      <c r="E109" s="180"/>
      <c r="F109" s="157"/>
      <c r="G109" s="157"/>
      <c r="H109" s="157"/>
      <c r="I109" s="157"/>
      <c r="J109" s="163"/>
      <c r="K109" s="494"/>
      <c r="L109" s="157">
        <f>'5- Identificación de Riesgos'!I119</f>
        <v>0</v>
      </c>
      <c r="M109" s="183"/>
      <c r="N109" s="157"/>
      <c r="O109" s="157"/>
      <c r="P109" s="157"/>
      <c r="Q109" s="157"/>
      <c r="R109" s="163"/>
      <c r="S109" s="494"/>
      <c r="T109" s="406"/>
      <c r="U109" s="409"/>
      <c r="V109" s="488"/>
    </row>
  </sheetData>
  <mergeCells count="87">
    <mergeCell ref="T50:T59"/>
    <mergeCell ref="U50:U59"/>
    <mergeCell ref="V50:V59"/>
    <mergeCell ref="K70:K79"/>
    <mergeCell ref="S70:S79"/>
    <mergeCell ref="T70:T79"/>
    <mergeCell ref="U70:U79"/>
    <mergeCell ref="V70:V79"/>
    <mergeCell ref="T60:T69"/>
    <mergeCell ref="U60:U69"/>
    <mergeCell ref="V60:V69"/>
    <mergeCell ref="S60:S69"/>
    <mergeCell ref="A50:A59"/>
    <mergeCell ref="B50:B59"/>
    <mergeCell ref="K50:K59"/>
    <mergeCell ref="A70:A79"/>
    <mergeCell ref="B70:B79"/>
    <mergeCell ref="A60:A69"/>
    <mergeCell ref="B60:B69"/>
    <mergeCell ref="K60:K69"/>
    <mergeCell ref="U90:U99"/>
    <mergeCell ref="V90:V99"/>
    <mergeCell ref="A90:A99"/>
    <mergeCell ref="B90:B99"/>
    <mergeCell ref="K90:K99"/>
    <mergeCell ref="S90:S99"/>
    <mergeCell ref="T90:T99"/>
    <mergeCell ref="T80:T89"/>
    <mergeCell ref="U80:U89"/>
    <mergeCell ref="V80:V89"/>
    <mergeCell ref="A80:A89"/>
    <mergeCell ref="B80:B89"/>
    <mergeCell ref="K80:K89"/>
    <mergeCell ref="S80:S8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100:U109"/>
    <mergeCell ref="V100:V109"/>
    <mergeCell ref="A100:A109"/>
    <mergeCell ref="B100:B109"/>
    <mergeCell ref="K100:K109"/>
    <mergeCell ref="S100:S109"/>
    <mergeCell ref="T100:T109"/>
  </mergeCells>
  <conditionalFormatting sqref="T10">
    <cfRule type="containsText" dxfId="628" priority="900" operator="containsText" text="Muy Baja">
      <formula>NOT(ISERROR(SEARCH("Muy Baja",T10)))</formula>
    </cfRule>
    <cfRule type="containsText" dxfId="627" priority="901" operator="containsText" text="Baja">
      <formula>NOT(ISERROR(SEARCH("Baja",T10)))</formula>
    </cfRule>
    <cfRule type="containsText" dxfId="626" priority="902" operator="containsText" text="Muy Alta">
      <formula>NOT(ISERROR(SEARCH("Muy Alta",T10)))</formula>
    </cfRule>
    <cfRule type="containsText" dxfId="625" priority="904" operator="containsText" text="Alta">
      <formula>NOT(ISERROR(SEARCH("Alta",T10)))</formula>
    </cfRule>
    <cfRule type="containsText" dxfId="624" priority="905" operator="containsText" text="Media">
      <formula>NOT(ISERROR(SEARCH("Media",T10)))</formula>
    </cfRule>
    <cfRule type="containsText" dxfId="623" priority="906" operator="containsText" text="Media">
      <formula>NOT(ISERROR(SEARCH("Media",T10)))</formula>
    </cfRule>
    <cfRule type="containsText" dxfId="622" priority="907" operator="containsText" text="Media">
      <formula>NOT(ISERROR(SEARCH("Media",T10)))</formula>
    </cfRule>
    <cfRule type="containsText" dxfId="621" priority="908" operator="containsText" text="Muy Baja">
      <formula>NOT(ISERROR(SEARCH("Muy Baja",T10)))</formula>
    </cfRule>
    <cfRule type="containsText" dxfId="620" priority="909" operator="containsText" text="Baja">
      <formula>NOT(ISERROR(SEARCH("Baja",T10)))</formula>
    </cfRule>
    <cfRule type="containsText" dxfId="619" priority="910" operator="containsText" text="Muy Baja">
      <formula>NOT(ISERROR(SEARCH("Muy Baja",T10)))</formula>
    </cfRule>
    <cfRule type="containsText" dxfId="618" priority="911" operator="containsText" text="Muy Baja">
      <formula>NOT(ISERROR(SEARCH("Muy Baja",T10)))</formula>
    </cfRule>
    <cfRule type="containsText" dxfId="617" priority="912" operator="containsText" text="Muy Baja">
      <formula>NOT(ISERROR(SEARCH("Muy Baja",T10)))</formula>
    </cfRule>
    <cfRule type="containsText" dxfId="616" priority="913" operator="containsText" text="Muy Baja'Tabla probabilidad'!">
      <formula>NOT(ISERROR(SEARCH("Muy Baja'Tabla probabilidad'!",T10)))</formula>
    </cfRule>
    <cfRule type="containsText" dxfId="615" priority="914" operator="containsText" text="Muy bajo">
      <formula>NOT(ISERROR(SEARCH("Muy bajo",T10)))</formula>
    </cfRule>
    <cfRule type="containsText" dxfId="614" priority="915" operator="containsText" text="Alta">
      <formula>NOT(ISERROR(SEARCH("Alta",T10)))</formula>
    </cfRule>
    <cfRule type="containsText" dxfId="613" priority="916" operator="containsText" text="Media">
      <formula>NOT(ISERROR(SEARCH("Media",T10)))</formula>
    </cfRule>
    <cfRule type="containsText" dxfId="612" priority="917" operator="containsText" text="Baja">
      <formula>NOT(ISERROR(SEARCH("Baja",T10)))</formula>
    </cfRule>
    <cfRule type="containsText" dxfId="611" priority="918" operator="containsText" text="Muy baja">
      <formula>NOT(ISERROR(SEARCH("Muy baja",T10)))</formula>
    </cfRule>
    <cfRule type="cellIs" dxfId="610" priority="921" operator="between">
      <formula>1</formula>
      <formula>2</formula>
    </cfRule>
    <cfRule type="cellIs" dxfId="609" priority="922" operator="between">
      <formula>0</formula>
      <formula>2</formula>
    </cfRule>
  </conditionalFormatting>
  <conditionalFormatting sqref="T20">
    <cfRule type="containsText" dxfId="608" priority="331" operator="containsText" text="Muy Baja">
      <formula>NOT(ISERROR(SEARCH("Muy Baja",T20)))</formula>
    </cfRule>
    <cfRule type="containsText" dxfId="607" priority="332" operator="containsText" text="Baja">
      <formula>NOT(ISERROR(SEARCH("Baja",T20)))</formula>
    </cfRule>
    <cfRule type="containsText" dxfId="606" priority="333" operator="containsText" text="Muy Alta">
      <formula>NOT(ISERROR(SEARCH("Muy Alta",T20)))</formula>
    </cfRule>
    <cfRule type="containsText" dxfId="605" priority="334" operator="containsText" text="Alta">
      <formula>NOT(ISERROR(SEARCH("Alta",T20)))</formula>
    </cfRule>
    <cfRule type="containsText" dxfId="604" priority="335" operator="containsText" text="Media">
      <formula>NOT(ISERROR(SEARCH("Media",T20)))</formula>
    </cfRule>
    <cfRule type="containsText" dxfId="603" priority="336" operator="containsText" text="Media">
      <formula>NOT(ISERROR(SEARCH("Media",T20)))</formula>
    </cfRule>
    <cfRule type="containsText" dxfId="602" priority="337" operator="containsText" text="Media">
      <formula>NOT(ISERROR(SEARCH("Media",T20)))</formula>
    </cfRule>
    <cfRule type="containsText" dxfId="601" priority="338" operator="containsText" text="Muy Baja">
      <formula>NOT(ISERROR(SEARCH("Muy Baja",T20)))</formula>
    </cfRule>
    <cfRule type="containsText" dxfId="600" priority="339" operator="containsText" text="Baja">
      <formula>NOT(ISERROR(SEARCH("Baja",T20)))</formula>
    </cfRule>
    <cfRule type="containsText" dxfId="599" priority="340" operator="containsText" text="Muy Baja">
      <formula>NOT(ISERROR(SEARCH("Muy Baja",T20)))</formula>
    </cfRule>
    <cfRule type="containsText" dxfId="598" priority="341" operator="containsText" text="Muy Baja">
      <formula>NOT(ISERROR(SEARCH("Muy Baja",T20)))</formula>
    </cfRule>
    <cfRule type="containsText" dxfId="597" priority="342" operator="containsText" text="Muy Baja">
      <formula>NOT(ISERROR(SEARCH("Muy Baja",T20)))</formula>
    </cfRule>
    <cfRule type="containsText" dxfId="596" priority="343" operator="containsText" text="Muy Baja'Tabla probabilidad'!">
      <formula>NOT(ISERROR(SEARCH("Muy Baja'Tabla probabilidad'!",T20)))</formula>
    </cfRule>
    <cfRule type="containsText" dxfId="595" priority="344" operator="containsText" text="Muy bajo">
      <formula>NOT(ISERROR(SEARCH("Muy bajo",T20)))</formula>
    </cfRule>
    <cfRule type="containsText" dxfId="594" priority="345" operator="containsText" text="Alta">
      <formula>NOT(ISERROR(SEARCH("Alta",T20)))</formula>
    </cfRule>
    <cfRule type="containsText" dxfId="593" priority="346" operator="containsText" text="Media">
      <formula>NOT(ISERROR(SEARCH("Media",T20)))</formula>
    </cfRule>
    <cfRule type="containsText" dxfId="592" priority="347" operator="containsText" text="Baja">
      <formula>NOT(ISERROR(SEARCH("Baja",T20)))</formula>
    </cfRule>
    <cfRule type="containsText" dxfId="591" priority="348" operator="containsText" text="Muy baja">
      <formula>NOT(ISERROR(SEARCH("Muy baja",T20)))</formula>
    </cfRule>
    <cfRule type="cellIs" dxfId="590" priority="351" operator="between">
      <formula>1</formula>
      <formula>2</formula>
    </cfRule>
    <cfRule type="cellIs" dxfId="589" priority="352" operator="between">
      <formula>0</formula>
      <formula>2</formula>
    </cfRule>
  </conditionalFormatting>
  <conditionalFormatting sqref="T30">
    <cfRule type="containsText" dxfId="588" priority="299" operator="containsText" text="Muy Baja">
      <formula>NOT(ISERROR(SEARCH("Muy Baja",T30)))</formula>
    </cfRule>
    <cfRule type="containsText" dxfId="587" priority="300" operator="containsText" text="Baja">
      <formula>NOT(ISERROR(SEARCH("Baja",T30)))</formula>
    </cfRule>
    <cfRule type="containsText" dxfId="586" priority="301" operator="containsText" text="Muy Alta">
      <formula>NOT(ISERROR(SEARCH("Muy Alta",T30)))</formula>
    </cfRule>
    <cfRule type="containsText" dxfId="585" priority="302" operator="containsText" text="Alta">
      <formula>NOT(ISERROR(SEARCH("Alta",T30)))</formula>
    </cfRule>
    <cfRule type="containsText" dxfId="584" priority="303" operator="containsText" text="Media">
      <formula>NOT(ISERROR(SEARCH("Media",T30)))</formula>
    </cfRule>
    <cfRule type="containsText" dxfId="583" priority="304" operator="containsText" text="Media">
      <formula>NOT(ISERROR(SEARCH("Media",T30)))</formula>
    </cfRule>
    <cfRule type="containsText" dxfId="582" priority="305" operator="containsText" text="Media">
      <formula>NOT(ISERROR(SEARCH("Media",T30)))</formula>
    </cfRule>
    <cfRule type="containsText" dxfId="581" priority="306" operator="containsText" text="Muy Baja">
      <formula>NOT(ISERROR(SEARCH("Muy Baja",T30)))</formula>
    </cfRule>
    <cfRule type="containsText" dxfId="580" priority="307" operator="containsText" text="Baja">
      <formula>NOT(ISERROR(SEARCH("Baja",T30)))</formula>
    </cfRule>
    <cfRule type="containsText" dxfId="579" priority="308" operator="containsText" text="Muy Baja">
      <formula>NOT(ISERROR(SEARCH("Muy Baja",T30)))</formula>
    </cfRule>
    <cfRule type="containsText" dxfId="578" priority="309" operator="containsText" text="Muy Baja">
      <formula>NOT(ISERROR(SEARCH("Muy Baja",T30)))</formula>
    </cfRule>
    <cfRule type="containsText" dxfId="577" priority="310" operator="containsText" text="Muy Baja">
      <formula>NOT(ISERROR(SEARCH("Muy Baja",T30)))</formula>
    </cfRule>
    <cfRule type="containsText" dxfId="576" priority="311" operator="containsText" text="Muy Baja'Tabla probabilidad'!">
      <formula>NOT(ISERROR(SEARCH("Muy Baja'Tabla probabilidad'!",T30)))</formula>
    </cfRule>
    <cfRule type="containsText" dxfId="575" priority="312" operator="containsText" text="Muy bajo">
      <formula>NOT(ISERROR(SEARCH("Muy bajo",T30)))</formula>
    </cfRule>
    <cfRule type="containsText" dxfId="574" priority="313" operator="containsText" text="Alta">
      <formula>NOT(ISERROR(SEARCH("Alta",T30)))</formula>
    </cfRule>
    <cfRule type="containsText" dxfId="573" priority="314" operator="containsText" text="Media">
      <formula>NOT(ISERROR(SEARCH("Media",T30)))</formula>
    </cfRule>
    <cfRule type="containsText" dxfId="572" priority="315" operator="containsText" text="Baja">
      <formula>NOT(ISERROR(SEARCH("Baja",T30)))</formula>
    </cfRule>
    <cfRule type="containsText" dxfId="571" priority="316" operator="containsText" text="Muy baja">
      <formula>NOT(ISERROR(SEARCH("Muy baja",T30)))</formula>
    </cfRule>
    <cfRule type="cellIs" dxfId="570" priority="319" operator="between">
      <formula>1</formula>
      <formula>2</formula>
    </cfRule>
    <cfRule type="cellIs" dxfId="569" priority="320" operator="between">
      <formula>0</formula>
      <formula>2</formula>
    </cfRule>
  </conditionalFormatting>
  <conditionalFormatting sqref="T40 T60 T80 T90 T100">
    <cfRule type="containsText" dxfId="568" priority="267" operator="containsText" text="Muy Baja">
      <formula>NOT(ISERROR(SEARCH("Muy Baja",T40)))</formula>
    </cfRule>
    <cfRule type="containsText" dxfId="567" priority="268" operator="containsText" text="Baja">
      <formula>NOT(ISERROR(SEARCH("Baja",T40)))</formula>
    </cfRule>
    <cfRule type="containsText" dxfId="566" priority="269" operator="containsText" text="Muy Alta">
      <formula>NOT(ISERROR(SEARCH("Muy Alta",T40)))</formula>
    </cfRule>
    <cfRule type="containsText" dxfId="565" priority="270" operator="containsText" text="Alta">
      <formula>NOT(ISERROR(SEARCH("Alta",T40)))</formula>
    </cfRule>
    <cfRule type="containsText" dxfId="564" priority="271" operator="containsText" text="Media">
      <formula>NOT(ISERROR(SEARCH("Media",T40)))</formula>
    </cfRule>
    <cfRule type="containsText" dxfId="563" priority="272" operator="containsText" text="Media">
      <formula>NOT(ISERROR(SEARCH("Media",T40)))</formula>
    </cfRule>
    <cfRule type="containsText" dxfId="562" priority="273" operator="containsText" text="Media">
      <formula>NOT(ISERROR(SEARCH("Media",T40)))</formula>
    </cfRule>
    <cfRule type="containsText" dxfId="561" priority="274" operator="containsText" text="Muy Baja">
      <formula>NOT(ISERROR(SEARCH("Muy Baja",T40)))</formula>
    </cfRule>
    <cfRule type="containsText" dxfId="560" priority="275" operator="containsText" text="Baja">
      <formula>NOT(ISERROR(SEARCH("Baja",T40)))</formula>
    </cfRule>
    <cfRule type="containsText" dxfId="559" priority="276" operator="containsText" text="Muy Baja">
      <formula>NOT(ISERROR(SEARCH("Muy Baja",T40)))</formula>
    </cfRule>
    <cfRule type="containsText" dxfId="558" priority="277" operator="containsText" text="Muy Baja">
      <formula>NOT(ISERROR(SEARCH("Muy Baja",T40)))</formula>
    </cfRule>
    <cfRule type="containsText" dxfId="557" priority="278" operator="containsText" text="Muy Baja">
      <formula>NOT(ISERROR(SEARCH("Muy Baja",T40)))</formula>
    </cfRule>
    <cfRule type="containsText" dxfId="556" priority="279" operator="containsText" text="Muy Baja'Tabla probabilidad'!">
      <formula>NOT(ISERROR(SEARCH("Muy Baja'Tabla probabilidad'!",T40)))</formula>
    </cfRule>
    <cfRule type="containsText" dxfId="555" priority="280" operator="containsText" text="Muy bajo">
      <formula>NOT(ISERROR(SEARCH("Muy bajo",T40)))</formula>
    </cfRule>
    <cfRule type="containsText" dxfId="554" priority="281" operator="containsText" text="Alta">
      <formula>NOT(ISERROR(SEARCH("Alta",T40)))</formula>
    </cfRule>
    <cfRule type="containsText" dxfId="553" priority="282" operator="containsText" text="Media">
      <formula>NOT(ISERROR(SEARCH("Media",T40)))</formula>
    </cfRule>
    <cfRule type="containsText" dxfId="552" priority="283" operator="containsText" text="Baja">
      <formula>NOT(ISERROR(SEARCH("Baja",T40)))</formula>
    </cfRule>
    <cfRule type="containsText" dxfId="551" priority="284" operator="containsText" text="Muy baja">
      <formula>NOT(ISERROR(SEARCH("Muy baja",T40)))</formula>
    </cfRule>
    <cfRule type="cellIs" dxfId="550" priority="287" operator="between">
      <formula>1</formula>
      <formula>2</formula>
    </cfRule>
    <cfRule type="cellIs" dxfId="549" priority="288" operator="between">
      <formula>0</formula>
      <formula>2</formula>
    </cfRule>
  </conditionalFormatting>
  <conditionalFormatting sqref="U10">
    <cfRule type="containsText" dxfId="548" priority="894" operator="containsText" text="Catastrófico">
      <formula>NOT(ISERROR(SEARCH("Catastrófico",U10)))</formula>
    </cfRule>
    <cfRule type="containsText" dxfId="547" priority="895" operator="containsText" text="Mayor">
      <formula>NOT(ISERROR(SEARCH("Mayor",U10)))</formula>
    </cfRule>
    <cfRule type="containsText" dxfId="546" priority="896" operator="containsText" text="Alta">
      <formula>NOT(ISERROR(SEARCH("Alta",U10)))</formula>
    </cfRule>
    <cfRule type="containsText" dxfId="545" priority="897" operator="containsText" text="Moderado">
      <formula>NOT(ISERROR(SEARCH("Moderado",U10)))</formula>
    </cfRule>
    <cfRule type="containsText" dxfId="544" priority="898" operator="containsText" text="Menor">
      <formula>NOT(ISERROR(SEARCH("Menor",U10)))</formula>
    </cfRule>
    <cfRule type="containsText" dxfId="543" priority="899" operator="containsText" text="Leve">
      <formula>NOT(ISERROR(SEARCH("Leve",U10)))</formula>
    </cfRule>
  </conditionalFormatting>
  <conditionalFormatting sqref="U20">
    <cfRule type="containsText" dxfId="542" priority="325" operator="containsText" text="Catastrófico">
      <formula>NOT(ISERROR(SEARCH("Catastrófico",U20)))</formula>
    </cfRule>
    <cfRule type="containsText" dxfId="541" priority="326" operator="containsText" text="Mayor">
      <formula>NOT(ISERROR(SEARCH("Mayor",U20)))</formula>
    </cfRule>
    <cfRule type="containsText" dxfId="540" priority="327" operator="containsText" text="Alta">
      <formula>NOT(ISERROR(SEARCH("Alta",U20)))</formula>
    </cfRule>
    <cfRule type="containsText" dxfId="539" priority="328" operator="containsText" text="Moderado">
      <formula>NOT(ISERROR(SEARCH("Moderado",U20)))</formula>
    </cfRule>
    <cfRule type="containsText" dxfId="538" priority="329" operator="containsText" text="Menor">
      <formula>NOT(ISERROR(SEARCH("Menor",U20)))</formula>
    </cfRule>
    <cfRule type="containsText" dxfId="537" priority="330" operator="containsText" text="Leve">
      <formula>NOT(ISERROR(SEARCH("Leve",U20)))</formula>
    </cfRule>
  </conditionalFormatting>
  <conditionalFormatting sqref="U30">
    <cfRule type="containsText" dxfId="536" priority="293" operator="containsText" text="Catastrófico">
      <formula>NOT(ISERROR(SEARCH("Catastrófico",U30)))</formula>
    </cfRule>
    <cfRule type="containsText" dxfId="535" priority="294" operator="containsText" text="Mayor">
      <formula>NOT(ISERROR(SEARCH("Mayor",U30)))</formula>
    </cfRule>
    <cfRule type="containsText" dxfId="534" priority="295" operator="containsText" text="Alta">
      <formula>NOT(ISERROR(SEARCH("Alta",U30)))</formula>
    </cfRule>
    <cfRule type="containsText" dxfId="533" priority="296" operator="containsText" text="Moderado">
      <formula>NOT(ISERROR(SEARCH("Moderado",U30)))</formula>
    </cfRule>
    <cfRule type="containsText" dxfId="532" priority="297" operator="containsText" text="Menor">
      <formula>NOT(ISERROR(SEARCH("Menor",U30)))</formula>
    </cfRule>
    <cfRule type="containsText" dxfId="531" priority="298" operator="containsText" text="Leve">
      <formula>NOT(ISERROR(SEARCH("Leve",U30)))</formula>
    </cfRule>
  </conditionalFormatting>
  <conditionalFormatting sqref="U40 U60 U80 U90">
    <cfRule type="containsText" dxfId="530" priority="261" operator="containsText" text="Catastrófico">
      <formula>NOT(ISERROR(SEARCH("Catastrófico",U40)))</formula>
    </cfRule>
    <cfRule type="containsText" dxfId="529" priority="262" operator="containsText" text="Mayor">
      <formula>NOT(ISERROR(SEARCH("Mayor",U40)))</formula>
    </cfRule>
    <cfRule type="containsText" dxfId="528" priority="263" operator="containsText" text="Alta">
      <formula>NOT(ISERROR(SEARCH("Alta",U40)))</formula>
    </cfRule>
    <cfRule type="containsText" dxfId="527" priority="264" operator="containsText" text="Moderado">
      <formula>NOT(ISERROR(SEARCH("Moderado",U40)))</formula>
    </cfRule>
    <cfRule type="containsText" dxfId="526" priority="265" operator="containsText" text="Menor">
      <formula>NOT(ISERROR(SEARCH("Menor",U40)))</formula>
    </cfRule>
    <cfRule type="containsText" dxfId="525" priority="266" operator="containsText" text="Leve">
      <formula>NOT(ISERROR(SEARCH("Leve",U40)))</formula>
    </cfRule>
  </conditionalFormatting>
  <conditionalFormatting sqref="U100">
    <cfRule type="containsText" dxfId="524" priority="165" operator="containsText" text="Catastrófico">
      <formula>NOT(ISERROR(SEARCH("Catastrófico",U100)))</formula>
    </cfRule>
    <cfRule type="containsText" dxfId="523" priority="166" operator="containsText" text="Mayor">
      <formula>NOT(ISERROR(SEARCH("Mayor",U100)))</formula>
    </cfRule>
    <cfRule type="containsText" dxfId="522" priority="167" operator="containsText" text="Alta">
      <formula>NOT(ISERROR(SEARCH("Alta",U100)))</formula>
    </cfRule>
    <cfRule type="containsText" dxfId="521" priority="168" operator="containsText" text="Moderado">
      <formula>NOT(ISERROR(SEARCH("Moderado",U100)))</formula>
    </cfRule>
    <cfRule type="containsText" dxfId="520" priority="169" operator="containsText" text="Menor">
      <formula>NOT(ISERROR(SEARCH("Menor",U100)))</formula>
    </cfRule>
    <cfRule type="containsText" dxfId="519" priority="170" operator="containsText" text="Leve">
      <formula>NOT(ISERROR(SEARCH("Leve",U100)))</formula>
    </cfRule>
  </conditionalFormatting>
  <conditionalFormatting sqref="V10">
    <cfRule type="containsText" dxfId="518" priority="858" operator="containsText" text="Extremo">
      <formula>NOT(ISERROR(SEARCH("Extremo",V10)))</formula>
    </cfRule>
    <cfRule type="containsText" dxfId="517" priority="859" operator="containsText" text="Alto">
      <formula>NOT(ISERROR(SEARCH("Alto",V10)))</formula>
    </cfRule>
    <cfRule type="containsText" dxfId="516" priority="860" operator="containsText" text="Bajo">
      <formula>NOT(ISERROR(SEARCH("Bajo",V10)))</formula>
    </cfRule>
    <cfRule type="containsText" dxfId="515" priority="861" operator="containsText" text="Moderado">
      <formula>NOT(ISERROR(SEARCH("Moderado",V10)))</formula>
    </cfRule>
  </conditionalFormatting>
  <conditionalFormatting sqref="V20">
    <cfRule type="containsText" dxfId="514" priority="321" operator="containsText" text="Extremo">
      <formula>NOT(ISERROR(SEARCH("Extremo",V20)))</formula>
    </cfRule>
    <cfRule type="containsText" dxfId="513" priority="322" operator="containsText" text="Alto">
      <formula>NOT(ISERROR(SEARCH("Alto",V20)))</formula>
    </cfRule>
    <cfRule type="containsText" dxfId="512" priority="323" operator="containsText" text="Bajo">
      <formula>NOT(ISERROR(SEARCH("Bajo",V20)))</formula>
    </cfRule>
    <cfRule type="containsText" dxfId="511" priority="324" operator="containsText" text="Moderado">
      <formula>NOT(ISERROR(SEARCH("Moderado",V20)))</formula>
    </cfRule>
  </conditionalFormatting>
  <conditionalFormatting sqref="V30">
    <cfRule type="containsText" dxfId="510" priority="289" operator="containsText" text="Extremo">
      <formula>NOT(ISERROR(SEARCH("Extremo",V30)))</formula>
    </cfRule>
    <cfRule type="containsText" dxfId="509" priority="290" operator="containsText" text="Alto">
      <formula>NOT(ISERROR(SEARCH("Alto",V30)))</formula>
    </cfRule>
    <cfRule type="containsText" dxfId="508" priority="291" operator="containsText" text="Bajo">
      <formula>NOT(ISERROR(SEARCH("Bajo",V30)))</formula>
    </cfRule>
    <cfRule type="containsText" dxfId="507" priority="292" operator="containsText" text="Moderado">
      <formula>NOT(ISERROR(SEARCH("Moderado",V30)))</formula>
    </cfRule>
  </conditionalFormatting>
  <conditionalFormatting sqref="V40 V60 V80 V90">
    <cfRule type="containsText" dxfId="506" priority="257" operator="containsText" text="Extremo">
      <formula>NOT(ISERROR(SEARCH("Extremo",V40)))</formula>
    </cfRule>
    <cfRule type="containsText" dxfId="505" priority="258" operator="containsText" text="Alto">
      <formula>NOT(ISERROR(SEARCH("Alto",V40)))</formula>
    </cfRule>
    <cfRule type="containsText" dxfId="504" priority="259" operator="containsText" text="Bajo">
      <formula>NOT(ISERROR(SEARCH("Bajo",V40)))</formula>
    </cfRule>
    <cfRule type="containsText" dxfId="503" priority="260" operator="containsText" text="Moderado">
      <formula>NOT(ISERROR(SEARCH("Moderado",V40)))</formula>
    </cfRule>
  </conditionalFormatting>
  <conditionalFormatting sqref="V100">
    <cfRule type="containsText" dxfId="502" priority="161" operator="containsText" text="Extremo">
      <formula>NOT(ISERROR(SEARCH("Extremo",V100)))</formula>
    </cfRule>
    <cfRule type="containsText" dxfId="501" priority="162" operator="containsText" text="Alto">
      <formula>NOT(ISERROR(SEARCH("Alto",V100)))</formula>
    </cfRule>
    <cfRule type="containsText" dxfId="500" priority="163" operator="containsText" text="Bajo">
      <formula>NOT(ISERROR(SEARCH("Bajo",V100)))</formula>
    </cfRule>
    <cfRule type="containsText" dxfId="499" priority="164" operator="containsText" text="Moderado">
      <formula>NOT(ISERROR(SEARCH("Moderado",V100)))</formula>
    </cfRule>
  </conditionalFormatting>
  <conditionalFormatting sqref="T50">
    <cfRule type="containsText" dxfId="498" priority="75" operator="containsText" text="Muy Baja">
      <formula>NOT(ISERROR(SEARCH("Muy Baja",T50)))</formula>
    </cfRule>
    <cfRule type="containsText" dxfId="497" priority="76" operator="containsText" text="Baja">
      <formula>NOT(ISERROR(SEARCH("Baja",T50)))</formula>
    </cfRule>
    <cfRule type="containsText" dxfId="496" priority="77" operator="containsText" text="Muy Alta">
      <formula>NOT(ISERROR(SEARCH("Muy Alta",T50)))</formula>
    </cfRule>
    <cfRule type="containsText" dxfId="495" priority="78" operator="containsText" text="Alta">
      <formula>NOT(ISERROR(SEARCH("Alta",T50)))</formula>
    </cfRule>
    <cfRule type="containsText" dxfId="494" priority="79" operator="containsText" text="Media">
      <formula>NOT(ISERROR(SEARCH("Media",T50)))</formula>
    </cfRule>
    <cfRule type="containsText" dxfId="493" priority="80" operator="containsText" text="Media">
      <formula>NOT(ISERROR(SEARCH("Media",T50)))</formula>
    </cfRule>
    <cfRule type="containsText" dxfId="492" priority="81" operator="containsText" text="Media">
      <formula>NOT(ISERROR(SEARCH("Media",T50)))</formula>
    </cfRule>
    <cfRule type="containsText" dxfId="491" priority="82" operator="containsText" text="Muy Baja">
      <formula>NOT(ISERROR(SEARCH("Muy Baja",T50)))</formula>
    </cfRule>
    <cfRule type="containsText" dxfId="490" priority="83" operator="containsText" text="Baja">
      <formula>NOT(ISERROR(SEARCH("Baja",T50)))</formula>
    </cfRule>
    <cfRule type="containsText" dxfId="489" priority="84" operator="containsText" text="Muy Baja">
      <formula>NOT(ISERROR(SEARCH("Muy Baja",T50)))</formula>
    </cfRule>
    <cfRule type="containsText" dxfId="488" priority="85" operator="containsText" text="Muy Baja">
      <formula>NOT(ISERROR(SEARCH("Muy Baja",T50)))</formula>
    </cfRule>
    <cfRule type="containsText" dxfId="487" priority="86" operator="containsText" text="Muy Baja">
      <formula>NOT(ISERROR(SEARCH("Muy Baja",T50)))</formula>
    </cfRule>
    <cfRule type="containsText" dxfId="486" priority="87" operator="containsText" text="Muy Baja'Tabla probabilidad'!">
      <formula>NOT(ISERROR(SEARCH("Muy Baja'Tabla probabilidad'!",T50)))</formula>
    </cfRule>
    <cfRule type="containsText" dxfId="485" priority="88" operator="containsText" text="Muy bajo">
      <formula>NOT(ISERROR(SEARCH("Muy bajo",T50)))</formula>
    </cfRule>
    <cfRule type="containsText" dxfId="484" priority="89" operator="containsText" text="Alta">
      <formula>NOT(ISERROR(SEARCH("Alta",T50)))</formula>
    </cfRule>
    <cfRule type="containsText" dxfId="483" priority="90" operator="containsText" text="Media">
      <formula>NOT(ISERROR(SEARCH("Media",T50)))</formula>
    </cfRule>
    <cfRule type="containsText" dxfId="482" priority="91" operator="containsText" text="Baja">
      <formula>NOT(ISERROR(SEARCH("Baja",T50)))</formula>
    </cfRule>
    <cfRule type="containsText" dxfId="481" priority="92" operator="containsText" text="Muy baja">
      <formula>NOT(ISERROR(SEARCH("Muy baja",T50)))</formula>
    </cfRule>
    <cfRule type="cellIs" dxfId="480" priority="95" operator="between">
      <formula>1</formula>
      <formula>2</formula>
    </cfRule>
    <cfRule type="cellIs" dxfId="479" priority="96" operator="between">
      <formula>0</formula>
      <formula>2</formula>
    </cfRule>
  </conditionalFormatting>
  <conditionalFormatting sqref="U50">
    <cfRule type="containsText" dxfId="478" priority="69" operator="containsText" text="Catastrófico">
      <formula>NOT(ISERROR(SEARCH("Catastrófico",U50)))</formula>
    </cfRule>
    <cfRule type="containsText" dxfId="477" priority="70" operator="containsText" text="Mayor">
      <formula>NOT(ISERROR(SEARCH("Mayor",U50)))</formula>
    </cfRule>
    <cfRule type="containsText" dxfId="476" priority="71" operator="containsText" text="Alta">
      <formula>NOT(ISERROR(SEARCH("Alta",U50)))</formula>
    </cfRule>
    <cfRule type="containsText" dxfId="475" priority="72" operator="containsText" text="Moderado">
      <formula>NOT(ISERROR(SEARCH("Moderado",U50)))</formula>
    </cfRule>
    <cfRule type="containsText" dxfId="474" priority="73" operator="containsText" text="Menor">
      <formula>NOT(ISERROR(SEARCH("Menor",U50)))</formula>
    </cfRule>
    <cfRule type="containsText" dxfId="473" priority="74" operator="containsText" text="Leve">
      <formula>NOT(ISERROR(SEARCH("Leve",U50)))</formula>
    </cfRule>
  </conditionalFormatting>
  <conditionalFormatting sqref="V50">
    <cfRule type="containsText" dxfId="472" priority="65" operator="containsText" text="Extremo">
      <formula>NOT(ISERROR(SEARCH("Extremo",V50)))</formula>
    </cfRule>
    <cfRule type="containsText" dxfId="471" priority="66" operator="containsText" text="Alto">
      <formula>NOT(ISERROR(SEARCH("Alto",V50)))</formula>
    </cfRule>
    <cfRule type="containsText" dxfId="470" priority="67" operator="containsText" text="Bajo">
      <formula>NOT(ISERROR(SEARCH("Bajo",V50)))</formula>
    </cfRule>
    <cfRule type="containsText" dxfId="469" priority="68" operator="containsText" text="Moderado">
      <formula>NOT(ISERROR(SEARCH("Moderado",V50)))</formula>
    </cfRule>
  </conditionalFormatting>
  <conditionalFormatting sqref="T70">
    <cfRule type="containsText" dxfId="468" priority="11" operator="containsText" text="Muy Baja">
      <formula>NOT(ISERROR(SEARCH("Muy Baja",T70)))</formula>
    </cfRule>
    <cfRule type="containsText" dxfId="467" priority="12" operator="containsText" text="Baja">
      <formula>NOT(ISERROR(SEARCH("Baja",T70)))</formula>
    </cfRule>
    <cfRule type="containsText" dxfId="466" priority="13" operator="containsText" text="Muy Alta">
      <formula>NOT(ISERROR(SEARCH("Muy Alta",T70)))</formula>
    </cfRule>
    <cfRule type="containsText" dxfId="465" priority="14" operator="containsText" text="Alta">
      <formula>NOT(ISERROR(SEARCH("Alta",T70)))</formula>
    </cfRule>
    <cfRule type="containsText" dxfId="464" priority="15" operator="containsText" text="Media">
      <formula>NOT(ISERROR(SEARCH("Media",T70)))</formula>
    </cfRule>
    <cfRule type="containsText" dxfId="463" priority="16" operator="containsText" text="Media">
      <formula>NOT(ISERROR(SEARCH("Media",T70)))</formula>
    </cfRule>
    <cfRule type="containsText" dxfId="462" priority="17" operator="containsText" text="Media">
      <formula>NOT(ISERROR(SEARCH("Media",T70)))</formula>
    </cfRule>
    <cfRule type="containsText" dxfId="461" priority="18" operator="containsText" text="Muy Baja">
      <formula>NOT(ISERROR(SEARCH("Muy Baja",T70)))</formula>
    </cfRule>
    <cfRule type="containsText" dxfId="460" priority="19" operator="containsText" text="Baja">
      <formula>NOT(ISERROR(SEARCH("Baja",T70)))</formula>
    </cfRule>
    <cfRule type="containsText" dxfId="459" priority="20" operator="containsText" text="Muy Baja">
      <formula>NOT(ISERROR(SEARCH("Muy Baja",T70)))</formula>
    </cfRule>
    <cfRule type="containsText" dxfId="458" priority="21" operator="containsText" text="Muy Baja">
      <formula>NOT(ISERROR(SEARCH("Muy Baja",T70)))</formula>
    </cfRule>
    <cfRule type="containsText" dxfId="457" priority="22" operator="containsText" text="Muy Baja">
      <formula>NOT(ISERROR(SEARCH("Muy Baja",T70)))</formula>
    </cfRule>
    <cfRule type="containsText" dxfId="456" priority="23" operator="containsText" text="Muy Baja'Tabla probabilidad'!">
      <formula>NOT(ISERROR(SEARCH("Muy Baja'Tabla probabilidad'!",T70)))</formula>
    </cfRule>
    <cfRule type="containsText" dxfId="455" priority="24" operator="containsText" text="Muy bajo">
      <formula>NOT(ISERROR(SEARCH("Muy bajo",T70)))</formula>
    </cfRule>
    <cfRule type="containsText" dxfId="454" priority="25" operator="containsText" text="Alta">
      <formula>NOT(ISERROR(SEARCH("Alta",T70)))</formula>
    </cfRule>
    <cfRule type="containsText" dxfId="453" priority="26" operator="containsText" text="Media">
      <formula>NOT(ISERROR(SEARCH("Media",T70)))</formula>
    </cfRule>
    <cfRule type="containsText" dxfId="452" priority="27" operator="containsText" text="Baja">
      <formula>NOT(ISERROR(SEARCH("Baja",T70)))</formula>
    </cfRule>
    <cfRule type="containsText" dxfId="451" priority="28" operator="containsText" text="Muy baja">
      <formula>NOT(ISERROR(SEARCH("Muy baja",T70)))</formula>
    </cfRule>
    <cfRule type="cellIs" dxfId="450" priority="31" operator="between">
      <formula>1</formula>
      <formula>2</formula>
    </cfRule>
    <cfRule type="cellIs" dxfId="449" priority="32" operator="between">
      <formula>0</formula>
      <formula>2</formula>
    </cfRule>
  </conditionalFormatting>
  <conditionalFormatting sqref="U70">
    <cfRule type="containsText" dxfId="448" priority="5" operator="containsText" text="Catastrófico">
      <formula>NOT(ISERROR(SEARCH("Catastrófico",U70)))</formula>
    </cfRule>
    <cfRule type="containsText" dxfId="447" priority="6" operator="containsText" text="Mayor">
      <formula>NOT(ISERROR(SEARCH("Mayor",U70)))</formula>
    </cfRule>
    <cfRule type="containsText" dxfId="446" priority="7" operator="containsText" text="Alta">
      <formula>NOT(ISERROR(SEARCH("Alta",U70)))</formula>
    </cfRule>
    <cfRule type="containsText" dxfId="445" priority="8" operator="containsText" text="Moderado">
      <formula>NOT(ISERROR(SEARCH("Moderado",U70)))</formula>
    </cfRule>
    <cfRule type="containsText" dxfId="444" priority="9" operator="containsText" text="Menor">
      <formula>NOT(ISERROR(SEARCH("Menor",U70)))</formula>
    </cfRule>
    <cfRule type="containsText" dxfId="443" priority="10" operator="containsText" text="Leve">
      <formula>NOT(ISERROR(SEARCH("Leve",U70)))</formula>
    </cfRule>
  </conditionalFormatting>
  <conditionalFormatting sqref="V70">
    <cfRule type="containsText" dxfId="442" priority="1" operator="containsText" text="Extremo">
      <formula>NOT(ISERROR(SEARCH("Extremo",V70)))</formula>
    </cfRule>
    <cfRule type="containsText" dxfId="441" priority="2" operator="containsText" text="Alto">
      <formula>NOT(ISERROR(SEARCH("Alto",V70)))</formula>
    </cfRule>
    <cfRule type="containsText" dxfId="440" priority="3" operator="containsText" text="Bajo">
      <formula>NOT(ISERROR(SEARCH("Bajo",V70)))</formula>
    </cfRule>
    <cfRule type="containsText" dxfId="439" priority="4" operator="containsText" text="Moderado">
      <formula>NOT(ISERROR(SEARCH("Moderado",V70)))</formula>
    </cfRule>
  </conditionalFormatting>
  <dataValidations count="2">
    <dataValidation allowBlank="1" showInputMessage="1" showErrorMessage="1" prompt="Enunciar cuál es el control" sqref="M25 E100:E101 M80:M81 M22 E35:E38 E30:E31 E45:E48 E25:E28 E63 E65:E68 E60:E61 E83 E85:E88 E105:E108 E90:E93 E95:E98 E80:E81 E103 E10:E23 E40:E43 E50 E53 E73 M10:M14 M16 M90:M91 M100:M101 M42"/>
    <dataValidation type="list" allowBlank="1" showInputMessage="1" showErrorMessage="1" sqref="F10:I109 N10:Q109">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919"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920" operator="containsText" id="{5790250D-E3CC-4EBD-835F-F5F4C0703B76}">
            <xm:f>NOT(ISERROR(SEARCH('8- Políticas de Administración '!$B$5,T10)))</xm:f>
            <xm:f>'8- Políticas de Administración '!$B$5</xm:f>
            <x14:dxf>
              <font>
                <color rgb="FF9C0006"/>
              </font>
              <fill>
                <patternFill>
                  <bgColor rgb="FFFFC7CE"/>
                </patternFill>
              </fill>
            </x14:dxf>
          </x14:cfRule>
          <xm:sqref>T10</xm:sqref>
        </x14:conditionalFormatting>
        <x14:conditionalFormatting xmlns:xm="http://schemas.microsoft.com/office/excel/2006/main">
          <x14:cfRule type="containsText" priority="349" operator="containsText" id="{DB7CF8EC-3372-416A-94FD-9AC3E801B61A}">
            <xm:f>NOT(ISERROR(SEARCH('8- Políticas de Administración '!$B$5,T20)))</xm:f>
            <xm:f>'8- Políticas de Administración '!$B$5</xm:f>
            <x14:dxf>
              <font>
                <color rgb="FF006100"/>
              </font>
              <fill>
                <patternFill>
                  <bgColor rgb="FFC6EFCE"/>
                </patternFill>
              </fill>
            </x14:dxf>
          </x14:cfRule>
          <x14:cfRule type="containsText" priority="350" operator="containsText" id="{D8980CD5-81A5-4654-B045-A55745ED7EA5}">
            <xm:f>NOT(ISERROR(SEARCH('8- Políticas de Administración '!$B$5,T20)))</xm:f>
            <xm:f>'8- Políticas de Administración '!$B$5</xm:f>
            <x14:dxf>
              <font>
                <color rgb="FF9C0006"/>
              </font>
              <fill>
                <patternFill>
                  <bgColor rgb="FFFFC7CE"/>
                </patternFill>
              </fill>
            </x14:dxf>
          </x14:cfRule>
          <xm:sqref>T20</xm:sqref>
        </x14:conditionalFormatting>
        <x14:conditionalFormatting xmlns:xm="http://schemas.microsoft.com/office/excel/2006/main">
          <x14:cfRule type="containsText" priority="317" operator="containsText" id="{A631BD51-ED20-4860-9432-13256CECBE98}">
            <xm:f>NOT(ISERROR(SEARCH('8- Políticas de Administración '!$B$5,T30)))</xm:f>
            <xm:f>'8- Políticas de Administración '!$B$5</xm:f>
            <x14:dxf>
              <font>
                <color rgb="FF006100"/>
              </font>
              <fill>
                <patternFill>
                  <bgColor rgb="FFC6EFCE"/>
                </patternFill>
              </fill>
            </x14:dxf>
          </x14:cfRule>
          <x14:cfRule type="containsText" priority="318" operator="containsText" id="{93C24DEF-C5D0-4E3D-AA8C-850166B19FA7}">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285" operator="containsText" id="{3F8750FA-23E4-4930-8955-B63C0D996E08}">
            <xm:f>NOT(ISERROR(SEARCH('8- Políticas de Administración '!$B$5,T40)))</xm:f>
            <xm:f>'8- Políticas de Administración '!$B$5</xm:f>
            <x14:dxf>
              <font>
                <color rgb="FF006100"/>
              </font>
              <fill>
                <patternFill>
                  <bgColor rgb="FFC6EFCE"/>
                </patternFill>
              </fill>
            </x14:dxf>
          </x14:cfRule>
          <x14:cfRule type="containsText" priority="286" operator="containsText" id="{97503B69-D825-488F-A62E-9AC3CC94C85E}">
            <xm:f>NOT(ISERROR(SEARCH('8- Políticas de Administración '!$B$5,T40)))</xm:f>
            <xm:f>'8- Políticas de Administración '!$B$5</xm:f>
            <x14:dxf>
              <font>
                <color rgb="FF9C0006"/>
              </font>
              <fill>
                <patternFill>
                  <bgColor rgb="FFFFC7CE"/>
                </patternFill>
              </fill>
            </x14:dxf>
          </x14:cfRule>
          <xm:sqref>T40 T60 T80 T90 T100</xm:sqref>
        </x14:conditionalFormatting>
        <x14:conditionalFormatting xmlns:xm="http://schemas.microsoft.com/office/excel/2006/main">
          <x14:cfRule type="containsText" priority="93" operator="containsText" id="{19BE0F6B-E87B-4C18-9B9C-269FFC7B9F9D}">
            <xm:f>NOT(ISERROR(SEARCH('8- Políticas de Administración '!$B$5,T50)))</xm:f>
            <xm:f>'8- Políticas de Administración '!$B$5</xm:f>
            <x14:dxf>
              <font>
                <color rgb="FF006100"/>
              </font>
              <fill>
                <patternFill>
                  <bgColor rgb="FFC6EFCE"/>
                </patternFill>
              </fill>
            </x14:dxf>
          </x14:cfRule>
          <x14:cfRule type="containsText" priority="94" operator="containsText" id="{A81D5F10-49DE-471B-894E-D337CEC05984}">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29" operator="containsText" id="{F74A7528-8A28-4DFE-BE3C-E817037FC7DE}">
            <xm:f>NOT(ISERROR(SEARCH('8- Políticas de Administración '!$B$5,T70)))</xm:f>
            <xm:f>'8- Políticas de Administración '!$B$5</xm:f>
            <x14:dxf>
              <font>
                <color rgb="FF006100"/>
              </font>
              <fill>
                <patternFill>
                  <bgColor rgb="FFC6EFCE"/>
                </patternFill>
              </fill>
            </x14:dxf>
          </x14:cfRule>
          <x14:cfRule type="containsText" priority="30" operator="containsText" id="{3E1988DF-A57F-4F44-80A7-79C0931A4FA6}">
            <xm:f>NOT(ISERROR(SEARCH('8- Políticas de Administración '!$B$5,T70)))</xm:f>
            <xm:f>'8- Políticas de Administración '!$B$5</xm:f>
            <x14:dxf>
              <font>
                <color rgb="FF9C0006"/>
              </font>
              <fill>
                <patternFill>
                  <bgColor rgb="FFFFC7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109"/>
  <sheetViews>
    <sheetView showGridLines="0" zoomScale="69" zoomScaleNormal="69" zoomScalePageLayoutView="70" workbookViewId="0">
      <selection sqref="A1:E3"/>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hidden="1"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45"/>
      <c r="B1" s="545"/>
      <c r="C1" s="545"/>
      <c r="D1" s="545"/>
      <c r="E1" s="545"/>
      <c r="F1" s="542" t="s">
        <v>446</v>
      </c>
      <c r="G1" s="542"/>
      <c r="H1" s="542"/>
      <c r="I1" s="542"/>
      <c r="J1" s="542"/>
      <c r="K1" s="542"/>
      <c r="L1" s="542"/>
      <c r="M1" s="542"/>
      <c r="N1" s="542"/>
      <c r="O1" s="542"/>
      <c r="P1" s="542"/>
      <c r="Q1" s="542"/>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45"/>
      <c r="B2" s="545"/>
      <c r="C2" s="545"/>
      <c r="D2" s="545"/>
      <c r="E2" s="545"/>
      <c r="F2" s="542"/>
      <c r="G2" s="542"/>
      <c r="H2" s="542"/>
      <c r="I2" s="542"/>
      <c r="J2" s="542"/>
      <c r="K2" s="542"/>
      <c r="L2" s="542"/>
      <c r="M2" s="542"/>
      <c r="N2" s="542"/>
      <c r="O2" s="542"/>
      <c r="P2" s="542"/>
      <c r="Q2" s="542"/>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45"/>
      <c r="B3" s="545"/>
      <c r="C3" s="545"/>
      <c r="D3" s="545"/>
      <c r="E3" s="545"/>
      <c r="F3" s="542"/>
      <c r="G3" s="542"/>
      <c r="H3" s="542"/>
      <c r="I3" s="542"/>
      <c r="J3" s="542"/>
      <c r="K3" s="542"/>
      <c r="L3" s="542"/>
      <c r="M3" s="542"/>
      <c r="N3" s="542"/>
      <c r="O3" s="542"/>
      <c r="P3" s="542"/>
      <c r="Q3" s="542"/>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48" t="s">
        <v>268</v>
      </c>
      <c r="B4" s="448"/>
      <c r="C4" s="454" t="s">
        <v>5</v>
      </c>
      <c r="D4" s="454"/>
      <c r="E4" s="454"/>
      <c r="F4" s="454"/>
      <c r="G4" s="454"/>
      <c r="H4" s="454"/>
      <c r="I4" s="454"/>
      <c r="J4" s="454"/>
      <c r="K4" s="454"/>
      <c r="L4" s="454"/>
      <c r="M4" s="454"/>
      <c r="N4" s="454"/>
      <c r="O4" s="454"/>
      <c r="P4" s="454"/>
      <c r="Q4" s="45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48" t="s">
        <v>270</v>
      </c>
      <c r="B5" s="448"/>
      <c r="C5" s="454" t="s">
        <v>36</v>
      </c>
      <c r="D5" s="454"/>
      <c r="E5" s="454"/>
      <c r="F5" s="454"/>
      <c r="G5" s="454"/>
      <c r="H5" s="454"/>
      <c r="I5" s="454"/>
      <c r="J5" s="454"/>
      <c r="K5" s="454"/>
      <c r="L5" s="454"/>
      <c r="M5" s="454"/>
      <c r="N5" s="454"/>
      <c r="O5" s="454"/>
      <c r="P5" s="454"/>
      <c r="Q5" s="45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48" t="s">
        <v>271</v>
      </c>
      <c r="B6" s="448"/>
      <c r="C6" s="453" t="s">
        <v>365</v>
      </c>
      <c r="D6" s="453"/>
      <c r="E6" s="453"/>
      <c r="F6" s="453"/>
      <c r="G6" s="453"/>
      <c r="H6" s="453"/>
      <c r="I6" s="453"/>
      <c r="J6" s="453"/>
      <c r="K6" s="453"/>
      <c r="L6" s="453"/>
      <c r="M6" s="453"/>
      <c r="N6" s="453"/>
      <c r="O6" s="453"/>
      <c r="P6" s="453"/>
      <c r="Q6" s="453"/>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6.5">
      <c r="A7" s="505" t="s">
        <v>447</v>
      </c>
      <c r="B7" s="505"/>
      <c r="C7" s="505"/>
      <c r="D7" s="505"/>
      <c r="E7" s="505"/>
      <c r="F7" s="505" t="s">
        <v>288</v>
      </c>
      <c r="G7" s="505"/>
      <c r="H7" s="505"/>
      <c r="I7" s="88"/>
      <c r="J7" s="461" t="s">
        <v>448</v>
      </c>
      <c r="K7" s="461"/>
      <c r="L7" s="461"/>
      <c r="M7" s="461"/>
      <c r="N7" s="462"/>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c r="A8" s="507" t="s">
        <v>278</v>
      </c>
      <c r="B8" s="451" t="s">
        <v>279</v>
      </c>
      <c r="C8" s="550" t="s">
        <v>280</v>
      </c>
      <c r="D8" s="552" t="s">
        <v>290</v>
      </c>
      <c r="E8" s="546" t="s">
        <v>274</v>
      </c>
      <c r="F8" s="543" t="s">
        <v>449</v>
      </c>
      <c r="G8" s="543" t="s">
        <v>450</v>
      </c>
      <c r="H8" s="543" t="s">
        <v>451</v>
      </c>
      <c r="I8" s="548"/>
      <c r="J8" s="543" t="s">
        <v>452</v>
      </c>
      <c r="K8" s="543" t="s">
        <v>453</v>
      </c>
      <c r="L8" s="543" t="s">
        <v>454</v>
      </c>
      <c r="M8" s="543" t="s">
        <v>455</v>
      </c>
      <c r="N8" s="543" t="s">
        <v>456</v>
      </c>
      <c r="O8" s="543" t="s">
        <v>457</v>
      </c>
      <c r="P8" s="543" t="s">
        <v>458</v>
      </c>
      <c r="Q8" s="543" t="s">
        <v>459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c r="A9" s="449"/>
      <c r="B9" s="452"/>
      <c r="C9" s="551"/>
      <c r="D9" s="553"/>
      <c r="E9" s="547"/>
      <c r="F9" s="544"/>
      <c r="G9" s="544"/>
      <c r="H9" s="544"/>
      <c r="I9" s="549"/>
      <c r="J9" s="544"/>
      <c r="K9" s="544"/>
      <c r="L9" s="544"/>
      <c r="M9" s="544"/>
      <c r="N9" s="544"/>
      <c r="O9" s="544"/>
      <c r="P9" s="544"/>
      <c r="Q9" s="54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30">
      <c r="A10" s="468">
        <f>'5- Identificación de Riesgos'!A10</f>
        <v>1</v>
      </c>
      <c r="B10" s="415" t="str">
        <f>'5- Identificación de Riesgos'!B10</f>
        <v xml:space="preserve">Ejecutar procesos de selección en los cuales los resultados  no estén acordes con los  requisitos y principios  establecidos </v>
      </c>
      <c r="C10" s="415" t="str">
        <f>'5- Identificación de Riesgos'!C10</f>
        <v>Seleccionar personal mediante procesos en los cuales no se cumplan las etapas establecidas,  se  seleccionen aspirantes que  no cumplen con los requisitos,  se rechacen  aspirantes que cumplen o se que se asignen puntajes erróneos.</v>
      </c>
      <c r="D10" s="415" t="s">
        <v>298</v>
      </c>
      <c r="E10" s="186" t="str">
        <f>'5- Identificación de Riesgos'!D10</f>
        <v xml:space="preserve">1. Inadecuada revisión, validación y diligenciamiento de los formularios </v>
      </c>
      <c r="F10" s="414" t="str">
        <f>'5- Identificación de Riesgos'!H10</f>
        <v>Media - 3</v>
      </c>
      <c r="G10" s="415" t="str">
        <f>'5- Identificación de Riesgos'!M10</f>
        <v>Leve - 1</v>
      </c>
      <c r="H10" s="415" t="str">
        <f>'5- Identificación de Riesgos'!N10</f>
        <v>Moderado - 3</v>
      </c>
      <c r="I10" s="539"/>
      <c r="J10" s="525" t="str">
        <f>'6- Valoración Controles'!T10</f>
        <v>Baja - 2</v>
      </c>
      <c r="K10" s="525" t="str">
        <f>'6- Valoración Controles'!U10</f>
        <v>Leve - 1</v>
      </c>
      <c r="L10" s="528" t="e">
        <f>AVERAGE(#REF!)</f>
        <v>#REF!</v>
      </c>
      <c r="M10" s="415" t="str">
        <f>'6- Valoración Controles'!V10</f>
        <v>Bajo - 2</v>
      </c>
      <c r="N10" s="415" t="s">
        <v>460</v>
      </c>
      <c r="O10" s="554" t="s">
        <v>461</v>
      </c>
      <c r="P10" s="557" t="s">
        <v>462</v>
      </c>
      <c r="Q10" s="560">
        <v>2025</v>
      </c>
    </row>
    <row r="11" spans="1:269" ht="30">
      <c r="A11" s="469"/>
      <c r="B11" s="408"/>
      <c r="C11" s="408"/>
      <c r="D11" s="408"/>
      <c r="E11" s="187" t="str">
        <f>'5- Identificación de Riesgos'!D11</f>
        <v xml:space="preserve">2. Falta de oportunidad en el suministro de información </v>
      </c>
      <c r="F11" s="405"/>
      <c r="G11" s="534"/>
      <c r="H11" s="408"/>
      <c r="I11" s="540"/>
      <c r="J11" s="526"/>
      <c r="K11" s="526"/>
      <c r="L11" s="529"/>
      <c r="M11" s="408"/>
      <c r="N11" s="408"/>
      <c r="O11" s="555"/>
      <c r="P11" s="558"/>
      <c r="Q11" s="561"/>
    </row>
    <row r="12" spans="1:269" ht="75">
      <c r="A12" s="469"/>
      <c r="B12" s="408"/>
      <c r="C12" s="408"/>
      <c r="D12" s="408"/>
      <c r="E12" s="187" t="str">
        <f>'5- Identificación de Riesgos'!D12</f>
        <v xml:space="preserve">3. Insuficiente planta de personal para adelantar los procesos y actividades relacionadas con los procesos de administración de la carrera judicial
</v>
      </c>
      <c r="F12" s="405"/>
      <c r="G12" s="534"/>
      <c r="H12" s="408"/>
      <c r="I12" s="540"/>
      <c r="J12" s="526"/>
      <c r="K12" s="526"/>
      <c r="L12" s="529"/>
      <c r="M12" s="408"/>
      <c r="N12" s="408"/>
      <c r="O12" s="555"/>
      <c r="P12" s="558"/>
      <c r="Q12" s="561"/>
    </row>
    <row r="13" spans="1:269">
      <c r="A13" s="469"/>
      <c r="B13" s="408"/>
      <c r="C13" s="408"/>
      <c r="D13" s="408"/>
      <c r="E13" s="187" t="str">
        <f>'5- Identificación de Riesgos'!D13</f>
        <v>4. Alto volumen de carga labor</v>
      </c>
      <c r="F13" s="405"/>
      <c r="G13" s="534"/>
      <c r="H13" s="408"/>
      <c r="I13" s="540"/>
      <c r="J13" s="526"/>
      <c r="K13" s="526"/>
      <c r="L13" s="529"/>
      <c r="M13" s="408"/>
      <c r="N13" s="408"/>
      <c r="O13" s="555"/>
      <c r="P13" s="558"/>
      <c r="Q13" s="561"/>
    </row>
    <row r="14" spans="1:269">
      <c r="A14" s="469"/>
      <c r="B14" s="408"/>
      <c r="C14" s="408"/>
      <c r="D14" s="408"/>
      <c r="E14" s="187" t="str">
        <f>'5- Identificación de Riesgos'!D14</f>
        <v xml:space="preserve">5. Fallas en los sistemas de información </v>
      </c>
      <c r="F14" s="405"/>
      <c r="G14" s="534"/>
      <c r="H14" s="408"/>
      <c r="I14" s="540"/>
      <c r="J14" s="526"/>
      <c r="K14" s="526"/>
      <c r="L14" s="529"/>
      <c r="M14" s="408"/>
      <c r="N14" s="408"/>
      <c r="O14" s="555"/>
      <c r="P14" s="558"/>
      <c r="Q14" s="561"/>
    </row>
    <row r="15" spans="1:269" ht="30">
      <c r="A15" s="469"/>
      <c r="B15" s="408"/>
      <c r="C15" s="408"/>
      <c r="D15" s="408"/>
      <c r="E15" s="187" t="str">
        <f>'5- Identificación de Riesgos'!D15</f>
        <v>6. Error en la asignación del puntaje en los procesos de selección</v>
      </c>
      <c r="F15" s="405"/>
      <c r="G15" s="534"/>
      <c r="H15" s="408"/>
      <c r="I15" s="540"/>
      <c r="J15" s="526"/>
      <c r="K15" s="526"/>
      <c r="L15" s="529"/>
      <c r="M15" s="408"/>
      <c r="N15" s="408"/>
      <c r="O15" s="555"/>
      <c r="P15" s="558"/>
      <c r="Q15" s="561"/>
    </row>
    <row r="16" spans="1:269" ht="30">
      <c r="A16" s="469"/>
      <c r="B16" s="408"/>
      <c r="C16" s="408"/>
      <c r="D16" s="408"/>
      <c r="E16" s="187" t="str">
        <f>'5- Identificación de Riesgos'!D16</f>
        <v>7. Desconocimiento o falta de certeza en la cantidad de vacantes disponibles.</v>
      </c>
      <c r="F16" s="405"/>
      <c r="G16" s="534"/>
      <c r="H16" s="408"/>
      <c r="I16" s="540"/>
      <c r="J16" s="526"/>
      <c r="K16" s="526"/>
      <c r="L16" s="529"/>
      <c r="M16" s="408"/>
      <c r="N16" s="408"/>
      <c r="O16" s="555"/>
      <c r="P16" s="558"/>
      <c r="Q16" s="561"/>
    </row>
    <row r="17" spans="1:17">
      <c r="A17" s="469"/>
      <c r="B17" s="408"/>
      <c r="C17" s="408"/>
      <c r="D17" s="408"/>
      <c r="E17" s="187">
        <f>'5- Identificación de Riesgos'!D17</f>
        <v>0</v>
      </c>
      <c r="F17" s="405"/>
      <c r="G17" s="534"/>
      <c r="H17" s="408"/>
      <c r="I17" s="540"/>
      <c r="J17" s="526"/>
      <c r="K17" s="526"/>
      <c r="L17" s="529"/>
      <c r="M17" s="408"/>
      <c r="N17" s="408"/>
      <c r="O17" s="555"/>
      <c r="P17" s="558"/>
      <c r="Q17" s="561"/>
    </row>
    <row r="18" spans="1:17">
      <c r="A18" s="469"/>
      <c r="B18" s="408"/>
      <c r="C18" s="408"/>
      <c r="D18" s="408"/>
      <c r="E18" s="187">
        <f>'5- Identificación de Riesgos'!D18</f>
        <v>0</v>
      </c>
      <c r="F18" s="405"/>
      <c r="G18" s="534"/>
      <c r="H18" s="408"/>
      <c r="I18" s="540"/>
      <c r="J18" s="526"/>
      <c r="K18" s="526"/>
      <c r="L18" s="529"/>
      <c r="M18" s="408"/>
      <c r="N18" s="408"/>
      <c r="O18" s="555"/>
      <c r="P18" s="558"/>
      <c r="Q18" s="561"/>
    </row>
    <row r="19" spans="1:17" ht="15.75" thickBot="1">
      <c r="A19" s="470"/>
      <c r="B19" s="409"/>
      <c r="C19" s="409"/>
      <c r="D19" s="409"/>
      <c r="E19" s="280">
        <f>'5- Identificación de Riesgos'!D19</f>
        <v>0</v>
      </c>
      <c r="F19" s="406"/>
      <c r="G19" s="535"/>
      <c r="H19" s="409"/>
      <c r="I19" s="541"/>
      <c r="J19" s="527"/>
      <c r="K19" s="527"/>
      <c r="L19" s="530"/>
      <c r="M19" s="409"/>
      <c r="N19" s="409"/>
      <c r="O19" s="556"/>
      <c r="P19" s="559"/>
      <c r="Q19" s="562"/>
    </row>
    <row r="20" spans="1:17" ht="45" customHeight="1">
      <c r="A20" s="468">
        <f>'5- Identificación de Riesgos'!A20</f>
        <v>2</v>
      </c>
      <c r="B20" s="415" t="str">
        <f>'5- Identificación de Riesgos'!B20</f>
        <v xml:space="preserve">Gestionar  traslados de personal que no se ajusten a las condiciones requeridas  </v>
      </c>
      <c r="C20" s="415" t="str">
        <f>'5- Identificación de Riesgos'!C20</f>
        <v>Realizar o no realizar traslados en las condiciones y tiempos  requeridos para atender las solicitudes y necesidades identificadas.</v>
      </c>
      <c r="D20" s="415" t="s">
        <v>298</v>
      </c>
      <c r="E20" s="186" t="str">
        <f>'5- Identificación de Riesgos'!D20</f>
        <v>1. Información imprecisa presentada por los nominadores de los despachos judiciales</v>
      </c>
      <c r="F20" s="414" t="str">
        <f>'5- Identificación de Riesgos'!H20</f>
        <v>Baja - 2</v>
      </c>
      <c r="G20" s="415" t="str">
        <f>'5- Identificación de Riesgos'!M20</f>
        <v>Leve - 1</v>
      </c>
      <c r="H20" s="415" t="str">
        <f>'5- Identificación de Riesgos'!N20</f>
        <v>Bajo - 2</v>
      </c>
      <c r="I20" s="539"/>
      <c r="J20" s="525" t="str">
        <f>'6- Valoración Controles'!T20</f>
        <v>Baja - 2</v>
      </c>
      <c r="K20" s="525" t="str">
        <f>'6- Valoración Controles'!U20</f>
        <v>Leve - 1</v>
      </c>
      <c r="L20" s="528" t="e">
        <f>AVERAGE(#REF!)</f>
        <v>#REF!</v>
      </c>
      <c r="M20" s="415" t="str">
        <f>'6- Valoración Controles'!V20</f>
        <v>Bajo - 2</v>
      </c>
      <c r="N20" s="415" t="s">
        <v>460</v>
      </c>
      <c r="O20" s="554" t="s">
        <v>461</v>
      </c>
      <c r="P20" s="557" t="s">
        <v>462</v>
      </c>
      <c r="Q20" s="560">
        <v>2025</v>
      </c>
    </row>
    <row r="21" spans="1:17" ht="60">
      <c r="A21" s="469"/>
      <c r="B21" s="408"/>
      <c r="C21" s="408"/>
      <c r="D21" s="408"/>
      <c r="E21" s="187" t="str">
        <f>'5- Identificación de Riesgos'!D21</f>
        <v>2. Insuficiente planta de personal para adelantar los procesos y actividades relacionadas con los procesos de administración de la carrera judicial.</v>
      </c>
      <c r="F21" s="405"/>
      <c r="G21" s="534"/>
      <c r="H21" s="408"/>
      <c r="I21" s="540"/>
      <c r="J21" s="526"/>
      <c r="K21" s="526"/>
      <c r="L21" s="529"/>
      <c r="M21" s="408"/>
      <c r="N21" s="408"/>
      <c r="O21" s="555"/>
      <c r="P21" s="558"/>
      <c r="Q21" s="561"/>
    </row>
    <row r="22" spans="1:17" ht="30">
      <c r="A22" s="469"/>
      <c r="B22" s="408"/>
      <c r="C22" s="408"/>
      <c r="D22" s="408"/>
      <c r="E22" s="187" t="str">
        <f>'5- Identificación de Riesgos'!D22</f>
        <v>3. Desconocimiento del procedimiento de traslados</v>
      </c>
      <c r="F22" s="405"/>
      <c r="G22" s="534"/>
      <c r="H22" s="408"/>
      <c r="I22" s="540"/>
      <c r="J22" s="526"/>
      <c r="K22" s="526"/>
      <c r="L22" s="529"/>
      <c r="M22" s="408"/>
      <c r="N22" s="408"/>
      <c r="O22" s="555"/>
      <c r="P22" s="558"/>
      <c r="Q22" s="561"/>
    </row>
    <row r="23" spans="1:17" ht="45">
      <c r="A23" s="469"/>
      <c r="B23" s="408"/>
      <c r="C23" s="408"/>
      <c r="D23" s="408"/>
      <c r="E23" s="187" t="str">
        <f>'5- Identificación de Riesgos'!D23</f>
        <v>4. Carencia de una herramienta o mecanismo de seguimiento y control adecuado para minimizar el error</v>
      </c>
      <c r="F23" s="405"/>
      <c r="G23" s="534"/>
      <c r="H23" s="408"/>
      <c r="I23" s="540"/>
      <c r="J23" s="526"/>
      <c r="K23" s="526"/>
      <c r="L23" s="529"/>
      <c r="M23" s="408"/>
      <c r="N23" s="408"/>
      <c r="O23" s="555"/>
      <c r="P23" s="558"/>
      <c r="Q23" s="561"/>
    </row>
    <row r="24" spans="1:17" ht="45">
      <c r="A24" s="469"/>
      <c r="B24" s="408"/>
      <c r="C24" s="408"/>
      <c r="D24" s="408"/>
      <c r="E24" s="187" t="str">
        <f>'5- Identificación de Riesgos'!D24</f>
        <v>5. Incremento de solicitudes vía correo electrónico como principal canal de comunicación conocido por los usuarios.</v>
      </c>
      <c r="F24" s="405"/>
      <c r="G24" s="534"/>
      <c r="H24" s="408"/>
      <c r="I24" s="540"/>
      <c r="J24" s="526"/>
      <c r="K24" s="526"/>
      <c r="L24" s="529"/>
      <c r="M24" s="408"/>
      <c r="N24" s="408"/>
      <c r="O24" s="555"/>
      <c r="P24" s="558"/>
      <c r="Q24" s="561"/>
    </row>
    <row r="25" spans="1:17" ht="30">
      <c r="A25" s="469"/>
      <c r="B25" s="408"/>
      <c r="C25" s="408"/>
      <c r="D25" s="408"/>
      <c r="E25" s="187" t="str">
        <f>'5- Identificación de Riesgos'!D25</f>
        <v>6. Falta de un control adecuado de la publicacion de todas las vacantes.</v>
      </c>
      <c r="F25" s="405"/>
      <c r="G25" s="534"/>
      <c r="H25" s="408"/>
      <c r="I25" s="540"/>
      <c r="J25" s="526"/>
      <c r="K25" s="526"/>
      <c r="L25" s="529"/>
      <c r="M25" s="408"/>
      <c r="N25" s="408"/>
      <c r="O25" s="555"/>
      <c r="P25" s="558"/>
      <c r="Q25" s="561"/>
    </row>
    <row r="26" spans="1:17" ht="105">
      <c r="A26" s="469"/>
      <c r="B26" s="408"/>
      <c r="C26" s="408"/>
      <c r="D26" s="408"/>
      <c r="E26" s="187" t="str">
        <f>'5- Identificación de Riesgos'!D26</f>
        <v>7. No enviar simultaneamente las listas de elegibles con los conceptos de traslados para hacer cumplimiento a lo dispuesto en las Sentencias Nos. T488/04 y T-588/10 de la H. Corte constitucional, para que el nominador adopte motivadamente la decisión de nombrar ya sea de la lista o del traslado.</v>
      </c>
      <c r="F26" s="405"/>
      <c r="G26" s="534"/>
      <c r="H26" s="408"/>
      <c r="I26" s="540"/>
      <c r="J26" s="526"/>
      <c r="K26" s="526"/>
      <c r="L26" s="529"/>
      <c r="M26" s="408"/>
      <c r="N26" s="408"/>
      <c r="O26" s="555"/>
      <c r="P26" s="558"/>
      <c r="Q26" s="561"/>
    </row>
    <row r="27" spans="1:17" ht="30">
      <c r="A27" s="469"/>
      <c r="B27" s="408"/>
      <c r="C27" s="408"/>
      <c r="D27" s="408"/>
      <c r="E27" s="187" t="str">
        <f>'5- Identificación de Riesgos'!D27</f>
        <v>8. Equivocarse en la validacion del cumplimiento de los requisitos de traslado.</v>
      </c>
      <c r="F27" s="405"/>
      <c r="G27" s="534"/>
      <c r="H27" s="408"/>
      <c r="I27" s="540"/>
      <c r="J27" s="526"/>
      <c r="K27" s="526"/>
      <c r="L27" s="529"/>
      <c r="M27" s="408"/>
      <c r="N27" s="408"/>
      <c r="O27" s="555"/>
      <c r="P27" s="558"/>
      <c r="Q27" s="561"/>
    </row>
    <row r="28" spans="1:17">
      <c r="A28" s="469"/>
      <c r="B28" s="408"/>
      <c r="C28" s="408"/>
      <c r="D28" s="408"/>
      <c r="E28" s="187">
        <f>'5- Identificación de Riesgos'!D28</f>
        <v>0</v>
      </c>
      <c r="F28" s="405"/>
      <c r="G28" s="534"/>
      <c r="H28" s="408"/>
      <c r="I28" s="540"/>
      <c r="J28" s="526"/>
      <c r="K28" s="526"/>
      <c r="L28" s="529"/>
      <c r="M28" s="408"/>
      <c r="N28" s="408"/>
      <c r="O28" s="555"/>
      <c r="P28" s="558"/>
      <c r="Q28" s="561"/>
    </row>
    <row r="29" spans="1:17" ht="84.75" customHeight="1" thickBot="1">
      <c r="A29" s="470"/>
      <c r="B29" s="409"/>
      <c r="C29" s="409"/>
      <c r="D29" s="409"/>
      <c r="E29" s="280">
        <f>'5- Identificación de Riesgos'!D29</f>
        <v>0</v>
      </c>
      <c r="F29" s="406"/>
      <c r="G29" s="535"/>
      <c r="H29" s="409"/>
      <c r="I29" s="541"/>
      <c r="J29" s="527"/>
      <c r="K29" s="527"/>
      <c r="L29" s="530"/>
      <c r="M29" s="409"/>
      <c r="N29" s="409"/>
      <c r="O29" s="556"/>
      <c r="P29" s="559"/>
      <c r="Q29" s="562"/>
    </row>
    <row r="30" spans="1:17" ht="15" customHeight="1">
      <c r="A30" s="468">
        <f>'5- Identificación de Riesgos'!A30</f>
        <v>3</v>
      </c>
      <c r="B30" s="415" t="str">
        <f>'5- Identificación de Riesgos'!B30</f>
        <v xml:space="preserve">Imposibilidad de consolidar la cobertura de la carrera Judicial </v>
      </c>
      <c r="C30" s="415" t="str">
        <f>'5- Identificación de Riesgos'!C30</f>
        <v>Cuando no se dispone de la totalidad de cargos  cubiertos en carrera</v>
      </c>
      <c r="D30" s="415" t="s">
        <v>298</v>
      </c>
      <c r="E30" s="186" t="e">
        <f>'5- Identificación de Riesgos'!#REF!</f>
        <v>#REF!</v>
      </c>
      <c r="F30" s="414" t="str">
        <f>'5- Identificación de Riesgos'!H30</f>
        <v>Media - 3</v>
      </c>
      <c r="G30" s="415" t="str">
        <f>'5- Identificación de Riesgos'!M30</f>
        <v>Menor - 2</v>
      </c>
      <c r="H30" s="415" t="str">
        <f>'5- Identificación de Riesgos'!N30</f>
        <v>Moderado - 6</v>
      </c>
      <c r="I30" s="539"/>
      <c r="J30" s="525" t="str">
        <f>'6- Valoración Controles'!T30</f>
        <v>Media - 3</v>
      </c>
      <c r="K30" s="525" t="str">
        <f>'6- Valoración Controles'!U30</f>
        <v>Menor - 2</v>
      </c>
      <c r="L30" s="528" t="e">
        <f>AVERAGE(#REF!)</f>
        <v>#REF!</v>
      </c>
      <c r="M30" s="415" t="str">
        <f>'6- Valoración Controles'!V30</f>
        <v>Moderado - 6</v>
      </c>
      <c r="N30" s="415" t="s">
        <v>463</v>
      </c>
      <c r="O30" s="554" t="s">
        <v>461</v>
      </c>
      <c r="P30" s="557" t="s">
        <v>462</v>
      </c>
      <c r="Q30" s="560">
        <v>2025</v>
      </c>
    </row>
    <row r="31" spans="1:17">
      <c r="A31" s="469"/>
      <c r="B31" s="408"/>
      <c r="C31" s="408"/>
      <c r="D31" s="408"/>
      <c r="E31" s="187" t="e">
        <f>'5- Identificación de Riesgos'!#REF!</f>
        <v>#REF!</v>
      </c>
      <c r="F31" s="405"/>
      <c r="G31" s="534"/>
      <c r="H31" s="408"/>
      <c r="I31" s="540"/>
      <c r="J31" s="526"/>
      <c r="K31" s="526"/>
      <c r="L31" s="529"/>
      <c r="M31" s="408"/>
      <c r="N31" s="408"/>
      <c r="O31" s="555"/>
      <c r="P31" s="558"/>
      <c r="Q31" s="561"/>
    </row>
    <row r="32" spans="1:17">
      <c r="A32" s="469"/>
      <c r="B32" s="408"/>
      <c r="C32" s="408"/>
      <c r="D32" s="408"/>
      <c r="E32" s="187" t="e">
        <f>'5- Identificación de Riesgos'!#REF!</f>
        <v>#REF!</v>
      </c>
      <c r="F32" s="405"/>
      <c r="G32" s="534"/>
      <c r="H32" s="408"/>
      <c r="I32" s="540"/>
      <c r="J32" s="526"/>
      <c r="K32" s="526"/>
      <c r="L32" s="529"/>
      <c r="M32" s="408"/>
      <c r="N32" s="408"/>
      <c r="O32" s="555"/>
      <c r="P32" s="558"/>
      <c r="Q32" s="561"/>
    </row>
    <row r="33" spans="1:17">
      <c r="A33" s="469"/>
      <c r="B33" s="408"/>
      <c r="C33" s="408"/>
      <c r="D33" s="408"/>
      <c r="E33" s="187" t="e">
        <f>'5- Identificación de Riesgos'!#REF!</f>
        <v>#REF!</v>
      </c>
      <c r="F33" s="405"/>
      <c r="G33" s="534"/>
      <c r="H33" s="408"/>
      <c r="I33" s="540"/>
      <c r="J33" s="526"/>
      <c r="K33" s="526"/>
      <c r="L33" s="529"/>
      <c r="M33" s="408"/>
      <c r="N33" s="408"/>
      <c r="O33" s="555"/>
      <c r="P33" s="558"/>
      <c r="Q33" s="561"/>
    </row>
    <row r="34" spans="1:17">
      <c r="A34" s="469"/>
      <c r="B34" s="408"/>
      <c r="C34" s="408"/>
      <c r="D34" s="408"/>
      <c r="E34" s="187" t="e">
        <f>'5- Identificación de Riesgos'!#REF!</f>
        <v>#REF!</v>
      </c>
      <c r="F34" s="405"/>
      <c r="G34" s="534"/>
      <c r="H34" s="408"/>
      <c r="I34" s="540"/>
      <c r="J34" s="526"/>
      <c r="K34" s="526"/>
      <c r="L34" s="529"/>
      <c r="M34" s="408"/>
      <c r="N34" s="408"/>
      <c r="O34" s="555"/>
      <c r="P34" s="558"/>
      <c r="Q34" s="561"/>
    </row>
    <row r="35" spans="1:17">
      <c r="A35" s="469"/>
      <c r="B35" s="408"/>
      <c r="C35" s="408"/>
      <c r="D35" s="408"/>
      <c r="E35" s="187" t="e">
        <f>'5- Identificación de Riesgos'!#REF!</f>
        <v>#REF!</v>
      </c>
      <c r="F35" s="405"/>
      <c r="G35" s="534"/>
      <c r="H35" s="408"/>
      <c r="I35" s="540"/>
      <c r="J35" s="526"/>
      <c r="K35" s="526"/>
      <c r="L35" s="529"/>
      <c r="M35" s="408"/>
      <c r="N35" s="408"/>
      <c r="O35" s="555"/>
      <c r="P35" s="558"/>
      <c r="Q35" s="561"/>
    </row>
    <row r="36" spans="1:17">
      <c r="A36" s="469"/>
      <c r="B36" s="408"/>
      <c r="C36" s="408"/>
      <c r="D36" s="408"/>
      <c r="E36" s="187" t="e">
        <f>'5- Identificación de Riesgos'!#REF!</f>
        <v>#REF!</v>
      </c>
      <c r="F36" s="405"/>
      <c r="G36" s="534"/>
      <c r="H36" s="408"/>
      <c r="I36" s="540"/>
      <c r="J36" s="526"/>
      <c r="K36" s="526"/>
      <c r="L36" s="529"/>
      <c r="M36" s="408"/>
      <c r="N36" s="408"/>
      <c r="O36" s="555"/>
      <c r="P36" s="558"/>
      <c r="Q36" s="561"/>
    </row>
    <row r="37" spans="1:17">
      <c r="A37" s="469"/>
      <c r="B37" s="408"/>
      <c r="C37" s="408"/>
      <c r="D37" s="408"/>
      <c r="E37" s="187" t="e">
        <f>'5- Identificación de Riesgos'!#REF!</f>
        <v>#REF!</v>
      </c>
      <c r="F37" s="405"/>
      <c r="G37" s="534"/>
      <c r="H37" s="408"/>
      <c r="I37" s="540"/>
      <c r="J37" s="526"/>
      <c r="K37" s="526"/>
      <c r="L37" s="529"/>
      <c r="M37" s="408"/>
      <c r="N37" s="408"/>
      <c r="O37" s="555"/>
      <c r="P37" s="558"/>
      <c r="Q37" s="561"/>
    </row>
    <row r="38" spans="1:17">
      <c r="A38" s="469"/>
      <c r="B38" s="408"/>
      <c r="C38" s="408"/>
      <c r="D38" s="408"/>
      <c r="E38" s="187" t="e">
        <f>'5- Identificación de Riesgos'!#REF!</f>
        <v>#REF!</v>
      </c>
      <c r="F38" s="405"/>
      <c r="G38" s="534"/>
      <c r="H38" s="408"/>
      <c r="I38" s="540"/>
      <c r="J38" s="526"/>
      <c r="K38" s="526"/>
      <c r="L38" s="529"/>
      <c r="M38" s="408"/>
      <c r="N38" s="408"/>
      <c r="O38" s="555"/>
      <c r="P38" s="558"/>
      <c r="Q38" s="561"/>
    </row>
    <row r="39" spans="1:17" ht="15.75" thickBot="1">
      <c r="A39" s="470"/>
      <c r="B39" s="409"/>
      <c r="C39" s="409"/>
      <c r="D39" s="409"/>
      <c r="E39" s="280" t="e">
        <f>'5- Identificación de Riesgos'!#REF!</f>
        <v>#REF!</v>
      </c>
      <c r="F39" s="406"/>
      <c r="G39" s="535"/>
      <c r="H39" s="409"/>
      <c r="I39" s="541"/>
      <c r="J39" s="527"/>
      <c r="K39" s="527"/>
      <c r="L39" s="530"/>
      <c r="M39" s="409"/>
      <c r="N39" s="409"/>
      <c r="O39" s="556"/>
      <c r="P39" s="559"/>
      <c r="Q39" s="562"/>
    </row>
    <row r="40" spans="1:17" ht="45" customHeight="1">
      <c r="A40" s="468">
        <f>'5- Identificación de Riesgos'!A40</f>
        <v>4</v>
      </c>
      <c r="B40" s="415" t="str">
        <f>'5- Identificación de Riesgos'!B40</f>
        <v xml:space="preserve">Incumplimiento de los  términos y requisitos de ley en la atención  de los requerimientos de la ciudadanía </v>
      </c>
      <c r="C40" s="415" t="str">
        <f>'5- Identificación de Riesgos'!C40</f>
        <v xml:space="preserve">Responder fuera de tiempo o sin solucionar los requerimientos de la ciudadanía </v>
      </c>
      <c r="D40" s="415" t="s">
        <v>298</v>
      </c>
      <c r="E40" s="186" t="str">
        <f>'5- Identificación de Riesgos'!D30</f>
        <v xml:space="preserve">1. Falta de oportunidad u omisión por parte de los nominadores de reportar las vacantes dentro de los términos establecidos en la Ley. </v>
      </c>
      <c r="F40" s="414" t="str">
        <f>'5- Identificación de Riesgos'!H40</f>
        <v>Media - 3</v>
      </c>
      <c r="G40" s="415" t="str">
        <f>'5- Identificación de Riesgos'!M40</f>
        <v>Menor - 2</v>
      </c>
      <c r="H40" s="415" t="str">
        <f>'5- Identificación de Riesgos'!N40</f>
        <v>Moderado - 6</v>
      </c>
      <c r="I40" s="539"/>
      <c r="J40" s="525" t="str">
        <f>'6- Valoración Controles'!T40</f>
        <v>Media - 3</v>
      </c>
      <c r="K40" s="525" t="str">
        <f>'6- Valoración Controles'!U40</f>
        <v>Menor - 2</v>
      </c>
      <c r="L40" s="528" t="e">
        <f>AVERAGE(#REF!)</f>
        <v>#REF!</v>
      </c>
      <c r="M40" s="415" t="str">
        <f>'6- Valoración Controles'!V40</f>
        <v>Moderado - 6</v>
      </c>
      <c r="N40" s="420" t="s">
        <v>460</v>
      </c>
      <c r="O40" s="554" t="s">
        <v>461</v>
      </c>
      <c r="P40" s="557" t="s">
        <v>462</v>
      </c>
      <c r="Q40" s="560">
        <v>2025</v>
      </c>
    </row>
    <row r="41" spans="1:17" ht="45">
      <c r="A41" s="469"/>
      <c r="B41" s="408"/>
      <c r="C41" s="408"/>
      <c r="D41" s="408"/>
      <c r="E41" s="187" t="str">
        <f>'5- Identificación de Riesgos'!D31</f>
        <v>2. No agotamiento de las listas de elegibles formuladas para proveer las vacantes de los empleados.</v>
      </c>
      <c r="F41" s="405"/>
      <c r="G41" s="534"/>
      <c r="H41" s="408"/>
      <c r="I41" s="540"/>
      <c r="J41" s="526"/>
      <c r="K41" s="526"/>
      <c r="L41" s="529"/>
      <c r="M41" s="408"/>
      <c r="N41" s="421"/>
      <c r="O41" s="555"/>
      <c r="P41" s="558"/>
      <c r="Q41" s="561"/>
    </row>
    <row r="42" spans="1:17" ht="60">
      <c r="A42" s="469"/>
      <c r="B42" s="408"/>
      <c r="C42" s="408"/>
      <c r="D42" s="408"/>
      <c r="E42" s="187" t="str">
        <f>'5- Identificación de Riesgos'!D32</f>
        <v>3. Abstención de integrantes de registros de elegibles para optar por sedes vacantes en cargos de carrera que presentan problemas de seguridad y de orden público.</v>
      </c>
      <c r="F42" s="405"/>
      <c r="G42" s="534"/>
      <c r="H42" s="408"/>
      <c r="I42" s="540"/>
      <c r="J42" s="526"/>
      <c r="K42" s="526"/>
      <c r="L42" s="529"/>
      <c r="M42" s="408"/>
      <c r="N42" s="421"/>
      <c r="O42" s="555"/>
      <c r="P42" s="558"/>
      <c r="Q42" s="561"/>
    </row>
    <row r="43" spans="1:17" ht="45">
      <c r="A43" s="469"/>
      <c r="B43" s="408"/>
      <c r="C43" s="408"/>
      <c r="D43" s="408"/>
      <c r="E43" s="187" t="str">
        <f>'5- Identificación de Riesgos'!D33</f>
        <v xml:space="preserve">4. Declinación de nombramientos de los integrantes de las listas de candidatos o de elegibles. </v>
      </c>
      <c r="F43" s="405"/>
      <c r="G43" s="534"/>
      <c r="H43" s="408"/>
      <c r="I43" s="540"/>
      <c r="J43" s="526"/>
      <c r="K43" s="526"/>
      <c r="L43" s="529"/>
      <c r="M43" s="408"/>
      <c r="N43" s="421"/>
      <c r="O43" s="555"/>
      <c r="P43" s="558"/>
      <c r="Q43" s="561"/>
    </row>
    <row r="44" spans="1:17">
      <c r="A44" s="469"/>
      <c r="B44" s="408"/>
      <c r="C44" s="408"/>
      <c r="D44" s="408"/>
      <c r="E44" s="187">
        <f>'5- Identificación de Riesgos'!D34</f>
        <v>0</v>
      </c>
      <c r="F44" s="405"/>
      <c r="G44" s="534"/>
      <c r="H44" s="408"/>
      <c r="I44" s="540"/>
      <c r="J44" s="526"/>
      <c r="K44" s="526"/>
      <c r="L44" s="529"/>
      <c r="M44" s="408"/>
      <c r="N44" s="421"/>
      <c r="O44" s="555"/>
      <c r="P44" s="558"/>
      <c r="Q44" s="561"/>
    </row>
    <row r="45" spans="1:17">
      <c r="A45" s="469"/>
      <c r="B45" s="408"/>
      <c r="C45" s="408"/>
      <c r="D45" s="408"/>
      <c r="E45" s="187">
        <f>'5- Identificación de Riesgos'!D35</f>
        <v>0</v>
      </c>
      <c r="F45" s="405"/>
      <c r="G45" s="534"/>
      <c r="H45" s="408"/>
      <c r="I45" s="540"/>
      <c r="J45" s="526"/>
      <c r="K45" s="526"/>
      <c r="L45" s="529"/>
      <c r="M45" s="408"/>
      <c r="N45" s="421"/>
      <c r="O45" s="555"/>
      <c r="P45" s="558"/>
      <c r="Q45" s="561"/>
    </row>
    <row r="46" spans="1:17">
      <c r="A46" s="469"/>
      <c r="B46" s="408"/>
      <c r="C46" s="408"/>
      <c r="D46" s="408"/>
      <c r="E46" s="187">
        <f>'5- Identificación de Riesgos'!D36</f>
        <v>0</v>
      </c>
      <c r="F46" s="405"/>
      <c r="G46" s="534"/>
      <c r="H46" s="408"/>
      <c r="I46" s="540"/>
      <c r="J46" s="526"/>
      <c r="K46" s="526"/>
      <c r="L46" s="529"/>
      <c r="M46" s="408"/>
      <c r="N46" s="421"/>
      <c r="O46" s="555"/>
      <c r="P46" s="558"/>
      <c r="Q46" s="561"/>
    </row>
    <row r="47" spans="1:17">
      <c r="A47" s="469"/>
      <c r="B47" s="408"/>
      <c r="C47" s="408"/>
      <c r="D47" s="408"/>
      <c r="E47" s="187">
        <f>'5- Identificación de Riesgos'!D37</f>
        <v>0</v>
      </c>
      <c r="F47" s="405"/>
      <c r="G47" s="534"/>
      <c r="H47" s="408"/>
      <c r="I47" s="540"/>
      <c r="J47" s="526"/>
      <c r="K47" s="526"/>
      <c r="L47" s="529"/>
      <c r="M47" s="408"/>
      <c r="N47" s="421"/>
      <c r="O47" s="555"/>
      <c r="P47" s="558"/>
      <c r="Q47" s="561"/>
    </row>
    <row r="48" spans="1:17">
      <c r="A48" s="469"/>
      <c r="B48" s="408"/>
      <c r="C48" s="408"/>
      <c r="D48" s="408"/>
      <c r="E48" s="187">
        <f>'5- Identificación de Riesgos'!D38</f>
        <v>0</v>
      </c>
      <c r="F48" s="405"/>
      <c r="G48" s="534"/>
      <c r="H48" s="408"/>
      <c r="I48" s="540"/>
      <c r="J48" s="526"/>
      <c r="K48" s="526"/>
      <c r="L48" s="529"/>
      <c r="M48" s="408"/>
      <c r="N48" s="421"/>
      <c r="O48" s="555"/>
      <c r="P48" s="558"/>
      <c r="Q48" s="561"/>
    </row>
    <row r="49" spans="1:17" ht="15.75" thickBot="1">
      <c r="A49" s="470"/>
      <c r="B49" s="409"/>
      <c r="C49" s="409"/>
      <c r="D49" s="409"/>
      <c r="E49" s="280">
        <f>'5- Identificación de Riesgos'!D39</f>
        <v>0</v>
      </c>
      <c r="F49" s="406"/>
      <c r="G49" s="535"/>
      <c r="H49" s="409"/>
      <c r="I49" s="541"/>
      <c r="J49" s="527"/>
      <c r="K49" s="527"/>
      <c r="L49" s="530"/>
      <c r="M49" s="409"/>
      <c r="N49" s="422"/>
      <c r="O49" s="556"/>
      <c r="P49" s="559"/>
      <c r="Q49" s="562"/>
    </row>
    <row r="50" spans="1:17" ht="15" customHeight="1">
      <c r="A50" s="468">
        <f>'5- Identificación de Riesgos'!A50</f>
        <v>5</v>
      </c>
      <c r="B50" s="420" t="str">
        <f>+'6- Valoración Controles'!B50:B59</f>
        <v>Incumplimiento o infomación erronea en la obtención de las calificaciones de servicios de los jueces</v>
      </c>
      <c r="C50" s="420" t="s">
        <v>464</v>
      </c>
      <c r="D50" s="158"/>
      <c r="E50" s="186"/>
      <c r="F50" s="414" t="str">
        <f>'5- Identificación de Riesgos'!H50</f>
        <v>Muy Baja - 1</v>
      </c>
      <c r="G50" s="415" t="str">
        <f>'5- Identificación de Riesgos'!M50</f>
        <v>Leve - 1</v>
      </c>
      <c r="H50" s="415" t="str">
        <f>'5- Identificación de Riesgos'!N50</f>
        <v>Bajo - 1</v>
      </c>
      <c r="I50" s="539"/>
      <c r="J50" s="525" t="str">
        <f>'6- Valoración Controles'!T50</f>
        <v>Muy Baja - 1</v>
      </c>
      <c r="K50" s="525" t="str">
        <f>'6- Valoración Controles'!U50</f>
        <v>Leve - 1</v>
      </c>
      <c r="L50" s="528" t="e">
        <f>AVERAGE(#REF!)</f>
        <v>#REF!</v>
      </c>
      <c r="M50" s="415" t="str">
        <f>'6- Valoración Controles'!V50</f>
        <v>Bajo - 1</v>
      </c>
      <c r="N50" s="420" t="s">
        <v>465</v>
      </c>
      <c r="O50" s="554" t="s">
        <v>461</v>
      </c>
      <c r="P50" s="557" t="s">
        <v>462</v>
      </c>
      <c r="Q50" s="560">
        <v>2025</v>
      </c>
    </row>
    <row r="51" spans="1:17">
      <c r="A51" s="469"/>
      <c r="B51" s="421"/>
      <c r="C51" s="421"/>
      <c r="D51" s="156"/>
      <c r="E51" s="187"/>
      <c r="F51" s="405"/>
      <c r="G51" s="534"/>
      <c r="H51" s="408"/>
      <c r="I51" s="540"/>
      <c r="J51" s="526"/>
      <c r="K51" s="526"/>
      <c r="L51" s="529"/>
      <c r="M51" s="408"/>
      <c r="N51" s="421"/>
      <c r="O51" s="555"/>
      <c r="P51" s="558"/>
      <c r="Q51" s="561"/>
    </row>
    <row r="52" spans="1:17">
      <c r="A52" s="469"/>
      <c r="B52" s="421"/>
      <c r="C52" s="421"/>
      <c r="D52" s="156"/>
      <c r="E52" s="187"/>
      <c r="F52" s="405"/>
      <c r="G52" s="534"/>
      <c r="H52" s="408"/>
      <c r="I52" s="540"/>
      <c r="J52" s="526"/>
      <c r="K52" s="526"/>
      <c r="L52" s="529"/>
      <c r="M52" s="408"/>
      <c r="N52" s="421"/>
      <c r="O52" s="555"/>
      <c r="P52" s="558"/>
      <c r="Q52" s="561"/>
    </row>
    <row r="53" spans="1:17">
      <c r="A53" s="469"/>
      <c r="B53" s="421"/>
      <c r="C53" s="421"/>
      <c r="D53" s="156"/>
      <c r="E53" s="187"/>
      <c r="F53" s="405"/>
      <c r="G53" s="534"/>
      <c r="H53" s="408"/>
      <c r="I53" s="540"/>
      <c r="J53" s="526"/>
      <c r="K53" s="526"/>
      <c r="L53" s="529"/>
      <c r="M53" s="408"/>
      <c r="N53" s="421"/>
      <c r="O53" s="555"/>
      <c r="P53" s="558"/>
      <c r="Q53" s="561"/>
    </row>
    <row r="54" spans="1:17">
      <c r="A54" s="469"/>
      <c r="B54" s="421"/>
      <c r="C54" s="421"/>
      <c r="D54" s="156"/>
      <c r="E54" s="187"/>
      <c r="F54" s="405"/>
      <c r="G54" s="534"/>
      <c r="H54" s="408"/>
      <c r="I54" s="540"/>
      <c r="J54" s="526"/>
      <c r="K54" s="526"/>
      <c r="L54" s="529"/>
      <c r="M54" s="408"/>
      <c r="N54" s="421"/>
      <c r="O54" s="555"/>
      <c r="P54" s="558"/>
      <c r="Q54" s="561"/>
    </row>
    <row r="55" spans="1:17">
      <c r="A55" s="469"/>
      <c r="B55" s="421"/>
      <c r="C55" s="421"/>
      <c r="D55" s="156"/>
      <c r="E55" s="187"/>
      <c r="F55" s="405"/>
      <c r="G55" s="534"/>
      <c r="H55" s="408"/>
      <c r="I55" s="540"/>
      <c r="J55" s="526"/>
      <c r="K55" s="526"/>
      <c r="L55" s="529"/>
      <c r="M55" s="408"/>
      <c r="N55" s="421"/>
      <c r="O55" s="555"/>
      <c r="P55" s="558"/>
      <c r="Q55" s="561"/>
    </row>
    <row r="56" spans="1:17">
      <c r="A56" s="469"/>
      <c r="B56" s="421"/>
      <c r="C56" s="421"/>
      <c r="D56" s="156"/>
      <c r="E56" s="187"/>
      <c r="F56" s="405"/>
      <c r="G56" s="534"/>
      <c r="H56" s="408"/>
      <c r="I56" s="540"/>
      <c r="J56" s="526"/>
      <c r="K56" s="526"/>
      <c r="L56" s="529"/>
      <c r="M56" s="408"/>
      <c r="N56" s="421"/>
      <c r="O56" s="555"/>
      <c r="P56" s="558"/>
      <c r="Q56" s="561"/>
    </row>
    <row r="57" spans="1:17">
      <c r="A57" s="469"/>
      <c r="B57" s="421"/>
      <c r="C57" s="421"/>
      <c r="D57" s="156"/>
      <c r="E57" s="187"/>
      <c r="F57" s="405"/>
      <c r="G57" s="534"/>
      <c r="H57" s="408"/>
      <c r="I57" s="540"/>
      <c r="J57" s="526"/>
      <c r="K57" s="526"/>
      <c r="L57" s="529"/>
      <c r="M57" s="408"/>
      <c r="N57" s="421"/>
      <c r="O57" s="555"/>
      <c r="P57" s="558"/>
      <c r="Q57" s="561"/>
    </row>
    <row r="58" spans="1:17">
      <c r="A58" s="469"/>
      <c r="B58" s="421"/>
      <c r="C58" s="421"/>
      <c r="D58" s="156"/>
      <c r="E58" s="187"/>
      <c r="F58" s="405"/>
      <c r="G58" s="534"/>
      <c r="H58" s="408"/>
      <c r="I58" s="540"/>
      <c r="J58" s="526"/>
      <c r="K58" s="526"/>
      <c r="L58" s="529"/>
      <c r="M58" s="408"/>
      <c r="N58" s="421"/>
      <c r="O58" s="555"/>
      <c r="P58" s="558"/>
      <c r="Q58" s="561"/>
    </row>
    <row r="59" spans="1:17" ht="15.75" thickBot="1">
      <c r="A59" s="470"/>
      <c r="B59" s="422"/>
      <c r="C59" s="422"/>
      <c r="D59" s="157"/>
      <c r="E59" s="280"/>
      <c r="F59" s="406"/>
      <c r="G59" s="535"/>
      <c r="H59" s="409"/>
      <c r="I59" s="541"/>
      <c r="J59" s="527"/>
      <c r="K59" s="527"/>
      <c r="L59" s="530"/>
      <c r="M59" s="409"/>
      <c r="N59" s="422"/>
      <c r="O59" s="556"/>
      <c r="P59" s="559"/>
      <c r="Q59" s="562"/>
    </row>
    <row r="60" spans="1:17" ht="15" customHeight="1">
      <c r="A60" s="468">
        <f>'5- Identificación de Riesgos'!A60</f>
        <v>6</v>
      </c>
      <c r="B60" s="420" t="str">
        <f>+'6- Valoración Controles'!B60:B69</f>
        <v>Desactualización del escalafón de carrera judicial</v>
      </c>
      <c r="C60" s="420" t="s">
        <v>466</v>
      </c>
      <c r="D60" s="158"/>
      <c r="E60" s="186"/>
      <c r="F60" s="414" t="str">
        <f>'5- Identificación de Riesgos'!H60</f>
        <v>Muy Baja - 1</v>
      </c>
      <c r="G60" s="415" t="str">
        <f>'5- Identificación de Riesgos'!M60</f>
        <v>Leve - 1</v>
      </c>
      <c r="H60" s="415" t="str">
        <f>'5- Identificación de Riesgos'!N60</f>
        <v>Bajo - 1</v>
      </c>
      <c r="I60" s="539"/>
      <c r="J60" s="525" t="str">
        <f>'6- Valoración Controles'!T60</f>
        <v>Muy Baja - 1</v>
      </c>
      <c r="K60" s="525" t="str">
        <f>'6- Valoración Controles'!U60</f>
        <v>Leve - 1</v>
      </c>
      <c r="L60" s="528" t="e">
        <f>AVERAGE(#REF!)</f>
        <v>#REF!</v>
      </c>
      <c r="M60" s="415" t="str">
        <f>'6- Valoración Controles'!V60</f>
        <v>Bajo - 1</v>
      </c>
      <c r="N60" s="420" t="s">
        <v>465</v>
      </c>
      <c r="O60" s="554" t="s">
        <v>461</v>
      </c>
      <c r="P60" s="557" t="s">
        <v>462</v>
      </c>
      <c r="Q60" s="560">
        <v>2025</v>
      </c>
    </row>
    <row r="61" spans="1:17">
      <c r="A61" s="469"/>
      <c r="B61" s="421"/>
      <c r="C61" s="421"/>
      <c r="D61" s="156"/>
      <c r="E61" s="187"/>
      <c r="F61" s="405"/>
      <c r="G61" s="534"/>
      <c r="H61" s="408"/>
      <c r="I61" s="540"/>
      <c r="J61" s="526"/>
      <c r="K61" s="526"/>
      <c r="L61" s="529"/>
      <c r="M61" s="408"/>
      <c r="N61" s="421"/>
      <c r="O61" s="555"/>
      <c r="P61" s="558"/>
      <c r="Q61" s="561"/>
    </row>
    <row r="62" spans="1:17">
      <c r="A62" s="469"/>
      <c r="B62" s="421"/>
      <c r="C62" s="421"/>
      <c r="D62" s="156"/>
      <c r="E62" s="187"/>
      <c r="F62" s="405"/>
      <c r="G62" s="534"/>
      <c r="H62" s="408"/>
      <c r="I62" s="540"/>
      <c r="J62" s="526"/>
      <c r="K62" s="526"/>
      <c r="L62" s="529"/>
      <c r="M62" s="408"/>
      <c r="N62" s="421"/>
      <c r="O62" s="555"/>
      <c r="P62" s="558"/>
      <c r="Q62" s="561"/>
    </row>
    <row r="63" spans="1:17">
      <c r="A63" s="469"/>
      <c r="B63" s="421"/>
      <c r="C63" s="421"/>
      <c r="D63" s="156"/>
      <c r="E63" s="187"/>
      <c r="F63" s="405"/>
      <c r="G63" s="534"/>
      <c r="H63" s="408"/>
      <c r="I63" s="540"/>
      <c r="J63" s="526"/>
      <c r="K63" s="526"/>
      <c r="L63" s="529"/>
      <c r="M63" s="408"/>
      <c r="N63" s="421"/>
      <c r="O63" s="555"/>
      <c r="P63" s="558"/>
      <c r="Q63" s="561"/>
    </row>
    <row r="64" spans="1:17">
      <c r="A64" s="469"/>
      <c r="B64" s="421"/>
      <c r="C64" s="421"/>
      <c r="D64" s="156"/>
      <c r="E64" s="187"/>
      <c r="F64" s="405"/>
      <c r="G64" s="534"/>
      <c r="H64" s="408"/>
      <c r="I64" s="540"/>
      <c r="J64" s="526"/>
      <c r="K64" s="526"/>
      <c r="L64" s="529"/>
      <c r="M64" s="408"/>
      <c r="N64" s="421"/>
      <c r="O64" s="555"/>
      <c r="P64" s="558"/>
      <c r="Q64" s="561"/>
    </row>
    <row r="65" spans="1:17">
      <c r="A65" s="469"/>
      <c r="B65" s="421"/>
      <c r="C65" s="421"/>
      <c r="D65" s="156"/>
      <c r="E65" s="187"/>
      <c r="F65" s="405"/>
      <c r="G65" s="534"/>
      <c r="H65" s="408"/>
      <c r="I65" s="540"/>
      <c r="J65" s="526"/>
      <c r="K65" s="526"/>
      <c r="L65" s="529"/>
      <c r="M65" s="408"/>
      <c r="N65" s="421"/>
      <c r="O65" s="555"/>
      <c r="P65" s="558"/>
      <c r="Q65" s="561"/>
    </row>
    <row r="66" spans="1:17">
      <c r="A66" s="469"/>
      <c r="B66" s="421"/>
      <c r="C66" s="421"/>
      <c r="D66" s="156"/>
      <c r="E66" s="187"/>
      <c r="F66" s="405"/>
      <c r="G66" s="534"/>
      <c r="H66" s="408"/>
      <c r="I66" s="540"/>
      <c r="J66" s="526"/>
      <c r="K66" s="526"/>
      <c r="L66" s="529"/>
      <c r="M66" s="408"/>
      <c r="N66" s="421"/>
      <c r="O66" s="555"/>
      <c r="P66" s="558"/>
      <c r="Q66" s="561"/>
    </row>
    <row r="67" spans="1:17">
      <c r="A67" s="469"/>
      <c r="B67" s="421"/>
      <c r="C67" s="421"/>
      <c r="D67" s="156"/>
      <c r="E67" s="187"/>
      <c r="F67" s="405"/>
      <c r="G67" s="534"/>
      <c r="H67" s="408"/>
      <c r="I67" s="540"/>
      <c r="J67" s="526"/>
      <c r="K67" s="526"/>
      <c r="L67" s="529"/>
      <c r="M67" s="408"/>
      <c r="N67" s="421"/>
      <c r="O67" s="555"/>
      <c r="P67" s="558"/>
      <c r="Q67" s="561"/>
    </row>
    <row r="68" spans="1:17">
      <c r="A68" s="469"/>
      <c r="B68" s="421"/>
      <c r="C68" s="421"/>
      <c r="D68" s="156"/>
      <c r="E68" s="187"/>
      <c r="F68" s="405"/>
      <c r="G68" s="534"/>
      <c r="H68" s="408"/>
      <c r="I68" s="540"/>
      <c r="J68" s="526"/>
      <c r="K68" s="526"/>
      <c r="L68" s="529"/>
      <c r="M68" s="408"/>
      <c r="N68" s="421"/>
      <c r="O68" s="555"/>
      <c r="P68" s="558"/>
      <c r="Q68" s="561"/>
    </row>
    <row r="69" spans="1:17" ht="15.75" thickBot="1">
      <c r="A69" s="470"/>
      <c r="B69" s="422"/>
      <c r="C69" s="422"/>
      <c r="D69" s="157"/>
      <c r="E69" s="280"/>
      <c r="F69" s="406"/>
      <c r="G69" s="535"/>
      <c r="H69" s="409"/>
      <c r="I69" s="541"/>
      <c r="J69" s="527"/>
      <c r="K69" s="527"/>
      <c r="L69" s="530"/>
      <c r="M69" s="409"/>
      <c r="N69" s="422"/>
      <c r="O69" s="556"/>
      <c r="P69" s="559"/>
      <c r="Q69" s="562"/>
    </row>
    <row r="70" spans="1:17" ht="15" customHeight="1">
      <c r="A70" s="417">
        <f>'5- Identificación de Riesgos'!A70</f>
        <v>7</v>
      </c>
      <c r="B70" s="415" t="str">
        <f>'5- Identificación de Riesgos'!B70</f>
        <v>Recibir dádivas o beneficios a nombre propio o de terceros para seleccionar o, rechazar aspirantes sin el lleno de los requisitos o asignar puntajes erróneos</v>
      </c>
      <c r="C70" s="415" t="str">
        <f>'5- Identificación de Riesgos'!C70</f>
        <v>Se efectuán y comunican resultados de los procesos en los cuales se seleccionana aspirantes que no cumplen con los requisitos, o se rechazan aspirantes que cumplen o se entregan puntajes con información que no coinciden con los resultados obtenidos</v>
      </c>
      <c r="D70" s="415" t="s">
        <v>298</v>
      </c>
      <c r="E70" s="186" t="str">
        <f>'5- Identificación de Riesgos'!D40</f>
        <v>1. Insuficiente planta de personal</v>
      </c>
      <c r="F70" s="414" t="str">
        <f>'5- Identificación de Riesgos'!H70</f>
        <v>Muy Baja - 1</v>
      </c>
      <c r="G70" s="415" t="str">
        <f>'5- Identificación de Riesgos'!M70</f>
        <v>Menor - 2</v>
      </c>
      <c r="H70" s="415" t="str">
        <f>'5- Identificación de Riesgos'!N70</f>
        <v>Bajo - 2</v>
      </c>
      <c r="I70" s="539"/>
      <c r="J70" s="525" t="str">
        <f>'6- Valoración Controles'!T60</f>
        <v>Muy Baja - 1</v>
      </c>
      <c r="K70" s="525" t="str">
        <f>'6- Valoración Controles'!U60</f>
        <v>Leve - 1</v>
      </c>
      <c r="L70" s="528" t="e">
        <f>AVERAGE(#REF!)</f>
        <v>#REF!</v>
      </c>
      <c r="M70" s="415" t="str">
        <f>'6- Valoración Controles'!V60</f>
        <v>Bajo - 1</v>
      </c>
      <c r="N70" s="415" t="s">
        <v>463</v>
      </c>
      <c r="O70" s="554" t="s">
        <v>461</v>
      </c>
      <c r="P70" s="557" t="s">
        <v>462</v>
      </c>
      <c r="Q70" s="560">
        <v>2025</v>
      </c>
    </row>
    <row r="71" spans="1:17">
      <c r="A71" s="418"/>
      <c r="B71" s="408"/>
      <c r="C71" s="408"/>
      <c r="D71" s="408"/>
      <c r="E71" s="187" t="str">
        <f>'5- Identificación de Riesgos'!D41</f>
        <v xml:space="preserve">2. Problemas de conectividad. </v>
      </c>
      <c r="F71" s="405"/>
      <c r="G71" s="534"/>
      <c r="H71" s="408"/>
      <c r="I71" s="540"/>
      <c r="J71" s="526"/>
      <c r="K71" s="526"/>
      <c r="L71" s="529"/>
      <c r="M71" s="408"/>
      <c r="N71" s="408"/>
      <c r="O71" s="555"/>
      <c r="P71" s="558"/>
      <c r="Q71" s="561"/>
    </row>
    <row r="72" spans="1:17">
      <c r="A72" s="418"/>
      <c r="B72" s="408"/>
      <c r="C72" s="408"/>
      <c r="D72" s="408"/>
      <c r="E72" s="187" t="str">
        <f>'5- Identificación de Riesgos'!D42</f>
        <v>3. Alto volumen de requerimientos.</v>
      </c>
      <c r="F72" s="405"/>
      <c r="G72" s="534"/>
      <c r="H72" s="408"/>
      <c r="I72" s="540"/>
      <c r="J72" s="526"/>
      <c r="K72" s="526"/>
      <c r="L72" s="529"/>
      <c r="M72" s="408"/>
      <c r="N72" s="408"/>
      <c r="O72" s="555"/>
      <c r="P72" s="558"/>
      <c r="Q72" s="561"/>
    </row>
    <row r="73" spans="1:17">
      <c r="A73" s="418"/>
      <c r="B73" s="408"/>
      <c r="C73" s="408"/>
      <c r="D73" s="408"/>
      <c r="E73" s="187" t="str">
        <f>'5- Identificación de Riesgos'!D43</f>
        <v xml:space="preserve">4. Falta divulgación de los procedimientos </v>
      </c>
      <c r="F73" s="405"/>
      <c r="G73" s="534"/>
      <c r="H73" s="408"/>
      <c r="I73" s="540"/>
      <c r="J73" s="526"/>
      <c r="K73" s="526"/>
      <c r="L73" s="529"/>
      <c r="M73" s="408"/>
      <c r="N73" s="408"/>
      <c r="O73" s="555"/>
      <c r="P73" s="558"/>
      <c r="Q73" s="561"/>
    </row>
    <row r="74" spans="1:17" ht="30">
      <c r="A74" s="418"/>
      <c r="B74" s="408"/>
      <c r="C74" s="408"/>
      <c r="D74" s="408"/>
      <c r="E74" s="187" t="str">
        <f>'5- Identificación de Riesgos'!D44</f>
        <v xml:space="preserve">5. Fallas en el sistema de  radicación  de comunicaciones oficiales </v>
      </c>
      <c r="F74" s="405"/>
      <c r="G74" s="534"/>
      <c r="H74" s="408"/>
      <c r="I74" s="540"/>
      <c r="J74" s="526"/>
      <c r="K74" s="526"/>
      <c r="L74" s="529"/>
      <c r="M74" s="408"/>
      <c r="N74" s="408"/>
      <c r="O74" s="555"/>
      <c r="P74" s="558"/>
      <c r="Q74" s="561"/>
    </row>
    <row r="75" spans="1:17" ht="45">
      <c r="A75" s="418"/>
      <c r="B75" s="408"/>
      <c r="C75" s="408"/>
      <c r="D75" s="408"/>
      <c r="E75" s="187" t="str">
        <f>'5- Identificación de Riesgos'!D45</f>
        <v xml:space="preserve">6. Demoras en la distribución de las comunicaciones oficiales 
</v>
      </c>
      <c r="F75" s="405"/>
      <c r="G75" s="534"/>
      <c r="H75" s="408"/>
      <c r="I75" s="540"/>
      <c r="J75" s="526"/>
      <c r="K75" s="526"/>
      <c r="L75" s="529"/>
      <c r="M75" s="408"/>
      <c r="N75" s="408"/>
      <c r="O75" s="555"/>
      <c r="P75" s="558"/>
      <c r="Q75" s="561"/>
    </row>
    <row r="76" spans="1:17">
      <c r="A76" s="418"/>
      <c r="B76" s="408"/>
      <c r="C76" s="408"/>
      <c r="D76" s="408"/>
      <c r="E76" s="187">
        <f>'5- Identificación de Riesgos'!D46</f>
        <v>0</v>
      </c>
      <c r="F76" s="405"/>
      <c r="G76" s="534"/>
      <c r="H76" s="408"/>
      <c r="I76" s="540"/>
      <c r="J76" s="526"/>
      <c r="K76" s="526"/>
      <c r="L76" s="529"/>
      <c r="M76" s="408"/>
      <c r="N76" s="408"/>
      <c r="O76" s="555"/>
      <c r="P76" s="558"/>
      <c r="Q76" s="561"/>
    </row>
    <row r="77" spans="1:17">
      <c r="A77" s="418"/>
      <c r="B77" s="408"/>
      <c r="C77" s="408"/>
      <c r="D77" s="408"/>
      <c r="E77" s="187">
        <f>'5- Identificación de Riesgos'!D47</f>
        <v>0</v>
      </c>
      <c r="F77" s="405"/>
      <c r="G77" s="534"/>
      <c r="H77" s="408"/>
      <c r="I77" s="540"/>
      <c r="J77" s="526"/>
      <c r="K77" s="526"/>
      <c r="L77" s="529"/>
      <c r="M77" s="408"/>
      <c r="N77" s="408"/>
      <c r="O77" s="555"/>
      <c r="P77" s="558"/>
      <c r="Q77" s="561"/>
    </row>
    <row r="78" spans="1:17">
      <c r="A78" s="418"/>
      <c r="B78" s="408"/>
      <c r="C78" s="408"/>
      <c r="D78" s="408"/>
      <c r="E78" s="187">
        <f>'5- Identificación de Riesgos'!D48</f>
        <v>0</v>
      </c>
      <c r="F78" s="405"/>
      <c r="G78" s="534"/>
      <c r="H78" s="408"/>
      <c r="I78" s="540"/>
      <c r="J78" s="526"/>
      <c r="K78" s="526"/>
      <c r="L78" s="529"/>
      <c r="M78" s="408"/>
      <c r="N78" s="408"/>
      <c r="O78" s="555"/>
      <c r="P78" s="558"/>
      <c r="Q78" s="561"/>
    </row>
    <row r="79" spans="1:17" ht="15.75" thickBot="1">
      <c r="A79" s="419"/>
      <c r="B79" s="409"/>
      <c r="C79" s="409"/>
      <c r="D79" s="409"/>
      <c r="E79" s="280">
        <f>'5- Identificación de Riesgos'!D49</f>
        <v>0</v>
      </c>
      <c r="F79" s="406"/>
      <c r="G79" s="535"/>
      <c r="H79" s="409"/>
      <c r="I79" s="541"/>
      <c r="J79" s="527"/>
      <c r="K79" s="527"/>
      <c r="L79" s="530"/>
      <c r="M79" s="409"/>
      <c r="N79" s="409"/>
      <c r="O79" s="556"/>
      <c r="P79" s="559"/>
      <c r="Q79" s="562"/>
    </row>
    <row r="80" spans="1:17" ht="45" customHeight="1">
      <c r="A80" s="417">
        <f>'5- Identificación de Riesgos'!A80</f>
        <v>8</v>
      </c>
      <c r="B80" s="415" t="str">
        <f>'5- Identificación de Riesgos'!B80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80" s="415" t="str">
        <f>'5- Identificación de Riesgos'!C80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80" s="415" t="s">
        <v>298</v>
      </c>
      <c r="E80" s="186" t="str">
        <f>'5- Identificación de Riesgos'!D80</f>
        <v>1. Falta de ética de los servidores públicos (Debilidades en principios y valores)</v>
      </c>
      <c r="F80" s="414" t="str">
        <f>'5- Identificación de Riesgos'!H80</f>
        <v>Muy Baja - 1</v>
      </c>
      <c r="G80" s="415" t="str">
        <f>'5- Identificación de Riesgos'!M80</f>
        <v>Mayor - 4</v>
      </c>
      <c r="H80" s="415" t="str">
        <f>'5- Identificación de Riesgos'!N80</f>
        <v>Alto  - 4</v>
      </c>
      <c r="I80" s="539"/>
      <c r="J80" s="525" t="str">
        <f>'6- Valoración Controles'!T80</f>
        <v>Muy Baja - 1</v>
      </c>
      <c r="K80" s="525" t="str">
        <f>'6- Valoración Controles'!U80</f>
        <v>Moderado - 3</v>
      </c>
      <c r="L80" s="528" t="e">
        <f>AVERAGE(#REF!)</f>
        <v>#REF!</v>
      </c>
      <c r="M80" s="415" t="str">
        <f>'6- Valoración Controles'!V80</f>
        <v>Moderado - 3</v>
      </c>
      <c r="N80" s="415" t="s">
        <v>463</v>
      </c>
      <c r="O80" s="554" t="s">
        <v>461</v>
      </c>
      <c r="P80" s="557" t="s">
        <v>462</v>
      </c>
      <c r="Q80" s="560">
        <v>2025</v>
      </c>
    </row>
    <row r="81" spans="1:269" ht="45" customHeight="1">
      <c r="A81" s="418"/>
      <c r="B81" s="408"/>
      <c r="C81" s="408"/>
      <c r="D81" s="408"/>
      <c r="E81" s="187" t="str">
        <f>'5- Identificación de Riesgos'!D81</f>
        <v>2. Falta de ética de terceros interesados  (Debilidades principios y valores)</v>
      </c>
      <c r="F81" s="405"/>
      <c r="G81" s="534"/>
      <c r="H81" s="408"/>
      <c r="I81" s="540"/>
      <c r="J81" s="526"/>
      <c r="K81" s="526"/>
      <c r="L81" s="529"/>
      <c r="M81" s="408"/>
      <c r="N81" s="408"/>
      <c r="O81" s="555"/>
      <c r="P81" s="558"/>
      <c r="Q81" s="561"/>
    </row>
    <row r="82" spans="1:269" ht="45" customHeight="1">
      <c r="A82" s="418"/>
      <c r="B82" s="408"/>
      <c r="C82" s="408"/>
      <c r="D82" s="408"/>
      <c r="E82" s="187" t="str">
        <f>'5- Identificación de Riesgos'!D82</f>
        <v>3. Debilidades en los procedimientos de control de proveedores (operador)</v>
      </c>
      <c r="F82" s="405"/>
      <c r="G82" s="534"/>
      <c r="H82" s="408"/>
      <c r="I82" s="540"/>
      <c r="J82" s="526"/>
      <c r="K82" s="526"/>
      <c r="L82" s="529"/>
      <c r="M82" s="408"/>
      <c r="N82" s="408"/>
      <c r="O82" s="555"/>
      <c r="P82" s="558"/>
      <c r="Q82" s="561"/>
    </row>
    <row r="83" spans="1:269" ht="30" customHeight="1">
      <c r="A83" s="418"/>
      <c r="B83" s="408"/>
      <c r="C83" s="408"/>
      <c r="D83" s="408"/>
      <c r="E83" s="187">
        <f>'5- Identificación de Riesgos'!D83</f>
        <v>0</v>
      </c>
      <c r="F83" s="405"/>
      <c r="G83" s="534"/>
      <c r="H83" s="408"/>
      <c r="I83" s="540"/>
      <c r="J83" s="526"/>
      <c r="K83" s="526"/>
      <c r="L83" s="529"/>
      <c r="M83" s="408"/>
      <c r="N83" s="408"/>
      <c r="O83" s="555"/>
      <c r="P83" s="558"/>
      <c r="Q83" s="561"/>
    </row>
    <row r="84" spans="1:269">
      <c r="A84" s="418"/>
      <c r="B84" s="408"/>
      <c r="C84" s="408"/>
      <c r="D84" s="408"/>
      <c r="E84" s="187">
        <f>'5- Identificación de Riesgos'!D84</f>
        <v>0</v>
      </c>
      <c r="F84" s="405"/>
      <c r="G84" s="534"/>
      <c r="H84" s="408"/>
      <c r="I84" s="540"/>
      <c r="J84" s="526"/>
      <c r="K84" s="526"/>
      <c r="L84" s="529"/>
      <c r="M84" s="408"/>
      <c r="N84" s="408"/>
      <c r="O84" s="555"/>
      <c r="P84" s="558"/>
      <c r="Q84" s="561"/>
    </row>
    <row r="85" spans="1:269">
      <c r="A85" s="418"/>
      <c r="B85" s="408"/>
      <c r="C85" s="408"/>
      <c r="D85" s="408"/>
      <c r="E85" s="187">
        <f>'5- Identificación de Riesgos'!D85</f>
        <v>0</v>
      </c>
      <c r="F85" s="405"/>
      <c r="G85" s="534"/>
      <c r="H85" s="408"/>
      <c r="I85" s="540"/>
      <c r="J85" s="526"/>
      <c r="K85" s="526"/>
      <c r="L85" s="529"/>
      <c r="M85" s="408"/>
      <c r="N85" s="408"/>
      <c r="O85" s="555"/>
      <c r="P85" s="558"/>
      <c r="Q85" s="561"/>
    </row>
    <row r="86" spans="1:269">
      <c r="A86" s="418"/>
      <c r="B86" s="408"/>
      <c r="C86" s="408"/>
      <c r="D86" s="408"/>
      <c r="E86" s="187">
        <f>'5- Identificación de Riesgos'!D86</f>
        <v>0</v>
      </c>
      <c r="F86" s="405"/>
      <c r="G86" s="534"/>
      <c r="H86" s="408"/>
      <c r="I86" s="540"/>
      <c r="J86" s="526"/>
      <c r="K86" s="526"/>
      <c r="L86" s="529"/>
      <c r="M86" s="408"/>
      <c r="N86" s="408"/>
      <c r="O86" s="555"/>
      <c r="P86" s="558"/>
      <c r="Q86" s="561"/>
    </row>
    <row r="87" spans="1:269">
      <c r="A87" s="418"/>
      <c r="B87" s="408"/>
      <c r="C87" s="408"/>
      <c r="D87" s="408"/>
      <c r="E87" s="187">
        <f>'5- Identificación de Riesgos'!D87</f>
        <v>0</v>
      </c>
      <c r="F87" s="405"/>
      <c r="G87" s="534"/>
      <c r="H87" s="408"/>
      <c r="I87" s="540"/>
      <c r="J87" s="526"/>
      <c r="K87" s="526"/>
      <c r="L87" s="529"/>
      <c r="M87" s="408"/>
      <c r="N87" s="408"/>
      <c r="O87" s="555"/>
      <c r="P87" s="558"/>
      <c r="Q87" s="561"/>
    </row>
    <row r="88" spans="1:269">
      <c r="A88" s="418"/>
      <c r="B88" s="408"/>
      <c r="C88" s="408"/>
      <c r="D88" s="408"/>
      <c r="E88" s="187">
        <f>'5- Identificación de Riesgos'!D88</f>
        <v>0</v>
      </c>
      <c r="F88" s="405"/>
      <c r="G88" s="534"/>
      <c r="H88" s="408"/>
      <c r="I88" s="540"/>
      <c r="J88" s="526"/>
      <c r="K88" s="526"/>
      <c r="L88" s="529"/>
      <c r="M88" s="408"/>
      <c r="N88" s="408"/>
      <c r="O88" s="555"/>
      <c r="P88" s="558"/>
      <c r="Q88" s="561"/>
    </row>
    <row r="89" spans="1:269" ht="15.75" thickBot="1">
      <c r="A89" s="419"/>
      <c r="B89" s="409"/>
      <c r="C89" s="409"/>
      <c r="D89" s="409"/>
      <c r="E89" s="280">
        <f>'5- Identificación de Riesgos'!D89</f>
        <v>0</v>
      </c>
      <c r="F89" s="406"/>
      <c r="G89" s="535"/>
      <c r="H89" s="409"/>
      <c r="I89" s="541"/>
      <c r="J89" s="527"/>
      <c r="K89" s="527"/>
      <c r="L89" s="530"/>
      <c r="M89" s="409"/>
      <c r="N89" s="409"/>
      <c r="O89" s="556"/>
      <c r="P89" s="559"/>
      <c r="Q89" s="562"/>
    </row>
    <row r="90" spans="1:269" s="197" customFormat="1" ht="14.45" customHeight="1">
      <c r="A90" s="417">
        <f>'5- Identificación de Riesgos'!A90</f>
        <v>9</v>
      </c>
      <c r="B90" s="415" t="str">
        <f>'5- Identificación de Riesgos'!B90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90" s="415" t="str">
        <f>'5- Identificación de Riesgos'!C90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90" s="531" t="s">
        <v>298</v>
      </c>
      <c r="E90" s="281" t="str">
        <f>'5- Identificación de Riesgos'!D90</f>
        <v>1. Falta de ética de los servidores públicos (Debilidades en principios y valores)</v>
      </c>
      <c r="F90" s="414" t="str">
        <f>'5- Identificación de Riesgos'!H90</f>
        <v>Muy Baja - 1</v>
      </c>
      <c r="G90" s="415" t="str">
        <f>'5- Identificación de Riesgos'!M90</f>
        <v>Mayor - 4</v>
      </c>
      <c r="H90" s="415" t="str">
        <f>'5- Identificación de Riesgos'!N90</f>
        <v>Alto  - 4</v>
      </c>
      <c r="I90" s="536"/>
      <c r="J90" s="525" t="str">
        <f>'6- Valoración Controles'!T90</f>
        <v>Muy Baja - 1</v>
      </c>
      <c r="K90" s="525" t="str">
        <f>'6- Valoración Controles'!U90</f>
        <v>Moderado - 3</v>
      </c>
      <c r="L90" s="528" t="e">
        <f>AVERAGE(#REF!)</f>
        <v>#REF!</v>
      </c>
      <c r="M90" s="415" t="str">
        <f>'6- Valoración Controles'!V90</f>
        <v>Moderado - 3</v>
      </c>
      <c r="N90" s="531" t="s">
        <v>463</v>
      </c>
      <c r="O90" s="554" t="s">
        <v>461</v>
      </c>
      <c r="P90" s="557" t="s">
        <v>462</v>
      </c>
      <c r="Q90" s="560">
        <v>2025</v>
      </c>
      <c r="R90" s="196"/>
      <c r="S90" s="196"/>
      <c r="T90" s="196"/>
      <c r="U90" s="196"/>
      <c r="V90" s="196"/>
      <c r="W90" s="196"/>
      <c r="X90" s="196"/>
      <c r="Y90" s="196"/>
      <c r="Z90" s="196"/>
      <c r="AA90" s="196"/>
      <c r="AB90" s="196"/>
      <c r="AC90" s="196"/>
      <c r="AD90" s="196"/>
      <c r="AE90" s="196"/>
      <c r="AF90" s="196"/>
      <c r="AG90" s="196"/>
      <c r="AH90" s="196"/>
      <c r="AI90" s="196"/>
      <c r="AJ90" s="196"/>
      <c r="AK90" s="196"/>
      <c r="AL90" s="196"/>
      <c r="AM90" s="196"/>
      <c r="AN90" s="196"/>
      <c r="AO90" s="196"/>
      <c r="AP90" s="196"/>
      <c r="AQ90" s="196"/>
      <c r="AR90" s="196"/>
      <c r="AS90" s="196"/>
      <c r="AT90" s="196"/>
      <c r="AU90" s="196"/>
      <c r="AV90" s="196"/>
      <c r="AW90" s="196"/>
      <c r="AX90" s="196"/>
      <c r="AY90" s="196"/>
      <c r="AZ90" s="196"/>
      <c r="BA90" s="196"/>
      <c r="BB90" s="196"/>
      <c r="BC90" s="196"/>
      <c r="BD90" s="196"/>
      <c r="BE90" s="196"/>
      <c r="BF90" s="196"/>
      <c r="BG90" s="196"/>
      <c r="BH90" s="196"/>
      <c r="BI90" s="196"/>
      <c r="BJ90" s="196"/>
      <c r="BK90" s="196"/>
      <c r="BL90" s="196"/>
      <c r="BM90" s="196"/>
      <c r="BN90" s="196"/>
      <c r="BO90" s="196"/>
      <c r="BP90" s="196"/>
      <c r="BQ90" s="196"/>
      <c r="BR90" s="196"/>
      <c r="BS90" s="196"/>
      <c r="BT90" s="196"/>
      <c r="BU90" s="196"/>
      <c r="BV90" s="196"/>
      <c r="BW90" s="196"/>
      <c r="BX90" s="196"/>
      <c r="BY90" s="196"/>
      <c r="BZ90" s="196"/>
      <c r="CA90" s="196"/>
      <c r="CB90" s="196"/>
      <c r="CC90" s="196"/>
      <c r="CD90" s="196"/>
      <c r="CE90" s="196"/>
      <c r="CF90" s="196"/>
      <c r="CG90" s="196"/>
      <c r="CH90" s="196"/>
      <c r="CI90" s="196"/>
      <c r="CJ90" s="196"/>
      <c r="CK90" s="196"/>
      <c r="CL90" s="196"/>
      <c r="CM90" s="196"/>
      <c r="CN90" s="196"/>
      <c r="CO90" s="196"/>
      <c r="CP90" s="196"/>
      <c r="CQ90" s="196"/>
      <c r="CR90" s="196"/>
      <c r="CS90" s="196"/>
      <c r="CT90" s="196"/>
      <c r="CU90" s="196"/>
      <c r="CV90" s="196"/>
      <c r="CW90" s="196"/>
      <c r="CX90" s="196"/>
      <c r="CY90" s="196"/>
      <c r="CZ90" s="196"/>
      <c r="DA90" s="196"/>
      <c r="DB90" s="196"/>
      <c r="DC90" s="196"/>
      <c r="DD90" s="196"/>
      <c r="DE90" s="196"/>
      <c r="DF90" s="196"/>
      <c r="DG90" s="196"/>
      <c r="DH90" s="196"/>
      <c r="DI90" s="196"/>
      <c r="DJ90" s="196"/>
      <c r="DK90" s="196"/>
      <c r="DL90" s="196"/>
      <c r="DM90" s="196"/>
      <c r="DN90" s="196"/>
      <c r="DO90" s="196"/>
      <c r="DP90" s="196"/>
      <c r="DQ90" s="196"/>
      <c r="DR90" s="196"/>
      <c r="DS90" s="196"/>
      <c r="DT90" s="196"/>
      <c r="DU90" s="196"/>
      <c r="DV90" s="196"/>
      <c r="DW90" s="196"/>
      <c r="DX90" s="196"/>
      <c r="DY90" s="196"/>
      <c r="DZ90" s="196"/>
      <c r="EA90" s="196"/>
      <c r="EB90" s="196"/>
      <c r="EC90" s="196"/>
      <c r="ED90" s="196"/>
      <c r="EE90" s="196"/>
      <c r="EF90" s="196"/>
      <c r="EG90" s="196"/>
      <c r="EH90" s="196"/>
      <c r="EI90" s="196"/>
      <c r="EJ90" s="196"/>
      <c r="EK90" s="196"/>
      <c r="EL90" s="196"/>
      <c r="EM90" s="196"/>
      <c r="EN90" s="196"/>
      <c r="EO90" s="196"/>
      <c r="EP90" s="196"/>
      <c r="EQ90" s="196"/>
      <c r="ER90" s="196"/>
      <c r="ES90" s="196"/>
      <c r="ET90" s="196"/>
      <c r="EU90" s="196"/>
      <c r="EV90" s="196"/>
      <c r="EW90" s="196"/>
      <c r="EX90" s="196"/>
      <c r="EY90" s="196"/>
      <c r="EZ90" s="196"/>
      <c r="FA90" s="196"/>
      <c r="FB90" s="196"/>
      <c r="FC90" s="196"/>
      <c r="FD90" s="196"/>
      <c r="FE90" s="196"/>
      <c r="FF90" s="196"/>
      <c r="FG90" s="196"/>
      <c r="FH90" s="196"/>
      <c r="FI90" s="196"/>
      <c r="FJ90" s="196"/>
      <c r="FK90" s="196"/>
      <c r="FL90" s="196"/>
      <c r="FM90" s="196"/>
      <c r="FN90" s="196"/>
      <c r="FO90" s="196"/>
      <c r="FP90" s="196"/>
      <c r="FQ90" s="196"/>
      <c r="FR90" s="196"/>
      <c r="FS90" s="196"/>
      <c r="FT90" s="196"/>
      <c r="FU90" s="196"/>
      <c r="FV90" s="196"/>
      <c r="FW90" s="196"/>
      <c r="FX90" s="196"/>
      <c r="FY90" s="196"/>
      <c r="FZ90" s="196"/>
      <c r="GA90" s="196"/>
      <c r="GB90" s="196"/>
      <c r="GC90" s="196"/>
      <c r="GD90" s="196"/>
      <c r="GE90" s="196"/>
      <c r="GF90" s="196"/>
      <c r="GG90" s="196"/>
      <c r="GH90" s="196"/>
      <c r="GI90" s="196"/>
      <c r="GJ90" s="196"/>
      <c r="GK90" s="196"/>
      <c r="GL90" s="196"/>
      <c r="GM90" s="196"/>
      <c r="GN90" s="196"/>
      <c r="GO90" s="196"/>
      <c r="GP90" s="196"/>
      <c r="GQ90" s="196"/>
      <c r="GR90" s="196"/>
      <c r="GS90" s="196"/>
      <c r="GT90" s="196"/>
      <c r="GU90" s="196"/>
      <c r="GV90" s="196"/>
      <c r="GW90" s="196"/>
      <c r="GX90" s="196"/>
      <c r="GY90" s="196"/>
      <c r="GZ90" s="196"/>
      <c r="HA90" s="196"/>
      <c r="HB90" s="196"/>
      <c r="HC90" s="196"/>
      <c r="HD90" s="196"/>
      <c r="HE90" s="196"/>
      <c r="HF90" s="196"/>
      <c r="HG90" s="196"/>
      <c r="HH90" s="196"/>
      <c r="HI90" s="196"/>
      <c r="HJ90" s="196"/>
      <c r="HK90" s="196"/>
      <c r="HL90" s="196"/>
      <c r="HM90" s="196"/>
      <c r="HN90" s="196"/>
      <c r="HO90" s="196"/>
      <c r="HP90" s="196"/>
      <c r="HQ90" s="196"/>
      <c r="HR90" s="196"/>
      <c r="HS90" s="196"/>
      <c r="HT90" s="196"/>
      <c r="HU90" s="196"/>
      <c r="HV90" s="196"/>
      <c r="HW90" s="196"/>
      <c r="HX90" s="196"/>
      <c r="HY90" s="196"/>
      <c r="HZ90" s="196"/>
      <c r="IA90" s="196"/>
      <c r="IB90" s="196"/>
      <c r="IC90" s="196"/>
      <c r="ID90" s="196"/>
      <c r="IE90" s="196"/>
      <c r="IF90" s="196"/>
      <c r="IG90" s="196"/>
      <c r="IH90" s="196"/>
      <c r="II90" s="196"/>
      <c r="IJ90" s="196"/>
      <c r="IK90" s="196"/>
      <c r="IL90" s="196"/>
      <c r="IM90" s="196"/>
      <c r="IN90" s="196"/>
      <c r="IO90" s="196"/>
      <c r="IP90" s="196"/>
      <c r="IQ90" s="196"/>
      <c r="IR90" s="196"/>
      <c r="IS90" s="196"/>
      <c r="IT90" s="196"/>
      <c r="IU90" s="196"/>
      <c r="IV90" s="196"/>
      <c r="IW90" s="196"/>
      <c r="IX90" s="196"/>
      <c r="IY90" s="196"/>
      <c r="IZ90" s="196"/>
      <c r="JA90" s="196"/>
      <c r="JB90" s="196"/>
      <c r="JC90" s="196"/>
      <c r="JD90" s="196"/>
      <c r="JE90" s="196"/>
      <c r="JF90" s="196"/>
      <c r="JG90" s="196"/>
      <c r="JH90" s="196"/>
      <c r="JI90" s="196"/>
    </row>
    <row r="91" spans="1:269" s="197" customFormat="1" ht="14.45" customHeight="1">
      <c r="A91" s="418"/>
      <c r="B91" s="408"/>
      <c r="C91" s="408"/>
      <c r="D91" s="532"/>
      <c r="E91" s="195" t="str">
        <f>'5- Identificación de Riesgos'!D91</f>
        <v>2. Falta de ética de terceros interesados  (Debilidades principios y valores)</v>
      </c>
      <c r="F91" s="405"/>
      <c r="G91" s="534"/>
      <c r="H91" s="408"/>
      <c r="I91" s="537"/>
      <c r="J91" s="526"/>
      <c r="K91" s="526"/>
      <c r="L91" s="529"/>
      <c r="M91" s="408"/>
      <c r="N91" s="532"/>
      <c r="O91" s="555"/>
      <c r="P91" s="558"/>
      <c r="Q91" s="561"/>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196"/>
      <c r="AT91" s="196"/>
      <c r="AU91" s="196"/>
      <c r="AV91" s="196"/>
      <c r="AW91" s="196"/>
      <c r="AX91" s="196"/>
      <c r="AY91" s="196"/>
      <c r="AZ91" s="196"/>
      <c r="BA91" s="196"/>
      <c r="BB91" s="196"/>
      <c r="BC91" s="196"/>
      <c r="BD91" s="196"/>
      <c r="BE91" s="196"/>
      <c r="BF91" s="196"/>
      <c r="BG91" s="196"/>
      <c r="BH91" s="196"/>
      <c r="BI91" s="196"/>
      <c r="BJ91" s="196"/>
      <c r="BK91" s="196"/>
      <c r="BL91" s="196"/>
      <c r="BM91" s="196"/>
      <c r="BN91" s="196"/>
      <c r="BO91" s="196"/>
      <c r="BP91" s="196"/>
      <c r="BQ91" s="196"/>
      <c r="BR91" s="196"/>
      <c r="BS91" s="196"/>
      <c r="BT91" s="196"/>
      <c r="BU91" s="196"/>
      <c r="BV91" s="196"/>
      <c r="BW91" s="196"/>
      <c r="BX91" s="196"/>
      <c r="BY91" s="196"/>
      <c r="BZ91" s="196"/>
      <c r="CA91" s="196"/>
      <c r="CB91" s="196"/>
      <c r="CC91" s="196"/>
      <c r="CD91" s="196"/>
      <c r="CE91" s="196"/>
      <c r="CF91" s="196"/>
      <c r="CG91" s="196"/>
      <c r="CH91" s="196"/>
      <c r="CI91" s="196"/>
      <c r="CJ91" s="196"/>
      <c r="CK91" s="196"/>
      <c r="CL91" s="196"/>
      <c r="CM91" s="196"/>
      <c r="CN91" s="196"/>
      <c r="CO91" s="196"/>
      <c r="CP91" s="196"/>
      <c r="CQ91" s="196"/>
      <c r="CR91" s="196"/>
      <c r="CS91" s="196"/>
      <c r="CT91" s="196"/>
      <c r="CU91" s="196"/>
      <c r="CV91" s="196"/>
      <c r="CW91" s="196"/>
      <c r="CX91" s="196"/>
      <c r="CY91" s="196"/>
      <c r="CZ91" s="196"/>
      <c r="DA91" s="196"/>
      <c r="DB91" s="196"/>
      <c r="DC91" s="196"/>
      <c r="DD91" s="196"/>
      <c r="DE91" s="196"/>
      <c r="DF91" s="196"/>
      <c r="DG91" s="196"/>
      <c r="DH91" s="196"/>
      <c r="DI91" s="196"/>
      <c r="DJ91" s="196"/>
      <c r="DK91" s="196"/>
      <c r="DL91" s="196"/>
      <c r="DM91" s="196"/>
      <c r="DN91" s="196"/>
      <c r="DO91" s="196"/>
      <c r="DP91" s="196"/>
      <c r="DQ91" s="196"/>
      <c r="DR91" s="196"/>
      <c r="DS91" s="196"/>
      <c r="DT91" s="196"/>
      <c r="DU91" s="196"/>
      <c r="DV91" s="196"/>
      <c r="DW91" s="196"/>
      <c r="DX91" s="196"/>
      <c r="DY91" s="196"/>
      <c r="DZ91" s="196"/>
      <c r="EA91" s="196"/>
      <c r="EB91" s="196"/>
      <c r="EC91" s="196"/>
      <c r="ED91" s="196"/>
      <c r="EE91" s="196"/>
      <c r="EF91" s="196"/>
      <c r="EG91" s="196"/>
      <c r="EH91" s="196"/>
      <c r="EI91" s="196"/>
      <c r="EJ91" s="196"/>
      <c r="EK91" s="196"/>
      <c r="EL91" s="196"/>
      <c r="EM91" s="196"/>
      <c r="EN91" s="196"/>
      <c r="EO91" s="196"/>
      <c r="EP91" s="196"/>
      <c r="EQ91" s="196"/>
      <c r="ER91" s="196"/>
      <c r="ES91" s="196"/>
      <c r="ET91" s="196"/>
      <c r="EU91" s="196"/>
      <c r="EV91" s="196"/>
      <c r="EW91" s="196"/>
      <c r="EX91" s="196"/>
      <c r="EY91" s="196"/>
      <c r="EZ91" s="196"/>
      <c r="FA91" s="196"/>
      <c r="FB91" s="196"/>
      <c r="FC91" s="196"/>
      <c r="FD91" s="196"/>
      <c r="FE91" s="196"/>
      <c r="FF91" s="196"/>
      <c r="FG91" s="196"/>
      <c r="FH91" s="196"/>
      <c r="FI91" s="196"/>
      <c r="FJ91" s="196"/>
      <c r="FK91" s="196"/>
      <c r="FL91" s="196"/>
      <c r="FM91" s="196"/>
      <c r="FN91" s="196"/>
      <c r="FO91" s="196"/>
      <c r="FP91" s="196"/>
      <c r="FQ91" s="196"/>
      <c r="FR91" s="196"/>
      <c r="FS91" s="196"/>
      <c r="FT91" s="196"/>
      <c r="FU91" s="196"/>
      <c r="FV91" s="196"/>
      <c r="FW91" s="196"/>
      <c r="FX91" s="196"/>
      <c r="FY91" s="196"/>
      <c r="FZ91" s="196"/>
      <c r="GA91" s="196"/>
      <c r="GB91" s="196"/>
      <c r="GC91" s="196"/>
      <c r="GD91" s="196"/>
      <c r="GE91" s="196"/>
      <c r="GF91" s="196"/>
      <c r="GG91" s="196"/>
      <c r="GH91" s="196"/>
      <c r="GI91" s="196"/>
      <c r="GJ91" s="196"/>
      <c r="GK91" s="196"/>
      <c r="GL91" s="196"/>
      <c r="GM91" s="196"/>
      <c r="GN91" s="196"/>
      <c r="GO91" s="196"/>
      <c r="GP91" s="196"/>
      <c r="GQ91" s="196"/>
      <c r="GR91" s="196"/>
      <c r="GS91" s="196"/>
      <c r="GT91" s="196"/>
      <c r="GU91" s="196"/>
      <c r="GV91" s="196"/>
      <c r="GW91" s="196"/>
      <c r="GX91" s="196"/>
      <c r="GY91" s="196"/>
      <c r="GZ91" s="196"/>
      <c r="HA91" s="196"/>
      <c r="HB91" s="196"/>
      <c r="HC91" s="196"/>
      <c r="HD91" s="196"/>
      <c r="HE91" s="196"/>
      <c r="HF91" s="196"/>
      <c r="HG91" s="196"/>
      <c r="HH91" s="196"/>
      <c r="HI91" s="196"/>
      <c r="HJ91" s="196"/>
      <c r="HK91" s="196"/>
      <c r="HL91" s="196"/>
      <c r="HM91" s="196"/>
      <c r="HN91" s="196"/>
      <c r="HO91" s="196"/>
      <c r="HP91" s="196"/>
      <c r="HQ91" s="196"/>
      <c r="HR91" s="196"/>
      <c r="HS91" s="196"/>
      <c r="HT91" s="196"/>
      <c r="HU91" s="196"/>
      <c r="HV91" s="196"/>
      <c r="HW91" s="196"/>
      <c r="HX91" s="196"/>
      <c r="HY91" s="196"/>
      <c r="HZ91" s="196"/>
      <c r="IA91" s="196"/>
      <c r="IB91" s="196"/>
      <c r="IC91" s="196"/>
      <c r="ID91" s="196"/>
      <c r="IE91" s="196"/>
      <c r="IF91" s="196"/>
      <c r="IG91" s="196"/>
      <c r="IH91" s="196"/>
      <c r="II91" s="196"/>
      <c r="IJ91" s="196"/>
      <c r="IK91" s="196"/>
      <c r="IL91" s="196"/>
      <c r="IM91" s="196"/>
      <c r="IN91" s="196"/>
      <c r="IO91" s="196"/>
      <c r="IP91" s="196"/>
      <c r="IQ91" s="196"/>
      <c r="IR91" s="196"/>
      <c r="IS91" s="196"/>
      <c r="IT91" s="196"/>
      <c r="IU91" s="196"/>
      <c r="IV91" s="196"/>
      <c r="IW91" s="196"/>
      <c r="IX91" s="196"/>
      <c r="IY91" s="196"/>
      <c r="IZ91" s="196"/>
      <c r="JA91" s="196"/>
      <c r="JB91" s="196"/>
      <c r="JC91" s="196"/>
      <c r="JD91" s="196"/>
      <c r="JE91" s="196"/>
      <c r="JF91" s="196"/>
      <c r="JG91" s="196"/>
      <c r="JH91" s="196"/>
      <c r="JI91" s="196"/>
    </row>
    <row r="92" spans="1:269" s="197" customFormat="1" ht="14.45" customHeight="1">
      <c r="A92" s="418"/>
      <c r="B92" s="408"/>
      <c r="C92" s="408"/>
      <c r="D92" s="532"/>
      <c r="E92" s="195" t="str">
        <f>'5- Identificación de Riesgos'!D92</f>
        <v>3. Debilidades en los controles de los procedimientos en los procesos de selección.</v>
      </c>
      <c r="F92" s="405"/>
      <c r="G92" s="534"/>
      <c r="H92" s="408"/>
      <c r="I92" s="537"/>
      <c r="J92" s="526"/>
      <c r="K92" s="526"/>
      <c r="L92" s="529"/>
      <c r="M92" s="408"/>
      <c r="N92" s="532"/>
      <c r="O92" s="555"/>
      <c r="P92" s="558"/>
      <c r="Q92" s="561"/>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c r="AS92" s="196"/>
      <c r="AT92" s="196"/>
      <c r="AU92" s="196"/>
      <c r="AV92" s="196"/>
      <c r="AW92" s="196"/>
      <c r="AX92" s="196"/>
      <c r="AY92" s="196"/>
      <c r="AZ92" s="196"/>
      <c r="BA92" s="196"/>
      <c r="BB92" s="196"/>
      <c r="BC92" s="196"/>
      <c r="BD92" s="196"/>
      <c r="BE92" s="196"/>
      <c r="BF92" s="196"/>
      <c r="BG92" s="196"/>
      <c r="BH92" s="196"/>
      <c r="BI92" s="196"/>
      <c r="BJ92" s="196"/>
      <c r="BK92" s="196"/>
      <c r="BL92" s="196"/>
      <c r="BM92" s="196"/>
      <c r="BN92" s="196"/>
      <c r="BO92" s="196"/>
      <c r="BP92" s="196"/>
      <c r="BQ92" s="196"/>
      <c r="BR92" s="196"/>
      <c r="BS92" s="196"/>
      <c r="BT92" s="196"/>
      <c r="BU92" s="196"/>
      <c r="BV92" s="196"/>
      <c r="BW92" s="196"/>
      <c r="BX92" s="196"/>
      <c r="BY92" s="196"/>
      <c r="BZ92" s="196"/>
      <c r="CA92" s="196"/>
      <c r="CB92" s="196"/>
      <c r="CC92" s="196"/>
      <c r="CD92" s="196"/>
      <c r="CE92" s="196"/>
      <c r="CF92" s="196"/>
      <c r="CG92" s="196"/>
      <c r="CH92" s="196"/>
      <c r="CI92" s="196"/>
      <c r="CJ92" s="196"/>
      <c r="CK92" s="196"/>
      <c r="CL92" s="196"/>
      <c r="CM92" s="196"/>
      <c r="CN92" s="196"/>
      <c r="CO92" s="196"/>
      <c r="CP92" s="196"/>
      <c r="CQ92" s="196"/>
      <c r="CR92" s="196"/>
      <c r="CS92" s="196"/>
      <c r="CT92" s="196"/>
      <c r="CU92" s="196"/>
      <c r="CV92" s="196"/>
      <c r="CW92" s="196"/>
      <c r="CX92" s="196"/>
      <c r="CY92" s="196"/>
      <c r="CZ92" s="196"/>
      <c r="DA92" s="196"/>
      <c r="DB92" s="196"/>
      <c r="DC92" s="196"/>
      <c r="DD92" s="196"/>
      <c r="DE92" s="196"/>
      <c r="DF92" s="196"/>
      <c r="DG92" s="196"/>
      <c r="DH92" s="196"/>
      <c r="DI92" s="196"/>
      <c r="DJ92" s="196"/>
      <c r="DK92" s="196"/>
      <c r="DL92" s="196"/>
      <c r="DM92" s="196"/>
      <c r="DN92" s="196"/>
      <c r="DO92" s="196"/>
      <c r="DP92" s="196"/>
      <c r="DQ92" s="196"/>
      <c r="DR92" s="196"/>
      <c r="DS92" s="196"/>
      <c r="DT92" s="196"/>
      <c r="DU92" s="196"/>
      <c r="DV92" s="196"/>
      <c r="DW92" s="196"/>
      <c r="DX92" s="196"/>
      <c r="DY92" s="196"/>
      <c r="DZ92" s="196"/>
      <c r="EA92" s="196"/>
      <c r="EB92" s="196"/>
      <c r="EC92" s="196"/>
      <c r="ED92" s="196"/>
      <c r="EE92" s="196"/>
      <c r="EF92" s="196"/>
      <c r="EG92" s="196"/>
      <c r="EH92" s="196"/>
      <c r="EI92" s="196"/>
      <c r="EJ92" s="196"/>
      <c r="EK92" s="196"/>
      <c r="EL92" s="196"/>
      <c r="EM92" s="196"/>
      <c r="EN92" s="196"/>
      <c r="EO92" s="196"/>
      <c r="EP92" s="196"/>
      <c r="EQ92" s="196"/>
      <c r="ER92" s="196"/>
      <c r="ES92" s="196"/>
      <c r="ET92" s="196"/>
      <c r="EU92" s="196"/>
      <c r="EV92" s="196"/>
      <c r="EW92" s="196"/>
      <c r="EX92" s="196"/>
      <c r="EY92" s="196"/>
      <c r="EZ92" s="196"/>
      <c r="FA92" s="196"/>
      <c r="FB92" s="196"/>
      <c r="FC92" s="196"/>
      <c r="FD92" s="196"/>
      <c r="FE92" s="196"/>
      <c r="FF92" s="196"/>
      <c r="FG92" s="196"/>
      <c r="FH92" s="196"/>
      <c r="FI92" s="196"/>
      <c r="FJ92" s="196"/>
      <c r="FK92" s="196"/>
      <c r="FL92" s="196"/>
      <c r="FM92" s="196"/>
      <c r="FN92" s="196"/>
      <c r="FO92" s="196"/>
      <c r="FP92" s="196"/>
      <c r="FQ92" s="196"/>
      <c r="FR92" s="196"/>
      <c r="FS92" s="196"/>
      <c r="FT92" s="196"/>
      <c r="FU92" s="196"/>
      <c r="FV92" s="196"/>
      <c r="FW92" s="196"/>
      <c r="FX92" s="196"/>
      <c r="FY92" s="196"/>
      <c r="FZ92" s="196"/>
      <c r="GA92" s="196"/>
      <c r="GB92" s="196"/>
      <c r="GC92" s="196"/>
      <c r="GD92" s="196"/>
      <c r="GE92" s="196"/>
      <c r="GF92" s="196"/>
      <c r="GG92" s="196"/>
      <c r="GH92" s="196"/>
      <c r="GI92" s="196"/>
      <c r="GJ92" s="196"/>
      <c r="GK92" s="196"/>
      <c r="GL92" s="196"/>
      <c r="GM92" s="196"/>
      <c r="GN92" s="196"/>
      <c r="GO92" s="196"/>
      <c r="GP92" s="196"/>
      <c r="GQ92" s="196"/>
      <c r="GR92" s="196"/>
      <c r="GS92" s="196"/>
      <c r="GT92" s="196"/>
      <c r="GU92" s="196"/>
      <c r="GV92" s="196"/>
      <c r="GW92" s="196"/>
      <c r="GX92" s="196"/>
      <c r="GY92" s="196"/>
      <c r="GZ92" s="196"/>
      <c r="HA92" s="196"/>
      <c r="HB92" s="196"/>
      <c r="HC92" s="196"/>
      <c r="HD92" s="196"/>
      <c r="HE92" s="196"/>
      <c r="HF92" s="196"/>
      <c r="HG92" s="196"/>
      <c r="HH92" s="196"/>
      <c r="HI92" s="196"/>
      <c r="HJ92" s="196"/>
      <c r="HK92" s="196"/>
      <c r="HL92" s="196"/>
      <c r="HM92" s="196"/>
      <c r="HN92" s="196"/>
      <c r="HO92" s="196"/>
      <c r="HP92" s="196"/>
      <c r="HQ92" s="196"/>
      <c r="HR92" s="196"/>
      <c r="HS92" s="196"/>
      <c r="HT92" s="196"/>
      <c r="HU92" s="196"/>
      <c r="HV92" s="196"/>
      <c r="HW92" s="196"/>
      <c r="HX92" s="196"/>
      <c r="HY92" s="196"/>
      <c r="HZ92" s="196"/>
      <c r="IA92" s="196"/>
      <c r="IB92" s="196"/>
      <c r="IC92" s="196"/>
      <c r="ID92" s="196"/>
      <c r="IE92" s="196"/>
      <c r="IF92" s="196"/>
      <c r="IG92" s="196"/>
      <c r="IH92" s="196"/>
      <c r="II92" s="196"/>
      <c r="IJ92" s="196"/>
      <c r="IK92" s="196"/>
      <c r="IL92" s="196"/>
      <c r="IM92" s="196"/>
      <c r="IN92" s="196"/>
      <c r="IO92" s="196"/>
      <c r="IP92" s="196"/>
      <c r="IQ92" s="196"/>
      <c r="IR92" s="196"/>
      <c r="IS92" s="196"/>
      <c r="IT92" s="196"/>
      <c r="IU92" s="196"/>
      <c r="IV92" s="196"/>
      <c r="IW92" s="196"/>
      <c r="IX92" s="196"/>
      <c r="IY92" s="196"/>
      <c r="IZ92" s="196"/>
      <c r="JA92" s="196"/>
      <c r="JB92" s="196"/>
      <c r="JC92" s="196"/>
      <c r="JD92" s="196"/>
      <c r="JE92" s="196"/>
      <c r="JF92" s="196"/>
      <c r="JG92" s="196"/>
      <c r="JH92" s="196"/>
      <c r="JI92" s="196"/>
    </row>
    <row r="93" spans="1:269" s="197" customFormat="1" ht="14.45" customHeight="1">
      <c r="A93" s="418"/>
      <c r="B93" s="408"/>
      <c r="C93" s="408"/>
      <c r="D93" s="532"/>
      <c r="E93" s="195">
        <f>'5- Identificación de Riesgos'!D93</f>
        <v>0</v>
      </c>
      <c r="F93" s="405"/>
      <c r="G93" s="534"/>
      <c r="H93" s="408"/>
      <c r="I93" s="537"/>
      <c r="J93" s="526"/>
      <c r="K93" s="526"/>
      <c r="L93" s="529"/>
      <c r="M93" s="408"/>
      <c r="N93" s="532"/>
      <c r="O93" s="555"/>
      <c r="P93" s="558"/>
      <c r="Q93" s="561"/>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6"/>
      <c r="AQ93" s="196"/>
      <c r="AR93" s="196"/>
      <c r="AS93" s="196"/>
      <c r="AT93" s="196"/>
      <c r="AU93" s="196"/>
      <c r="AV93" s="196"/>
      <c r="AW93" s="196"/>
      <c r="AX93" s="196"/>
      <c r="AY93" s="196"/>
      <c r="AZ93" s="196"/>
      <c r="BA93" s="196"/>
      <c r="BB93" s="196"/>
      <c r="BC93" s="196"/>
      <c r="BD93" s="196"/>
      <c r="BE93" s="196"/>
      <c r="BF93" s="196"/>
      <c r="BG93" s="196"/>
      <c r="BH93" s="196"/>
      <c r="BI93" s="196"/>
      <c r="BJ93" s="196"/>
      <c r="BK93" s="196"/>
      <c r="BL93" s="196"/>
      <c r="BM93" s="196"/>
      <c r="BN93" s="196"/>
      <c r="BO93" s="196"/>
      <c r="BP93" s="196"/>
      <c r="BQ93" s="196"/>
      <c r="BR93" s="196"/>
      <c r="BS93" s="196"/>
      <c r="BT93" s="196"/>
      <c r="BU93" s="196"/>
      <c r="BV93" s="196"/>
      <c r="BW93" s="196"/>
      <c r="BX93" s="196"/>
      <c r="BY93" s="196"/>
      <c r="BZ93" s="196"/>
      <c r="CA93" s="196"/>
      <c r="CB93" s="196"/>
      <c r="CC93" s="196"/>
      <c r="CD93" s="196"/>
      <c r="CE93" s="196"/>
      <c r="CF93" s="196"/>
      <c r="CG93" s="196"/>
      <c r="CH93" s="196"/>
      <c r="CI93" s="196"/>
      <c r="CJ93" s="196"/>
      <c r="CK93" s="196"/>
      <c r="CL93" s="196"/>
      <c r="CM93" s="196"/>
      <c r="CN93" s="196"/>
      <c r="CO93" s="196"/>
      <c r="CP93" s="196"/>
      <c r="CQ93" s="196"/>
      <c r="CR93" s="196"/>
      <c r="CS93" s="196"/>
      <c r="CT93" s="196"/>
      <c r="CU93" s="196"/>
      <c r="CV93" s="196"/>
      <c r="CW93" s="196"/>
      <c r="CX93" s="196"/>
      <c r="CY93" s="196"/>
      <c r="CZ93" s="196"/>
      <c r="DA93" s="196"/>
      <c r="DB93" s="196"/>
      <c r="DC93" s="196"/>
      <c r="DD93" s="196"/>
      <c r="DE93" s="196"/>
      <c r="DF93" s="196"/>
      <c r="DG93" s="196"/>
      <c r="DH93" s="196"/>
      <c r="DI93" s="196"/>
      <c r="DJ93" s="196"/>
      <c r="DK93" s="196"/>
      <c r="DL93" s="196"/>
      <c r="DM93" s="196"/>
      <c r="DN93" s="196"/>
      <c r="DO93" s="196"/>
      <c r="DP93" s="196"/>
      <c r="DQ93" s="196"/>
      <c r="DR93" s="196"/>
      <c r="DS93" s="196"/>
      <c r="DT93" s="196"/>
      <c r="DU93" s="196"/>
      <c r="DV93" s="196"/>
      <c r="DW93" s="196"/>
      <c r="DX93" s="196"/>
      <c r="DY93" s="196"/>
      <c r="DZ93" s="196"/>
      <c r="EA93" s="196"/>
      <c r="EB93" s="196"/>
      <c r="EC93" s="196"/>
      <c r="ED93" s="196"/>
      <c r="EE93" s="196"/>
      <c r="EF93" s="196"/>
      <c r="EG93" s="196"/>
      <c r="EH93" s="196"/>
      <c r="EI93" s="196"/>
      <c r="EJ93" s="196"/>
      <c r="EK93" s="196"/>
      <c r="EL93" s="196"/>
      <c r="EM93" s="196"/>
      <c r="EN93" s="196"/>
      <c r="EO93" s="196"/>
      <c r="EP93" s="196"/>
      <c r="EQ93" s="196"/>
      <c r="ER93" s="196"/>
      <c r="ES93" s="196"/>
      <c r="ET93" s="196"/>
      <c r="EU93" s="196"/>
      <c r="EV93" s="196"/>
      <c r="EW93" s="196"/>
      <c r="EX93" s="196"/>
      <c r="EY93" s="196"/>
      <c r="EZ93" s="196"/>
      <c r="FA93" s="196"/>
      <c r="FB93" s="196"/>
      <c r="FC93" s="196"/>
      <c r="FD93" s="196"/>
      <c r="FE93" s="196"/>
      <c r="FF93" s="196"/>
      <c r="FG93" s="196"/>
      <c r="FH93" s="196"/>
      <c r="FI93" s="196"/>
      <c r="FJ93" s="196"/>
      <c r="FK93" s="196"/>
      <c r="FL93" s="196"/>
      <c r="FM93" s="196"/>
      <c r="FN93" s="196"/>
      <c r="FO93" s="196"/>
      <c r="FP93" s="196"/>
      <c r="FQ93" s="196"/>
      <c r="FR93" s="196"/>
      <c r="FS93" s="196"/>
      <c r="FT93" s="196"/>
      <c r="FU93" s="196"/>
      <c r="FV93" s="196"/>
      <c r="FW93" s="196"/>
      <c r="FX93" s="196"/>
      <c r="FY93" s="196"/>
      <c r="FZ93" s="196"/>
      <c r="GA93" s="196"/>
      <c r="GB93" s="196"/>
      <c r="GC93" s="196"/>
      <c r="GD93" s="196"/>
      <c r="GE93" s="196"/>
      <c r="GF93" s="196"/>
      <c r="GG93" s="196"/>
      <c r="GH93" s="196"/>
      <c r="GI93" s="196"/>
      <c r="GJ93" s="196"/>
      <c r="GK93" s="196"/>
      <c r="GL93" s="196"/>
      <c r="GM93" s="196"/>
      <c r="GN93" s="196"/>
      <c r="GO93" s="196"/>
      <c r="GP93" s="196"/>
      <c r="GQ93" s="196"/>
      <c r="GR93" s="196"/>
      <c r="GS93" s="196"/>
      <c r="GT93" s="196"/>
      <c r="GU93" s="196"/>
      <c r="GV93" s="196"/>
      <c r="GW93" s="196"/>
      <c r="GX93" s="196"/>
      <c r="GY93" s="196"/>
      <c r="GZ93" s="196"/>
      <c r="HA93" s="196"/>
      <c r="HB93" s="196"/>
      <c r="HC93" s="196"/>
      <c r="HD93" s="196"/>
      <c r="HE93" s="196"/>
      <c r="HF93" s="196"/>
      <c r="HG93" s="196"/>
      <c r="HH93" s="196"/>
      <c r="HI93" s="196"/>
      <c r="HJ93" s="196"/>
      <c r="HK93" s="196"/>
      <c r="HL93" s="196"/>
      <c r="HM93" s="196"/>
      <c r="HN93" s="196"/>
      <c r="HO93" s="196"/>
      <c r="HP93" s="196"/>
      <c r="HQ93" s="196"/>
      <c r="HR93" s="196"/>
      <c r="HS93" s="196"/>
      <c r="HT93" s="196"/>
      <c r="HU93" s="196"/>
      <c r="HV93" s="196"/>
      <c r="HW93" s="196"/>
      <c r="HX93" s="196"/>
      <c r="HY93" s="196"/>
      <c r="HZ93" s="196"/>
      <c r="IA93" s="196"/>
      <c r="IB93" s="196"/>
      <c r="IC93" s="196"/>
      <c r="ID93" s="196"/>
      <c r="IE93" s="196"/>
      <c r="IF93" s="196"/>
      <c r="IG93" s="196"/>
      <c r="IH93" s="196"/>
      <c r="II93" s="196"/>
      <c r="IJ93" s="196"/>
      <c r="IK93" s="196"/>
      <c r="IL93" s="196"/>
      <c r="IM93" s="196"/>
      <c r="IN93" s="196"/>
      <c r="IO93" s="196"/>
      <c r="IP93" s="196"/>
      <c r="IQ93" s="196"/>
      <c r="IR93" s="196"/>
      <c r="IS93" s="196"/>
      <c r="IT93" s="196"/>
      <c r="IU93" s="196"/>
      <c r="IV93" s="196"/>
      <c r="IW93" s="196"/>
      <c r="IX93" s="196"/>
      <c r="IY93" s="196"/>
      <c r="IZ93" s="196"/>
      <c r="JA93" s="196"/>
      <c r="JB93" s="196"/>
      <c r="JC93" s="196"/>
      <c r="JD93" s="196"/>
      <c r="JE93" s="196"/>
      <c r="JF93" s="196"/>
      <c r="JG93" s="196"/>
      <c r="JH93" s="196"/>
      <c r="JI93" s="196"/>
    </row>
    <row r="94" spans="1:269" s="197" customFormat="1" ht="14.45" customHeight="1">
      <c r="A94" s="418"/>
      <c r="B94" s="408"/>
      <c r="C94" s="408"/>
      <c r="D94" s="532"/>
      <c r="E94" s="195">
        <f>'5- Identificación de Riesgos'!D94</f>
        <v>0</v>
      </c>
      <c r="F94" s="405"/>
      <c r="G94" s="534"/>
      <c r="H94" s="408"/>
      <c r="I94" s="537"/>
      <c r="J94" s="526"/>
      <c r="K94" s="526"/>
      <c r="L94" s="529"/>
      <c r="M94" s="408"/>
      <c r="N94" s="532"/>
      <c r="O94" s="555"/>
      <c r="P94" s="558"/>
      <c r="Q94" s="561"/>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6"/>
      <c r="AQ94" s="196"/>
      <c r="AR94" s="196"/>
      <c r="AS94" s="196"/>
      <c r="AT94" s="196"/>
      <c r="AU94" s="196"/>
      <c r="AV94" s="196"/>
      <c r="AW94" s="196"/>
      <c r="AX94" s="196"/>
      <c r="AY94" s="196"/>
      <c r="AZ94" s="196"/>
      <c r="BA94" s="196"/>
      <c r="BB94" s="196"/>
      <c r="BC94" s="196"/>
      <c r="BD94" s="196"/>
      <c r="BE94" s="196"/>
      <c r="BF94" s="196"/>
      <c r="BG94" s="196"/>
      <c r="BH94" s="196"/>
      <c r="BI94" s="196"/>
      <c r="BJ94" s="196"/>
      <c r="BK94" s="196"/>
      <c r="BL94" s="196"/>
      <c r="BM94" s="196"/>
      <c r="BN94" s="196"/>
      <c r="BO94" s="196"/>
      <c r="BP94" s="196"/>
      <c r="BQ94" s="196"/>
      <c r="BR94" s="196"/>
      <c r="BS94" s="196"/>
      <c r="BT94" s="196"/>
      <c r="BU94" s="196"/>
      <c r="BV94" s="196"/>
      <c r="BW94" s="196"/>
      <c r="BX94" s="196"/>
      <c r="BY94" s="196"/>
      <c r="BZ94" s="196"/>
      <c r="CA94" s="196"/>
      <c r="CB94" s="196"/>
      <c r="CC94" s="196"/>
      <c r="CD94" s="196"/>
      <c r="CE94" s="196"/>
      <c r="CF94" s="196"/>
      <c r="CG94" s="196"/>
      <c r="CH94" s="196"/>
      <c r="CI94" s="196"/>
      <c r="CJ94" s="196"/>
      <c r="CK94" s="196"/>
      <c r="CL94" s="196"/>
      <c r="CM94" s="196"/>
      <c r="CN94" s="196"/>
      <c r="CO94" s="196"/>
      <c r="CP94" s="196"/>
      <c r="CQ94" s="196"/>
      <c r="CR94" s="196"/>
      <c r="CS94" s="196"/>
      <c r="CT94" s="196"/>
      <c r="CU94" s="196"/>
      <c r="CV94" s="196"/>
      <c r="CW94" s="196"/>
      <c r="CX94" s="196"/>
      <c r="CY94" s="196"/>
      <c r="CZ94" s="196"/>
      <c r="DA94" s="196"/>
      <c r="DB94" s="196"/>
      <c r="DC94" s="196"/>
      <c r="DD94" s="196"/>
      <c r="DE94" s="196"/>
      <c r="DF94" s="196"/>
      <c r="DG94" s="196"/>
      <c r="DH94" s="196"/>
      <c r="DI94" s="196"/>
      <c r="DJ94" s="196"/>
      <c r="DK94" s="196"/>
      <c r="DL94" s="196"/>
      <c r="DM94" s="196"/>
      <c r="DN94" s="196"/>
      <c r="DO94" s="196"/>
      <c r="DP94" s="196"/>
      <c r="DQ94" s="196"/>
      <c r="DR94" s="196"/>
      <c r="DS94" s="196"/>
      <c r="DT94" s="196"/>
      <c r="DU94" s="196"/>
      <c r="DV94" s="196"/>
      <c r="DW94" s="196"/>
      <c r="DX94" s="196"/>
      <c r="DY94" s="196"/>
      <c r="DZ94" s="196"/>
      <c r="EA94" s="196"/>
      <c r="EB94" s="196"/>
      <c r="EC94" s="196"/>
      <c r="ED94" s="196"/>
      <c r="EE94" s="196"/>
      <c r="EF94" s="196"/>
      <c r="EG94" s="196"/>
      <c r="EH94" s="196"/>
      <c r="EI94" s="196"/>
      <c r="EJ94" s="196"/>
      <c r="EK94" s="196"/>
      <c r="EL94" s="196"/>
      <c r="EM94" s="196"/>
      <c r="EN94" s="196"/>
      <c r="EO94" s="196"/>
      <c r="EP94" s="196"/>
      <c r="EQ94" s="196"/>
      <c r="ER94" s="196"/>
      <c r="ES94" s="196"/>
      <c r="ET94" s="196"/>
      <c r="EU94" s="196"/>
      <c r="EV94" s="196"/>
      <c r="EW94" s="196"/>
      <c r="EX94" s="196"/>
      <c r="EY94" s="196"/>
      <c r="EZ94" s="196"/>
      <c r="FA94" s="196"/>
      <c r="FB94" s="196"/>
      <c r="FC94" s="196"/>
      <c r="FD94" s="196"/>
      <c r="FE94" s="196"/>
      <c r="FF94" s="196"/>
      <c r="FG94" s="196"/>
      <c r="FH94" s="196"/>
      <c r="FI94" s="196"/>
      <c r="FJ94" s="196"/>
      <c r="FK94" s="196"/>
      <c r="FL94" s="196"/>
      <c r="FM94" s="196"/>
      <c r="FN94" s="196"/>
      <c r="FO94" s="196"/>
      <c r="FP94" s="196"/>
      <c r="FQ94" s="196"/>
      <c r="FR94" s="196"/>
      <c r="FS94" s="196"/>
      <c r="FT94" s="196"/>
      <c r="FU94" s="196"/>
      <c r="FV94" s="196"/>
      <c r="FW94" s="196"/>
      <c r="FX94" s="196"/>
      <c r="FY94" s="196"/>
      <c r="FZ94" s="196"/>
      <c r="GA94" s="196"/>
      <c r="GB94" s="196"/>
      <c r="GC94" s="196"/>
      <c r="GD94" s="196"/>
      <c r="GE94" s="196"/>
      <c r="GF94" s="196"/>
      <c r="GG94" s="196"/>
      <c r="GH94" s="196"/>
      <c r="GI94" s="196"/>
      <c r="GJ94" s="196"/>
      <c r="GK94" s="196"/>
      <c r="GL94" s="196"/>
      <c r="GM94" s="196"/>
      <c r="GN94" s="196"/>
      <c r="GO94" s="196"/>
      <c r="GP94" s="196"/>
      <c r="GQ94" s="196"/>
      <c r="GR94" s="196"/>
      <c r="GS94" s="196"/>
      <c r="GT94" s="196"/>
      <c r="GU94" s="196"/>
      <c r="GV94" s="196"/>
      <c r="GW94" s="196"/>
      <c r="GX94" s="196"/>
      <c r="GY94" s="196"/>
      <c r="GZ94" s="196"/>
      <c r="HA94" s="196"/>
      <c r="HB94" s="196"/>
      <c r="HC94" s="196"/>
      <c r="HD94" s="196"/>
      <c r="HE94" s="196"/>
      <c r="HF94" s="196"/>
      <c r="HG94" s="196"/>
      <c r="HH94" s="196"/>
      <c r="HI94" s="196"/>
      <c r="HJ94" s="196"/>
      <c r="HK94" s="196"/>
      <c r="HL94" s="196"/>
      <c r="HM94" s="196"/>
      <c r="HN94" s="196"/>
      <c r="HO94" s="196"/>
      <c r="HP94" s="196"/>
      <c r="HQ94" s="196"/>
      <c r="HR94" s="196"/>
      <c r="HS94" s="196"/>
      <c r="HT94" s="196"/>
      <c r="HU94" s="196"/>
      <c r="HV94" s="196"/>
      <c r="HW94" s="196"/>
      <c r="HX94" s="196"/>
      <c r="HY94" s="196"/>
      <c r="HZ94" s="196"/>
      <c r="IA94" s="196"/>
      <c r="IB94" s="196"/>
      <c r="IC94" s="196"/>
      <c r="ID94" s="196"/>
      <c r="IE94" s="196"/>
      <c r="IF94" s="196"/>
      <c r="IG94" s="196"/>
      <c r="IH94" s="196"/>
      <c r="II94" s="196"/>
      <c r="IJ94" s="196"/>
      <c r="IK94" s="196"/>
      <c r="IL94" s="196"/>
      <c r="IM94" s="196"/>
      <c r="IN94" s="196"/>
      <c r="IO94" s="196"/>
      <c r="IP94" s="196"/>
      <c r="IQ94" s="196"/>
      <c r="IR94" s="196"/>
      <c r="IS94" s="196"/>
      <c r="IT94" s="196"/>
      <c r="IU94" s="196"/>
      <c r="IV94" s="196"/>
      <c r="IW94" s="196"/>
      <c r="IX94" s="196"/>
      <c r="IY94" s="196"/>
      <c r="IZ94" s="196"/>
      <c r="JA94" s="196"/>
      <c r="JB94" s="196"/>
      <c r="JC94" s="196"/>
      <c r="JD94" s="196"/>
      <c r="JE94" s="196"/>
      <c r="JF94" s="196"/>
      <c r="JG94" s="196"/>
      <c r="JH94" s="196"/>
      <c r="JI94" s="196"/>
    </row>
    <row r="95" spans="1:269" s="197" customFormat="1" ht="14.45" customHeight="1">
      <c r="A95" s="418"/>
      <c r="B95" s="408"/>
      <c r="C95" s="408"/>
      <c r="D95" s="532"/>
      <c r="E95" s="195">
        <f>'5- Identificación de Riesgos'!D95</f>
        <v>0</v>
      </c>
      <c r="F95" s="405"/>
      <c r="G95" s="534"/>
      <c r="H95" s="408"/>
      <c r="I95" s="537"/>
      <c r="J95" s="526"/>
      <c r="K95" s="526"/>
      <c r="L95" s="529"/>
      <c r="M95" s="408"/>
      <c r="N95" s="532"/>
      <c r="O95" s="555"/>
      <c r="P95" s="558"/>
      <c r="Q95" s="561"/>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6"/>
      <c r="AQ95" s="196"/>
      <c r="AR95" s="196"/>
      <c r="AS95" s="196"/>
      <c r="AT95" s="196"/>
      <c r="AU95" s="196"/>
      <c r="AV95" s="196"/>
      <c r="AW95" s="196"/>
      <c r="AX95" s="196"/>
      <c r="AY95" s="196"/>
      <c r="AZ95" s="196"/>
      <c r="BA95" s="196"/>
      <c r="BB95" s="196"/>
      <c r="BC95" s="196"/>
      <c r="BD95" s="196"/>
      <c r="BE95" s="196"/>
      <c r="BF95" s="196"/>
      <c r="BG95" s="196"/>
      <c r="BH95" s="196"/>
      <c r="BI95" s="196"/>
      <c r="BJ95" s="196"/>
      <c r="BK95" s="196"/>
      <c r="BL95" s="196"/>
      <c r="BM95" s="196"/>
      <c r="BN95" s="196"/>
      <c r="BO95" s="196"/>
      <c r="BP95" s="196"/>
      <c r="BQ95" s="196"/>
      <c r="BR95" s="196"/>
      <c r="BS95" s="196"/>
      <c r="BT95" s="196"/>
      <c r="BU95" s="196"/>
      <c r="BV95" s="196"/>
      <c r="BW95" s="196"/>
      <c r="BX95" s="196"/>
      <c r="BY95" s="196"/>
      <c r="BZ95" s="196"/>
      <c r="CA95" s="196"/>
      <c r="CB95" s="196"/>
      <c r="CC95" s="196"/>
      <c r="CD95" s="196"/>
      <c r="CE95" s="196"/>
      <c r="CF95" s="196"/>
      <c r="CG95" s="196"/>
      <c r="CH95" s="196"/>
      <c r="CI95" s="196"/>
      <c r="CJ95" s="196"/>
      <c r="CK95" s="196"/>
      <c r="CL95" s="196"/>
      <c r="CM95" s="196"/>
      <c r="CN95" s="196"/>
      <c r="CO95" s="196"/>
      <c r="CP95" s="196"/>
      <c r="CQ95" s="196"/>
      <c r="CR95" s="196"/>
      <c r="CS95" s="196"/>
      <c r="CT95" s="196"/>
      <c r="CU95" s="196"/>
      <c r="CV95" s="196"/>
      <c r="CW95" s="196"/>
      <c r="CX95" s="196"/>
      <c r="CY95" s="196"/>
      <c r="CZ95" s="196"/>
      <c r="DA95" s="196"/>
      <c r="DB95" s="196"/>
      <c r="DC95" s="196"/>
      <c r="DD95" s="196"/>
      <c r="DE95" s="196"/>
      <c r="DF95" s="196"/>
      <c r="DG95" s="196"/>
      <c r="DH95" s="196"/>
      <c r="DI95" s="196"/>
      <c r="DJ95" s="196"/>
      <c r="DK95" s="196"/>
      <c r="DL95" s="196"/>
      <c r="DM95" s="196"/>
      <c r="DN95" s="196"/>
      <c r="DO95" s="196"/>
      <c r="DP95" s="196"/>
      <c r="DQ95" s="196"/>
      <c r="DR95" s="196"/>
      <c r="DS95" s="196"/>
      <c r="DT95" s="196"/>
      <c r="DU95" s="196"/>
      <c r="DV95" s="196"/>
      <c r="DW95" s="196"/>
      <c r="DX95" s="196"/>
      <c r="DY95" s="196"/>
      <c r="DZ95" s="196"/>
      <c r="EA95" s="196"/>
      <c r="EB95" s="196"/>
      <c r="EC95" s="196"/>
      <c r="ED95" s="196"/>
      <c r="EE95" s="196"/>
      <c r="EF95" s="196"/>
      <c r="EG95" s="196"/>
      <c r="EH95" s="196"/>
      <c r="EI95" s="196"/>
      <c r="EJ95" s="196"/>
      <c r="EK95" s="196"/>
      <c r="EL95" s="196"/>
      <c r="EM95" s="196"/>
      <c r="EN95" s="196"/>
      <c r="EO95" s="196"/>
      <c r="EP95" s="196"/>
      <c r="EQ95" s="196"/>
      <c r="ER95" s="196"/>
      <c r="ES95" s="196"/>
      <c r="ET95" s="196"/>
      <c r="EU95" s="196"/>
      <c r="EV95" s="196"/>
      <c r="EW95" s="196"/>
      <c r="EX95" s="196"/>
      <c r="EY95" s="196"/>
      <c r="EZ95" s="196"/>
      <c r="FA95" s="196"/>
      <c r="FB95" s="196"/>
      <c r="FC95" s="196"/>
      <c r="FD95" s="196"/>
      <c r="FE95" s="196"/>
      <c r="FF95" s="196"/>
      <c r="FG95" s="196"/>
      <c r="FH95" s="196"/>
      <c r="FI95" s="196"/>
      <c r="FJ95" s="196"/>
      <c r="FK95" s="196"/>
      <c r="FL95" s="196"/>
      <c r="FM95" s="196"/>
      <c r="FN95" s="196"/>
      <c r="FO95" s="196"/>
      <c r="FP95" s="196"/>
      <c r="FQ95" s="196"/>
      <c r="FR95" s="196"/>
      <c r="FS95" s="196"/>
      <c r="FT95" s="196"/>
      <c r="FU95" s="196"/>
      <c r="FV95" s="196"/>
      <c r="FW95" s="196"/>
      <c r="FX95" s="196"/>
      <c r="FY95" s="196"/>
      <c r="FZ95" s="196"/>
      <c r="GA95" s="196"/>
      <c r="GB95" s="196"/>
      <c r="GC95" s="196"/>
      <c r="GD95" s="196"/>
      <c r="GE95" s="196"/>
      <c r="GF95" s="196"/>
      <c r="GG95" s="196"/>
      <c r="GH95" s="196"/>
      <c r="GI95" s="196"/>
      <c r="GJ95" s="196"/>
      <c r="GK95" s="196"/>
      <c r="GL95" s="196"/>
      <c r="GM95" s="196"/>
      <c r="GN95" s="196"/>
      <c r="GO95" s="196"/>
      <c r="GP95" s="196"/>
      <c r="GQ95" s="196"/>
      <c r="GR95" s="196"/>
      <c r="GS95" s="196"/>
      <c r="GT95" s="196"/>
      <c r="GU95" s="196"/>
      <c r="GV95" s="196"/>
      <c r="GW95" s="196"/>
      <c r="GX95" s="196"/>
      <c r="GY95" s="196"/>
      <c r="GZ95" s="196"/>
      <c r="HA95" s="196"/>
      <c r="HB95" s="196"/>
      <c r="HC95" s="196"/>
      <c r="HD95" s="196"/>
      <c r="HE95" s="196"/>
      <c r="HF95" s="196"/>
      <c r="HG95" s="196"/>
      <c r="HH95" s="196"/>
      <c r="HI95" s="196"/>
      <c r="HJ95" s="196"/>
      <c r="HK95" s="196"/>
      <c r="HL95" s="196"/>
      <c r="HM95" s="196"/>
      <c r="HN95" s="196"/>
      <c r="HO95" s="196"/>
      <c r="HP95" s="196"/>
      <c r="HQ95" s="196"/>
      <c r="HR95" s="196"/>
      <c r="HS95" s="196"/>
      <c r="HT95" s="196"/>
      <c r="HU95" s="196"/>
      <c r="HV95" s="196"/>
      <c r="HW95" s="196"/>
      <c r="HX95" s="196"/>
      <c r="HY95" s="196"/>
      <c r="HZ95" s="196"/>
      <c r="IA95" s="196"/>
      <c r="IB95" s="196"/>
      <c r="IC95" s="196"/>
      <c r="ID95" s="196"/>
      <c r="IE95" s="196"/>
      <c r="IF95" s="196"/>
      <c r="IG95" s="196"/>
      <c r="IH95" s="196"/>
      <c r="II95" s="196"/>
      <c r="IJ95" s="196"/>
      <c r="IK95" s="196"/>
      <c r="IL95" s="196"/>
      <c r="IM95" s="196"/>
      <c r="IN95" s="196"/>
      <c r="IO95" s="196"/>
      <c r="IP95" s="196"/>
      <c r="IQ95" s="196"/>
      <c r="IR95" s="196"/>
      <c r="IS95" s="196"/>
      <c r="IT95" s="196"/>
      <c r="IU95" s="196"/>
      <c r="IV95" s="196"/>
      <c r="IW95" s="196"/>
      <c r="IX95" s="196"/>
      <c r="IY95" s="196"/>
      <c r="IZ95" s="196"/>
      <c r="JA95" s="196"/>
      <c r="JB95" s="196"/>
      <c r="JC95" s="196"/>
      <c r="JD95" s="196"/>
      <c r="JE95" s="196"/>
      <c r="JF95" s="196"/>
      <c r="JG95" s="196"/>
      <c r="JH95" s="196"/>
      <c r="JI95" s="196"/>
    </row>
    <row r="96" spans="1:269" s="197" customFormat="1" ht="14.45" customHeight="1">
      <c r="A96" s="418"/>
      <c r="B96" s="408"/>
      <c r="C96" s="408"/>
      <c r="D96" s="532"/>
      <c r="E96" s="195">
        <f>'5- Identificación de Riesgos'!D96</f>
        <v>0</v>
      </c>
      <c r="F96" s="405"/>
      <c r="G96" s="534"/>
      <c r="H96" s="408"/>
      <c r="I96" s="537"/>
      <c r="J96" s="526"/>
      <c r="K96" s="526"/>
      <c r="L96" s="529"/>
      <c r="M96" s="408"/>
      <c r="N96" s="532"/>
      <c r="O96" s="555"/>
      <c r="P96" s="558"/>
      <c r="Q96" s="561"/>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c r="AS96" s="196"/>
      <c r="AT96" s="196"/>
      <c r="AU96" s="196"/>
      <c r="AV96" s="196"/>
      <c r="AW96" s="196"/>
      <c r="AX96" s="196"/>
      <c r="AY96" s="196"/>
      <c r="AZ96" s="196"/>
      <c r="BA96" s="196"/>
      <c r="BB96" s="196"/>
      <c r="BC96" s="196"/>
      <c r="BD96" s="196"/>
      <c r="BE96" s="196"/>
      <c r="BF96" s="196"/>
      <c r="BG96" s="196"/>
      <c r="BH96" s="196"/>
      <c r="BI96" s="196"/>
      <c r="BJ96" s="196"/>
      <c r="BK96" s="196"/>
      <c r="BL96" s="196"/>
      <c r="BM96" s="196"/>
      <c r="BN96" s="196"/>
      <c r="BO96" s="196"/>
      <c r="BP96" s="196"/>
      <c r="BQ96" s="196"/>
      <c r="BR96" s="196"/>
      <c r="BS96" s="196"/>
      <c r="BT96" s="196"/>
      <c r="BU96" s="196"/>
      <c r="BV96" s="196"/>
      <c r="BW96" s="196"/>
      <c r="BX96" s="196"/>
      <c r="BY96" s="196"/>
      <c r="BZ96" s="196"/>
      <c r="CA96" s="196"/>
      <c r="CB96" s="196"/>
      <c r="CC96" s="196"/>
      <c r="CD96" s="196"/>
      <c r="CE96" s="196"/>
      <c r="CF96" s="196"/>
      <c r="CG96" s="196"/>
      <c r="CH96" s="196"/>
      <c r="CI96" s="196"/>
      <c r="CJ96" s="196"/>
      <c r="CK96" s="196"/>
      <c r="CL96" s="196"/>
      <c r="CM96" s="196"/>
      <c r="CN96" s="196"/>
      <c r="CO96" s="196"/>
      <c r="CP96" s="196"/>
      <c r="CQ96" s="196"/>
      <c r="CR96" s="196"/>
      <c r="CS96" s="196"/>
      <c r="CT96" s="196"/>
      <c r="CU96" s="196"/>
      <c r="CV96" s="196"/>
      <c r="CW96" s="196"/>
      <c r="CX96" s="196"/>
      <c r="CY96" s="196"/>
      <c r="CZ96" s="196"/>
      <c r="DA96" s="196"/>
      <c r="DB96" s="196"/>
      <c r="DC96" s="196"/>
      <c r="DD96" s="196"/>
      <c r="DE96" s="196"/>
      <c r="DF96" s="196"/>
      <c r="DG96" s="196"/>
      <c r="DH96" s="196"/>
      <c r="DI96" s="196"/>
      <c r="DJ96" s="196"/>
      <c r="DK96" s="196"/>
      <c r="DL96" s="196"/>
      <c r="DM96" s="196"/>
      <c r="DN96" s="196"/>
      <c r="DO96" s="196"/>
      <c r="DP96" s="196"/>
      <c r="DQ96" s="196"/>
      <c r="DR96" s="196"/>
      <c r="DS96" s="196"/>
      <c r="DT96" s="196"/>
      <c r="DU96" s="196"/>
      <c r="DV96" s="196"/>
      <c r="DW96" s="196"/>
      <c r="DX96" s="196"/>
      <c r="DY96" s="196"/>
      <c r="DZ96" s="196"/>
      <c r="EA96" s="196"/>
      <c r="EB96" s="196"/>
      <c r="EC96" s="196"/>
      <c r="ED96" s="196"/>
      <c r="EE96" s="196"/>
      <c r="EF96" s="196"/>
      <c r="EG96" s="196"/>
      <c r="EH96" s="196"/>
      <c r="EI96" s="196"/>
      <c r="EJ96" s="196"/>
      <c r="EK96" s="196"/>
      <c r="EL96" s="196"/>
      <c r="EM96" s="196"/>
      <c r="EN96" s="196"/>
      <c r="EO96" s="196"/>
      <c r="EP96" s="196"/>
      <c r="EQ96" s="196"/>
      <c r="ER96" s="196"/>
      <c r="ES96" s="196"/>
      <c r="ET96" s="196"/>
      <c r="EU96" s="196"/>
      <c r="EV96" s="196"/>
      <c r="EW96" s="196"/>
      <c r="EX96" s="196"/>
      <c r="EY96" s="196"/>
      <c r="EZ96" s="196"/>
      <c r="FA96" s="196"/>
      <c r="FB96" s="196"/>
      <c r="FC96" s="196"/>
      <c r="FD96" s="196"/>
      <c r="FE96" s="196"/>
      <c r="FF96" s="196"/>
      <c r="FG96" s="196"/>
      <c r="FH96" s="196"/>
      <c r="FI96" s="196"/>
      <c r="FJ96" s="196"/>
      <c r="FK96" s="196"/>
      <c r="FL96" s="196"/>
      <c r="FM96" s="196"/>
      <c r="FN96" s="196"/>
      <c r="FO96" s="196"/>
      <c r="FP96" s="196"/>
      <c r="FQ96" s="196"/>
      <c r="FR96" s="196"/>
      <c r="FS96" s="196"/>
      <c r="FT96" s="196"/>
      <c r="FU96" s="196"/>
      <c r="FV96" s="196"/>
      <c r="FW96" s="196"/>
      <c r="FX96" s="196"/>
      <c r="FY96" s="196"/>
      <c r="FZ96" s="196"/>
      <c r="GA96" s="196"/>
      <c r="GB96" s="196"/>
      <c r="GC96" s="196"/>
      <c r="GD96" s="196"/>
      <c r="GE96" s="196"/>
      <c r="GF96" s="196"/>
      <c r="GG96" s="196"/>
      <c r="GH96" s="196"/>
      <c r="GI96" s="196"/>
      <c r="GJ96" s="196"/>
      <c r="GK96" s="196"/>
      <c r="GL96" s="196"/>
      <c r="GM96" s="196"/>
      <c r="GN96" s="196"/>
      <c r="GO96" s="196"/>
      <c r="GP96" s="196"/>
      <c r="GQ96" s="196"/>
      <c r="GR96" s="196"/>
      <c r="GS96" s="196"/>
      <c r="GT96" s="196"/>
      <c r="GU96" s="196"/>
      <c r="GV96" s="196"/>
      <c r="GW96" s="196"/>
      <c r="GX96" s="196"/>
      <c r="GY96" s="196"/>
      <c r="GZ96" s="196"/>
      <c r="HA96" s="196"/>
      <c r="HB96" s="196"/>
      <c r="HC96" s="196"/>
      <c r="HD96" s="196"/>
      <c r="HE96" s="196"/>
      <c r="HF96" s="196"/>
      <c r="HG96" s="196"/>
      <c r="HH96" s="196"/>
      <c r="HI96" s="196"/>
      <c r="HJ96" s="196"/>
      <c r="HK96" s="196"/>
      <c r="HL96" s="196"/>
      <c r="HM96" s="196"/>
      <c r="HN96" s="196"/>
      <c r="HO96" s="196"/>
      <c r="HP96" s="196"/>
      <c r="HQ96" s="196"/>
      <c r="HR96" s="196"/>
      <c r="HS96" s="196"/>
      <c r="HT96" s="196"/>
      <c r="HU96" s="196"/>
      <c r="HV96" s="196"/>
      <c r="HW96" s="196"/>
      <c r="HX96" s="196"/>
      <c r="HY96" s="196"/>
      <c r="HZ96" s="196"/>
      <c r="IA96" s="196"/>
      <c r="IB96" s="196"/>
      <c r="IC96" s="196"/>
      <c r="ID96" s="196"/>
      <c r="IE96" s="196"/>
      <c r="IF96" s="196"/>
      <c r="IG96" s="196"/>
      <c r="IH96" s="196"/>
      <c r="II96" s="196"/>
      <c r="IJ96" s="196"/>
      <c r="IK96" s="196"/>
      <c r="IL96" s="196"/>
      <c r="IM96" s="196"/>
      <c r="IN96" s="196"/>
      <c r="IO96" s="196"/>
      <c r="IP96" s="196"/>
      <c r="IQ96" s="196"/>
      <c r="IR96" s="196"/>
      <c r="IS96" s="196"/>
      <c r="IT96" s="196"/>
      <c r="IU96" s="196"/>
      <c r="IV96" s="196"/>
      <c r="IW96" s="196"/>
      <c r="IX96" s="196"/>
      <c r="IY96" s="196"/>
      <c r="IZ96" s="196"/>
      <c r="JA96" s="196"/>
      <c r="JB96" s="196"/>
      <c r="JC96" s="196"/>
      <c r="JD96" s="196"/>
      <c r="JE96" s="196"/>
      <c r="JF96" s="196"/>
      <c r="JG96" s="196"/>
      <c r="JH96" s="196"/>
      <c r="JI96" s="196"/>
    </row>
    <row r="97" spans="1:269" s="197" customFormat="1" ht="14.45" customHeight="1">
      <c r="A97" s="418"/>
      <c r="B97" s="408"/>
      <c r="C97" s="408"/>
      <c r="D97" s="532"/>
      <c r="E97" s="195">
        <f>'5- Identificación de Riesgos'!D97</f>
        <v>0</v>
      </c>
      <c r="F97" s="405"/>
      <c r="G97" s="534"/>
      <c r="H97" s="408"/>
      <c r="I97" s="537"/>
      <c r="J97" s="526"/>
      <c r="K97" s="526"/>
      <c r="L97" s="529"/>
      <c r="M97" s="408"/>
      <c r="N97" s="532"/>
      <c r="O97" s="555"/>
      <c r="P97" s="558"/>
      <c r="Q97" s="561"/>
      <c r="R97" s="196"/>
      <c r="S97" s="196"/>
      <c r="T97" s="196"/>
      <c r="U97" s="196"/>
      <c r="V97" s="196"/>
      <c r="W97" s="196"/>
      <c r="X97" s="196"/>
      <c r="Y97" s="196"/>
      <c r="Z97" s="196"/>
      <c r="AA97" s="196"/>
      <c r="AB97" s="196"/>
      <c r="AC97" s="196"/>
      <c r="AD97" s="196"/>
      <c r="AE97" s="196"/>
      <c r="AF97" s="196"/>
      <c r="AG97" s="196"/>
      <c r="AH97" s="196"/>
      <c r="AI97" s="196"/>
      <c r="AJ97" s="196"/>
      <c r="AK97" s="196"/>
      <c r="AL97" s="196"/>
      <c r="AM97" s="196"/>
      <c r="AN97" s="196"/>
      <c r="AO97" s="196"/>
      <c r="AP97" s="196"/>
      <c r="AQ97" s="196"/>
      <c r="AR97" s="196"/>
      <c r="AS97" s="196"/>
      <c r="AT97" s="196"/>
      <c r="AU97" s="196"/>
      <c r="AV97" s="196"/>
      <c r="AW97" s="196"/>
      <c r="AX97" s="196"/>
      <c r="AY97" s="196"/>
      <c r="AZ97" s="196"/>
      <c r="BA97" s="196"/>
      <c r="BB97" s="196"/>
      <c r="BC97" s="196"/>
      <c r="BD97" s="196"/>
      <c r="BE97" s="196"/>
      <c r="BF97" s="196"/>
      <c r="BG97" s="196"/>
      <c r="BH97" s="196"/>
      <c r="BI97" s="196"/>
      <c r="BJ97" s="196"/>
      <c r="BK97" s="196"/>
      <c r="BL97" s="196"/>
      <c r="BM97" s="196"/>
      <c r="BN97" s="196"/>
      <c r="BO97" s="196"/>
      <c r="BP97" s="196"/>
      <c r="BQ97" s="196"/>
      <c r="BR97" s="196"/>
      <c r="BS97" s="196"/>
      <c r="BT97" s="196"/>
      <c r="BU97" s="196"/>
      <c r="BV97" s="196"/>
      <c r="BW97" s="196"/>
      <c r="BX97" s="196"/>
      <c r="BY97" s="196"/>
      <c r="BZ97" s="196"/>
      <c r="CA97" s="196"/>
      <c r="CB97" s="196"/>
      <c r="CC97" s="196"/>
      <c r="CD97" s="196"/>
      <c r="CE97" s="196"/>
      <c r="CF97" s="196"/>
      <c r="CG97" s="196"/>
      <c r="CH97" s="196"/>
      <c r="CI97" s="196"/>
      <c r="CJ97" s="196"/>
      <c r="CK97" s="196"/>
      <c r="CL97" s="196"/>
      <c r="CM97" s="196"/>
      <c r="CN97" s="196"/>
      <c r="CO97" s="196"/>
      <c r="CP97" s="196"/>
      <c r="CQ97" s="196"/>
      <c r="CR97" s="196"/>
      <c r="CS97" s="196"/>
      <c r="CT97" s="196"/>
      <c r="CU97" s="196"/>
      <c r="CV97" s="196"/>
      <c r="CW97" s="196"/>
      <c r="CX97" s="196"/>
      <c r="CY97" s="196"/>
      <c r="CZ97" s="196"/>
      <c r="DA97" s="196"/>
      <c r="DB97" s="196"/>
      <c r="DC97" s="196"/>
      <c r="DD97" s="196"/>
      <c r="DE97" s="196"/>
      <c r="DF97" s="196"/>
      <c r="DG97" s="196"/>
      <c r="DH97" s="196"/>
      <c r="DI97" s="196"/>
      <c r="DJ97" s="196"/>
      <c r="DK97" s="196"/>
      <c r="DL97" s="196"/>
      <c r="DM97" s="196"/>
      <c r="DN97" s="196"/>
      <c r="DO97" s="196"/>
      <c r="DP97" s="196"/>
      <c r="DQ97" s="196"/>
      <c r="DR97" s="196"/>
      <c r="DS97" s="196"/>
      <c r="DT97" s="196"/>
      <c r="DU97" s="196"/>
      <c r="DV97" s="196"/>
      <c r="DW97" s="196"/>
      <c r="DX97" s="196"/>
      <c r="DY97" s="196"/>
      <c r="DZ97" s="196"/>
      <c r="EA97" s="196"/>
      <c r="EB97" s="196"/>
      <c r="EC97" s="196"/>
      <c r="ED97" s="196"/>
      <c r="EE97" s="196"/>
      <c r="EF97" s="196"/>
      <c r="EG97" s="196"/>
      <c r="EH97" s="196"/>
      <c r="EI97" s="196"/>
      <c r="EJ97" s="196"/>
      <c r="EK97" s="196"/>
      <c r="EL97" s="196"/>
      <c r="EM97" s="196"/>
      <c r="EN97" s="196"/>
      <c r="EO97" s="196"/>
      <c r="EP97" s="196"/>
      <c r="EQ97" s="196"/>
      <c r="ER97" s="196"/>
      <c r="ES97" s="196"/>
      <c r="ET97" s="196"/>
      <c r="EU97" s="196"/>
      <c r="EV97" s="196"/>
      <c r="EW97" s="196"/>
      <c r="EX97" s="196"/>
      <c r="EY97" s="196"/>
      <c r="EZ97" s="196"/>
      <c r="FA97" s="196"/>
      <c r="FB97" s="196"/>
      <c r="FC97" s="196"/>
      <c r="FD97" s="196"/>
      <c r="FE97" s="196"/>
      <c r="FF97" s="196"/>
      <c r="FG97" s="196"/>
      <c r="FH97" s="196"/>
      <c r="FI97" s="196"/>
      <c r="FJ97" s="196"/>
      <c r="FK97" s="196"/>
      <c r="FL97" s="196"/>
      <c r="FM97" s="196"/>
      <c r="FN97" s="196"/>
      <c r="FO97" s="196"/>
      <c r="FP97" s="196"/>
      <c r="FQ97" s="196"/>
      <c r="FR97" s="196"/>
      <c r="FS97" s="196"/>
      <c r="FT97" s="196"/>
      <c r="FU97" s="196"/>
      <c r="FV97" s="196"/>
      <c r="FW97" s="196"/>
      <c r="FX97" s="196"/>
      <c r="FY97" s="196"/>
      <c r="FZ97" s="196"/>
      <c r="GA97" s="196"/>
      <c r="GB97" s="196"/>
      <c r="GC97" s="196"/>
      <c r="GD97" s="196"/>
      <c r="GE97" s="196"/>
      <c r="GF97" s="196"/>
      <c r="GG97" s="196"/>
      <c r="GH97" s="196"/>
      <c r="GI97" s="196"/>
      <c r="GJ97" s="196"/>
      <c r="GK97" s="196"/>
      <c r="GL97" s="196"/>
      <c r="GM97" s="196"/>
      <c r="GN97" s="196"/>
      <c r="GO97" s="196"/>
      <c r="GP97" s="196"/>
      <c r="GQ97" s="196"/>
      <c r="GR97" s="196"/>
      <c r="GS97" s="196"/>
      <c r="GT97" s="196"/>
      <c r="GU97" s="196"/>
      <c r="GV97" s="196"/>
      <c r="GW97" s="196"/>
      <c r="GX97" s="196"/>
      <c r="GY97" s="196"/>
      <c r="GZ97" s="196"/>
      <c r="HA97" s="196"/>
      <c r="HB97" s="196"/>
      <c r="HC97" s="196"/>
      <c r="HD97" s="196"/>
      <c r="HE97" s="196"/>
      <c r="HF97" s="196"/>
      <c r="HG97" s="196"/>
      <c r="HH97" s="196"/>
      <c r="HI97" s="196"/>
      <c r="HJ97" s="196"/>
      <c r="HK97" s="196"/>
      <c r="HL97" s="196"/>
      <c r="HM97" s="196"/>
      <c r="HN97" s="196"/>
      <c r="HO97" s="196"/>
      <c r="HP97" s="196"/>
      <c r="HQ97" s="196"/>
      <c r="HR97" s="196"/>
      <c r="HS97" s="196"/>
      <c r="HT97" s="196"/>
      <c r="HU97" s="196"/>
      <c r="HV97" s="196"/>
      <c r="HW97" s="196"/>
      <c r="HX97" s="196"/>
      <c r="HY97" s="196"/>
      <c r="HZ97" s="196"/>
      <c r="IA97" s="196"/>
      <c r="IB97" s="196"/>
      <c r="IC97" s="196"/>
      <c r="ID97" s="196"/>
      <c r="IE97" s="196"/>
      <c r="IF97" s="196"/>
      <c r="IG97" s="196"/>
      <c r="IH97" s="196"/>
      <c r="II97" s="196"/>
      <c r="IJ97" s="196"/>
      <c r="IK97" s="196"/>
      <c r="IL97" s="196"/>
      <c r="IM97" s="196"/>
      <c r="IN97" s="196"/>
      <c r="IO97" s="196"/>
      <c r="IP97" s="196"/>
      <c r="IQ97" s="196"/>
      <c r="IR97" s="196"/>
      <c r="IS97" s="196"/>
      <c r="IT97" s="196"/>
      <c r="IU97" s="196"/>
      <c r="IV97" s="196"/>
      <c r="IW97" s="196"/>
      <c r="IX97" s="196"/>
      <c r="IY97" s="196"/>
      <c r="IZ97" s="196"/>
      <c r="JA97" s="196"/>
      <c r="JB97" s="196"/>
      <c r="JC97" s="196"/>
      <c r="JD97" s="196"/>
      <c r="JE97" s="196"/>
      <c r="JF97" s="196"/>
      <c r="JG97" s="196"/>
      <c r="JH97" s="196"/>
      <c r="JI97" s="196"/>
    </row>
    <row r="98" spans="1:269" s="197" customFormat="1" ht="14.45" customHeight="1">
      <c r="A98" s="418"/>
      <c r="B98" s="408"/>
      <c r="C98" s="408"/>
      <c r="D98" s="532"/>
      <c r="E98" s="195">
        <f>'5- Identificación de Riesgos'!D98</f>
        <v>0</v>
      </c>
      <c r="F98" s="405"/>
      <c r="G98" s="534"/>
      <c r="H98" s="408"/>
      <c r="I98" s="537"/>
      <c r="J98" s="526"/>
      <c r="K98" s="526"/>
      <c r="L98" s="529"/>
      <c r="M98" s="408"/>
      <c r="N98" s="532"/>
      <c r="O98" s="555"/>
      <c r="P98" s="558"/>
      <c r="Q98" s="561"/>
      <c r="R98" s="196"/>
      <c r="S98" s="196"/>
      <c r="T98" s="196"/>
      <c r="U98" s="196"/>
      <c r="V98" s="196"/>
      <c r="W98" s="196"/>
      <c r="X98" s="196"/>
      <c r="Y98" s="196"/>
      <c r="Z98" s="196"/>
      <c r="AA98" s="196"/>
      <c r="AB98" s="196"/>
      <c r="AC98" s="196"/>
      <c r="AD98" s="196"/>
      <c r="AE98" s="196"/>
      <c r="AF98" s="196"/>
      <c r="AG98" s="196"/>
      <c r="AH98" s="196"/>
      <c r="AI98" s="196"/>
      <c r="AJ98" s="196"/>
      <c r="AK98" s="196"/>
      <c r="AL98" s="196"/>
      <c r="AM98" s="196"/>
      <c r="AN98" s="196"/>
      <c r="AO98" s="196"/>
      <c r="AP98" s="196"/>
      <c r="AQ98" s="196"/>
      <c r="AR98" s="196"/>
      <c r="AS98" s="196"/>
      <c r="AT98" s="196"/>
      <c r="AU98" s="196"/>
      <c r="AV98" s="196"/>
      <c r="AW98" s="196"/>
      <c r="AX98" s="196"/>
      <c r="AY98" s="196"/>
      <c r="AZ98" s="196"/>
      <c r="BA98" s="196"/>
      <c r="BB98" s="196"/>
      <c r="BC98" s="196"/>
      <c r="BD98" s="196"/>
      <c r="BE98" s="196"/>
      <c r="BF98" s="196"/>
      <c r="BG98" s="196"/>
      <c r="BH98" s="196"/>
      <c r="BI98" s="196"/>
      <c r="BJ98" s="196"/>
      <c r="BK98" s="196"/>
      <c r="BL98" s="196"/>
      <c r="BM98" s="196"/>
      <c r="BN98" s="196"/>
      <c r="BO98" s="196"/>
      <c r="BP98" s="196"/>
      <c r="BQ98" s="196"/>
      <c r="BR98" s="196"/>
      <c r="BS98" s="196"/>
      <c r="BT98" s="196"/>
      <c r="BU98" s="196"/>
      <c r="BV98" s="196"/>
      <c r="BW98" s="196"/>
      <c r="BX98" s="196"/>
      <c r="BY98" s="196"/>
      <c r="BZ98" s="196"/>
      <c r="CA98" s="196"/>
      <c r="CB98" s="196"/>
      <c r="CC98" s="196"/>
      <c r="CD98" s="196"/>
      <c r="CE98" s="196"/>
      <c r="CF98" s="196"/>
      <c r="CG98" s="196"/>
      <c r="CH98" s="196"/>
      <c r="CI98" s="196"/>
      <c r="CJ98" s="196"/>
      <c r="CK98" s="196"/>
      <c r="CL98" s="196"/>
      <c r="CM98" s="196"/>
      <c r="CN98" s="196"/>
      <c r="CO98" s="196"/>
      <c r="CP98" s="196"/>
      <c r="CQ98" s="196"/>
      <c r="CR98" s="196"/>
      <c r="CS98" s="196"/>
      <c r="CT98" s="196"/>
      <c r="CU98" s="196"/>
      <c r="CV98" s="196"/>
      <c r="CW98" s="196"/>
      <c r="CX98" s="196"/>
      <c r="CY98" s="196"/>
      <c r="CZ98" s="196"/>
      <c r="DA98" s="196"/>
      <c r="DB98" s="196"/>
      <c r="DC98" s="196"/>
      <c r="DD98" s="196"/>
      <c r="DE98" s="196"/>
      <c r="DF98" s="196"/>
      <c r="DG98" s="196"/>
      <c r="DH98" s="196"/>
      <c r="DI98" s="196"/>
      <c r="DJ98" s="196"/>
      <c r="DK98" s="196"/>
      <c r="DL98" s="196"/>
      <c r="DM98" s="196"/>
      <c r="DN98" s="196"/>
      <c r="DO98" s="196"/>
      <c r="DP98" s="196"/>
      <c r="DQ98" s="196"/>
      <c r="DR98" s="196"/>
      <c r="DS98" s="196"/>
      <c r="DT98" s="196"/>
      <c r="DU98" s="196"/>
      <c r="DV98" s="196"/>
      <c r="DW98" s="196"/>
      <c r="DX98" s="196"/>
      <c r="DY98" s="196"/>
      <c r="DZ98" s="196"/>
      <c r="EA98" s="196"/>
      <c r="EB98" s="196"/>
      <c r="EC98" s="196"/>
      <c r="ED98" s="196"/>
      <c r="EE98" s="196"/>
      <c r="EF98" s="196"/>
      <c r="EG98" s="196"/>
      <c r="EH98" s="196"/>
      <c r="EI98" s="196"/>
      <c r="EJ98" s="196"/>
      <c r="EK98" s="196"/>
      <c r="EL98" s="196"/>
      <c r="EM98" s="196"/>
      <c r="EN98" s="196"/>
      <c r="EO98" s="196"/>
      <c r="EP98" s="196"/>
      <c r="EQ98" s="196"/>
      <c r="ER98" s="196"/>
      <c r="ES98" s="196"/>
      <c r="ET98" s="196"/>
      <c r="EU98" s="196"/>
      <c r="EV98" s="196"/>
      <c r="EW98" s="196"/>
      <c r="EX98" s="196"/>
      <c r="EY98" s="196"/>
      <c r="EZ98" s="196"/>
      <c r="FA98" s="196"/>
      <c r="FB98" s="196"/>
      <c r="FC98" s="196"/>
      <c r="FD98" s="196"/>
      <c r="FE98" s="196"/>
      <c r="FF98" s="196"/>
      <c r="FG98" s="196"/>
      <c r="FH98" s="196"/>
      <c r="FI98" s="196"/>
      <c r="FJ98" s="196"/>
      <c r="FK98" s="196"/>
      <c r="FL98" s="196"/>
      <c r="FM98" s="196"/>
      <c r="FN98" s="196"/>
      <c r="FO98" s="196"/>
      <c r="FP98" s="196"/>
      <c r="FQ98" s="196"/>
      <c r="FR98" s="196"/>
      <c r="FS98" s="196"/>
      <c r="FT98" s="196"/>
      <c r="FU98" s="196"/>
      <c r="FV98" s="196"/>
      <c r="FW98" s="196"/>
      <c r="FX98" s="196"/>
      <c r="FY98" s="196"/>
      <c r="FZ98" s="196"/>
      <c r="GA98" s="196"/>
      <c r="GB98" s="196"/>
      <c r="GC98" s="196"/>
      <c r="GD98" s="196"/>
      <c r="GE98" s="196"/>
      <c r="GF98" s="196"/>
      <c r="GG98" s="196"/>
      <c r="GH98" s="196"/>
      <c r="GI98" s="196"/>
      <c r="GJ98" s="196"/>
      <c r="GK98" s="196"/>
      <c r="GL98" s="196"/>
      <c r="GM98" s="196"/>
      <c r="GN98" s="196"/>
      <c r="GO98" s="196"/>
      <c r="GP98" s="196"/>
      <c r="GQ98" s="196"/>
      <c r="GR98" s="196"/>
      <c r="GS98" s="196"/>
      <c r="GT98" s="196"/>
      <c r="GU98" s="196"/>
      <c r="GV98" s="196"/>
      <c r="GW98" s="196"/>
      <c r="GX98" s="196"/>
      <c r="GY98" s="196"/>
      <c r="GZ98" s="196"/>
      <c r="HA98" s="196"/>
      <c r="HB98" s="196"/>
      <c r="HC98" s="196"/>
      <c r="HD98" s="196"/>
      <c r="HE98" s="196"/>
      <c r="HF98" s="196"/>
      <c r="HG98" s="196"/>
      <c r="HH98" s="196"/>
      <c r="HI98" s="196"/>
      <c r="HJ98" s="196"/>
      <c r="HK98" s="196"/>
      <c r="HL98" s="196"/>
      <c r="HM98" s="196"/>
      <c r="HN98" s="196"/>
      <c r="HO98" s="196"/>
      <c r="HP98" s="196"/>
      <c r="HQ98" s="196"/>
      <c r="HR98" s="196"/>
      <c r="HS98" s="196"/>
      <c r="HT98" s="196"/>
      <c r="HU98" s="196"/>
      <c r="HV98" s="196"/>
      <c r="HW98" s="196"/>
      <c r="HX98" s="196"/>
      <c r="HY98" s="196"/>
      <c r="HZ98" s="196"/>
      <c r="IA98" s="196"/>
      <c r="IB98" s="196"/>
      <c r="IC98" s="196"/>
      <c r="ID98" s="196"/>
      <c r="IE98" s="196"/>
      <c r="IF98" s="196"/>
      <c r="IG98" s="196"/>
      <c r="IH98" s="196"/>
      <c r="II98" s="196"/>
      <c r="IJ98" s="196"/>
      <c r="IK98" s="196"/>
      <c r="IL98" s="196"/>
      <c r="IM98" s="196"/>
      <c r="IN98" s="196"/>
      <c r="IO98" s="196"/>
      <c r="IP98" s="196"/>
      <c r="IQ98" s="196"/>
      <c r="IR98" s="196"/>
      <c r="IS98" s="196"/>
      <c r="IT98" s="196"/>
      <c r="IU98" s="196"/>
      <c r="IV98" s="196"/>
      <c r="IW98" s="196"/>
      <c r="IX98" s="196"/>
      <c r="IY98" s="196"/>
      <c r="IZ98" s="196"/>
      <c r="JA98" s="196"/>
      <c r="JB98" s="196"/>
      <c r="JC98" s="196"/>
      <c r="JD98" s="196"/>
      <c r="JE98" s="196"/>
      <c r="JF98" s="196"/>
      <c r="JG98" s="196"/>
      <c r="JH98" s="196"/>
      <c r="JI98" s="196"/>
    </row>
    <row r="99" spans="1:269" s="197" customFormat="1" ht="48.75" customHeight="1" thickBot="1">
      <c r="A99" s="419"/>
      <c r="B99" s="409"/>
      <c r="C99" s="409"/>
      <c r="D99" s="533"/>
      <c r="E99" s="198">
        <f>'5- Identificación de Riesgos'!D99</f>
        <v>0</v>
      </c>
      <c r="F99" s="406"/>
      <c r="G99" s="535"/>
      <c r="H99" s="409"/>
      <c r="I99" s="538"/>
      <c r="J99" s="527"/>
      <c r="K99" s="527"/>
      <c r="L99" s="530"/>
      <c r="M99" s="409"/>
      <c r="N99" s="533"/>
      <c r="O99" s="556"/>
      <c r="P99" s="559"/>
      <c r="Q99" s="562"/>
      <c r="R99" s="196"/>
      <c r="S99" s="196"/>
      <c r="T99" s="196"/>
      <c r="U99" s="196"/>
      <c r="V99" s="196"/>
      <c r="W99" s="196"/>
      <c r="X99" s="196"/>
      <c r="Y99" s="196"/>
      <c r="Z99" s="196"/>
      <c r="AA99" s="196"/>
      <c r="AB99" s="196"/>
      <c r="AC99" s="196"/>
      <c r="AD99" s="196"/>
      <c r="AE99" s="196"/>
      <c r="AF99" s="196"/>
      <c r="AG99" s="196"/>
      <c r="AH99" s="196"/>
      <c r="AI99" s="196"/>
      <c r="AJ99" s="196"/>
      <c r="AK99" s="196"/>
      <c r="AL99" s="196"/>
      <c r="AM99" s="196"/>
      <c r="AN99" s="196"/>
      <c r="AO99" s="196"/>
      <c r="AP99" s="196"/>
      <c r="AQ99" s="196"/>
      <c r="AR99" s="196"/>
      <c r="AS99" s="196"/>
      <c r="AT99" s="196"/>
      <c r="AU99" s="196"/>
      <c r="AV99" s="196"/>
      <c r="AW99" s="196"/>
      <c r="AX99" s="196"/>
      <c r="AY99" s="196"/>
      <c r="AZ99" s="196"/>
      <c r="BA99" s="196"/>
      <c r="BB99" s="196"/>
      <c r="BC99" s="196"/>
      <c r="BD99" s="196"/>
      <c r="BE99" s="196"/>
      <c r="BF99" s="196"/>
      <c r="BG99" s="196"/>
      <c r="BH99" s="196"/>
      <c r="BI99" s="196"/>
      <c r="BJ99" s="196"/>
      <c r="BK99" s="196"/>
      <c r="BL99" s="196"/>
      <c r="BM99" s="196"/>
      <c r="BN99" s="196"/>
      <c r="BO99" s="196"/>
      <c r="BP99" s="196"/>
      <c r="BQ99" s="196"/>
      <c r="BR99" s="196"/>
      <c r="BS99" s="196"/>
      <c r="BT99" s="196"/>
      <c r="BU99" s="196"/>
      <c r="BV99" s="196"/>
      <c r="BW99" s="196"/>
      <c r="BX99" s="196"/>
      <c r="BY99" s="196"/>
      <c r="BZ99" s="196"/>
      <c r="CA99" s="196"/>
      <c r="CB99" s="196"/>
      <c r="CC99" s="196"/>
      <c r="CD99" s="196"/>
      <c r="CE99" s="196"/>
      <c r="CF99" s="196"/>
      <c r="CG99" s="196"/>
      <c r="CH99" s="196"/>
      <c r="CI99" s="196"/>
      <c r="CJ99" s="196"/>
      <c r="CK99" s="196"/>
      <c r="CL99" s="196"/>
      <c r="CM99" s="196"/>
      <c r="CN99" s="196"/>
      <c r="CO99" s="196"/>
      <c r="CP99" s="196"/>
      <c r="CQ99" s="196"/>
      <c r="CR99" s="196"/>
      <c r="CS99" s="196"/>
      <c r="CT99" s="196"/>
      <c r="CU99" s="196"/>
      <c r="CV99" s="196"/>
      <c r="CW99" s="196"/>
      <c r="CX99" s="196"/>
      <c r="CY99" s="196"/>
      <c r="CZ99" s="196"/>
      <c r="DA99" s="196"/>
      <c r="DB99" s="196"/>
      <c r="DC99" s="196"/>
      <c r="DD99" s="196"/>
      <c r="DE99" s="196"/>
      <c r="DF99" s="196"/>
      <c r="DG99" s="196"/>
      <c r="DH99" s="196"/>
      <c r="DI99" s="196"/>
      <c r="DJ99" s="196"/>
      <c r="DK99" s="196"/>
      <c r="DL99" s="196"/>
      <c r="DM99" s="196"/>
      <c r="DN99" s="196"/>
      <c r="DO99" s="196"/>
      <c r="DP99" s="196"/>
      <c r="DQ99" s="196"/>
      <c r="DR99" s="196"/>
      <c r="DS99" s="196"/>
      <c r="DT99" s="196"/>
      <c r="DU99" s="196"/>
      <c r="DV99" s="196"/>
      <c r="DW99" s="196"/>
      <c r="DX99" s="196"/>
      <c r="DY99" s="196"/>
      <c r="DZ99" s="196"/>
      <c r="EA99" s="196"/>
      <c r="EB99" s="196"/>
      <c r="EC99" s="196"/>
      <c r="ED99" s="196"/>
      <c r="EE99" s="196"/>
      <c r="EF99" s="196"/>
      <c r="EG99" s="196"/>
      <c r="EH99" s="196"/>
      <c r="EI99" s="196"/>
      <c r="EJ99" s="196"/>
      <c r="EK99" s="196"/>
      <c r="EL99" s="196"/>
      <c r="EM99" s="196"/>
      <c r="EN99" s="196"/>
      <c r="EO99" s="196"/>
      <c r="EP99" s="196"/>
      <c r="EQ99" s="196"/>
      <c r="ER99" s="196"/>
      <c r="ES99" s="196"/>
      <c r="ET99" s="196"/>
      <c r="EU99" s="196"/>
      <c r="EV99" s="196"/>
      <c r="EW99" s="196"/>
      <c r="EX99" s="196"/>
      <c r="EY99" s="196"/>
      <c r="EZ99" s="196"/>
      <c r="FA99" s="196"/>
      <c r="FB99" s="196"/>
      <c r="FC99" s="196"/>
      <c r="FD99" s="196"/>
      <c r="FE99" s="196"/>
      <c r="FF99" s="196"/>
      <c r="FG99" s="196"/>
      <c r="FH99" s="196"/>
      <c r="FI99" s="196"/>
      <c r="FJ99" s="196"/>
      <c r="FK99" s="196"/>
      <c r="FL99" s="196"/>
      <c r="FM99" s="196"/>
      <c r="FN99" s="196"/>
      <c r="FO99" s="196"/>
      <c r="FP99" s="196"/>
      <c r="FQ99" s="196"/>
      <c r="FR99" s="196"/>
      <c r="FS99" s="196"/>
      <c r="FT99" s="196"/>
      <c r="FU99" s="196"/>
      <c r="FV99" s="196"/>
      <c r="FW99" s="196"/>
      <c r="FX99" s="196"/>
      <c r="FY99" s="196"/>
      <c r="FZ99" s="196"/>
      <c r="GA99" s="196"/>
      <c r="GB99" s="196"/>
      <c r="GC99" s="196"/>
      <c r="GD99" s="196"/>
      <c r="GE99" s="196"/>
      <c r="GF99" s="196"/>
      <c r="GG99" s="196"/>
      <c r="GH99" s="196"/>
      <c r="GI99" s="196"/>
      <c r="GJ99" s="196"/>
      <c r="GK99" s="196"/>
      <c r="GL99" s="196"/>
      <c r="GM99" s="196"/>
      <c r="GN99" s="196"/>
      <c r="GO99" s="196"/>
      <c r="GP99" s="196"/>
      <c r="GQ99" s="196"/>
      <c r="GR99" s="196"/>
      <c r="GS99" s="196"/>
      <c r="GT99" s="196"/>
      <c r="GU99" s="196"/>
      <c r="GV99" s="196"/>
      <c r="GW99" s="196"/>
      <c r="GX99" s="196"/>
      <c r="GY99" s="196"/>
      <c r="GZ99" s="196"/>
      <c r="HA99" s="196"/>
      <c r="HB99" s="196"/>
      <c r="HC99" s="196"/>
      <c r="HD99" s="196"/>
      <c r="HE99" s="196"/>
      <c r="HF99" s="196"/>
      <c r="HG99" s="196"/>
      <c r="HH99" s="196"/>
      <c r="HI99" s="196"/>
      <c r="HJ99" s="196"/>
      <c r="HK99" s="196"/>
      <c r="HL99" s="196"/>
      <c r="HM99" s="196"/>
      <c r="HN99" s="196"/>
      <c r="HO99" s="196"/>
      <c r="HP99" s="196"/>
      <c r="HQ99" s="196"/>
      <c r="HR99" s="196"/>
      <c r="HS99" s="196"/>
      <c r="HT99" s="196"/>
      <c r="HU99" s="196"/>
      <c r="HV99" s="196"/>
      <c r="HW99" s="196"/>
      <c r="HX99" s="196"/>
      <c r="HY99" s="196"/>
      <c r="HZ99" s="196"/>
      <c r="IA99" s="196"/>
      <c r="IB99" s="196"/>
      <c r="IC99" s="196"/>
      <c r="ID99" s="196"/>
      <c r="IE99" s="196"/>
      <c r="IF99" s="196"/>
      <c r="IG99" s="196"/>
      <c r="IH99" s="196"/>
      <c r="II99" s="196"/>
      <c r="IJ99" s="196"/>
      <c r="IK99" s="196"/>
      <c r="IL99" s="196"/>
      <c r="IM99" s="196"/>
      <c r="IN99" s="196"/>
      <c r="IO99" s="196"/>
      <c r="IP99" s="196"/>
      <c r="IQ99" s="196"/>
      <c r="IR99" s="196"/>
      <c r="IS99" s="196"/>
      <c r="IT99" s="196"/>
      <c r="IU99" s="196"/>
      <c r="IV99" s="196"/>
      <c r="IW99" s="196"/>
      <c r="IX99" s="196"/>
      <c r="IY99" s="196"/>
      <c r="IZ99" s="196"/>
      <c r="JA99" s="196"/>
      <c r="JB99" s="196"/>
      <c r="JC99" s="196"/>
      <c r="JD99" s="196"/>
      <c r="JE99" s="196"/>
      <c r="JF99" s="196"/>
      <c r="JG99" s="196"/>
      <c r="JH99" s="196"/>
      <c r="JI99" s="196"/>
    </row>
    <row r="100" spans="1:269" ht="30" customHeight="1">
      <c r="A100" s="417">
        <f>'5- Identificación de Riesgos'!A100</f>
        <v>10</v>
      </c>
      <c r="B100" s="415" t="str">
        <f>'5- Identificación de Riesgos'!B100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100" s="415" t="str">
        <f>'5- Identificación de Riesgos'!C100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100" s="531" t="s">
        <v>298</v>
      </c>
      <c r="E100" s="281" t="str">
        <f>'5- Identificación de Riesgos'!D100</f>
        <v>1. Falta de ética de los servidores públicos (Debilidades en principios y valores)</v>
      </c>
      <c r="F100" s="414" t="str">
        <f>'5- Identificación de Riesgos'!H100</f>
        <v>Muy Baja - 1</v>
      </c>
      <c r="G100" s="415" t="str">
        <f>'5- Identificación de Riesgos'!M100</f>
        <v>Mayor - 4</v>
      </c>
      <c r="H100" s="415" t="str">
        <f>'5- Identificación de Riesgos'!N100</f>
        <v>Alto  - 4</v>
      </c>
      <c r="I100" s="536"/>
      <c r="J100" s="525" t="str">
        <f>'6- Valoración Controles'!T100</f>
        <v>Muy Baja - 1</v>
      </c>
      <c r="K100" s="525" t="str">
        <f>'6- Valoración Controles'!U100</f>
        <v>Moderado - 3</v>
      </c>
      <c r="L100" s="528" t="e">
        <f>AVERAGE(#REF!)</f>
        <v>#REF!</v>
      </c>
      <c r="M100" s="415" t="str">
        <f>'6- Valoración Controles'!V100</f>
        <v>Moderado - 3</v>
      </c>
      <c r="N100" s="531" t="s">
        <v>463</v>
      </c>
      <c r="O100" s="554" t="s">
        <v>461</v>
      </c>
      <c r="P100" s="557" t="s">
        <v>462</v>
      </c>
      <c r="Q100" s="560">
        <v>2025</v>
      </c>
    </row>
    <row r="101" spans="1:269" ht="30">
      <c r="A101" s="418"/>
      <c r="B101" s="408"/>
      <c r="C101" s="408"/>
      <c r="D101" s="532"/>
      <c r="E101" s="195" t="str">
        <f>'5- Identificación de Riesgos'!D101</f>
        <v>2. Falta de ética de terceros interesados  (Debilidades principios y valores)</v>
      </c>
      <c r="F101" s="405"/>
      <c r="G101" s="534"/>
      <c r="H101" s="408"/>
      <c r="I101" s="537"/>
      <c r="J101" s="526"/>
      <c r="K101" s="526"/>
      <c r="L101" s="529"/>
      <c r="M101" s="408"/>
      <c r="N101" s="532"/>
      <c r="O101" s="555"/>
      <c r="P101" s="558"/>
      <c r="Q101" s="561"/>
    </row>
    <row r="102" spans="1:269" ht="30">
      <c r="A102" s="418"/>
      <c r="B102" s="408"/>
      <c r="C102" s="408"/>
      <c r="D102" s="532"/>
      <c r="E102" s="195" t="str">
        <f>'5- Identificación de Riesgos'!D102</f>
        <v>3. Debilidades en los procedimientos de control de proveedores (operador)</v>
      </c>
      <c r="F102" s="405"/>
      <c r="G102" s="534"/>
      <c r="H102" s="408"/>
      <c r="I102" s="537"/>
      <c r="J102" s="526"/>
      <c r="K102" s="526"/>
      <c r="L102" s="529"/>
      <c r="M102" s="408"/>
      <c r="N102" s="532"/>
      <c r="O102" s="555"/>
      <c r="P102" s="558"/>
      <c r="Q102" s="561"/>
    </row>
    <row r="103" spans="1:269">
      <c r="A103" s="418"/>
      <c r="B103" s="408"/>
      <c r="C103" s="408"/>
      <c r="D103" s="532"/>
      <c r="E103" s="195">
        <f>'5- Identificación de Riesgos'!D103</f>
        <v>0</v>
      </c>
      <c r="F103" s="405"/>
      <c r="G103" s="534"/>
      <c r="H103" s="408"/>
      <c r="I103" s="537"/>
      <c r="J103" s="526"/>
      <c r="K103" s="526"/>
      <c r="L103" s="529"/>
      <c r="M103" s="408"/>
      <c r="N103" s="532"/>
      <c r="O103" s="555"/>
      <c r="P103" s="558"/>
      <c r="Q103" s="561"/>
    </row>
    <row r="104" spans="1:269">
      <c r="A104" s="418"/>
      <c r="B104" s="408"/>
      <c r="C104" s="408"/>
      <c r="D104" s="532"/>
      <c r="E104" s="195">
        <f>'5- Identificación de Riesgos'!D104</f>
        <v>0</v>
      </c>
      <c r="F104" s="405"/>
      <c r="G104" s="534"/>
      <c r="H104" s="408"/>
      <c r="I104" s="537"/>
      <c r="J104" s="526"/>
      <c r="K104" s="526"/>
      <c r="L104" s="529"/>
      <c r="M104" s="408"/>
      <c r="N104" s="532"/>
      <c r="O104" s="555"/>
      <c r="P104" s="558"/>
      <c r="Q104" s="561"/>
    </row>
    <row r="105" spans="1:269">
      <c r="A105" s="418"/>
      <c r="B105" s="408"/>
      <c r="C105" s="408"/>
      <c r="D105" s="532"/>
      <c r="E105" s="195">
        <f>'5- Identificación de Riesgos'!D105</f>
        <v>0</v>
      </c>
      <c r="F105" s="405"/>
      <c r="G105" s="534"/>
      <c r="H105" s="408"/>
      <c r="I105" s="537"/>
      <c r="J105" s="526"/>
      <c r="K105" s="526"/>
      <c r="L105" s="529"/>
      <c r="M105" s="408"/>
      <c r="N105" s="532"/>
      <c r="O105" s="555"/>
      <c r="P105" s="558"/>
      <c r="Q105" s="561"/>
    </row>
    <row r="106" spans="1:269">
      <c r="A106" s="418"/>
      <c r="B106" s="408"/>
      <c r="C106" s="408"/>
      <c r="D106" s="532"/>
      <c r="E106" s="195">
        <f>'5- Identificación de Riesgos'!D106</f>
        <v>0</v>
      </c>
      <c r="F106" s="405"/>
      <c r="G106" s="534"/>
      <c r="H106" s="408"/>
      <c r="I106" s="537"/>
      <c r="J106" s="526"/>
      <c r="K106" s="526"/>
      <c r="L106" s="529"/>
      <c r="M106" s="408"/>
      <c r="N106" s="532"/>
      <c r="O106" s="555"/>
      <c r="P106" s="558"/>
      <c r="Q106" s="561"/>
    </row>
    <row r="107" spans="1:269">
      <c r="A107" s="418"/>
      <c r="B107" s="408"/>
      <c r="C107" s="408"/>
      <c r="D107" s="532"/>
      <c r="E107" s="195">
        <f>'5- Identificación de Riesgos'!D107</f>
        <v>0</v>
      </c>
      <c r="F107" s="405"/>
      <c r="G107" s="534"/>
      <c r="H107" s="408"/>
      <c r="I107" s="537"/>
      <c r="J107" s="526"/>
      <c r="K107" s="526"/>
      <c r="L107" s="529"/>
      <c r="M107" s="408"/>
      <c r="N107" s="532"/>
      <c r="O107" s="555"/>
      <c r="P107" s="558"/>
      <c r="Q107" s="561"/>
    </row>
    <row r="108" spans="1:269">
      <c r="A108" s="418"/>
      <c r="B108" s="408"/>
      <c r="C108" s="408"/>
      <c r="D108" s="532"/>
      <c r="E108" s="195">
        <f>'5- Identificación de Riesgos'!D108</f>
        <v>0</v>
      </c>
      <c r="F108" s="405"/>
      <c r="G108" s="534"/>
      <c r="H108" s="408"/>
      <c r="I108" s="537"/>
      <c r="J108" s="526"/>
      <c r="K108" s="526"/>
      <c r="L108" s="529"/>
      <c r="M108" s="408"/>
      <c r="N108" s="532"/>
      <c r="O108" s="555"/>
      <c r="P108" s="558"/>
      <c r="Q108" s="561"/>
    </row>
    <row r="109" spans="1:269" ht="15.75" thickBot="1">
      <c r="A109" s="419"/>
      <c r="B109" s="409"/>
      <c r="C109" s="409"/>
      <c r="D109" s="533"/>
      <c r="E109" s="198">
        <f>'5- Identificación de Riesgos'!D109</f>
        <v>0</v>
      </c>
      <c r="F109" s="406"/>
      <c r="G109" s="535"/>
      <c r="H109" s="409"/>
      <c r="I109" s="538"/>
      <c r="J109" s="527"/>
      <c r="K109" s="527"/>
      <c r="L109" s="530"/>
      <c r="M109" s="409"/>
      <c r="N109" s="533"/>
      <c r="O109" s="556"/>
      <c r="P109" s="559"/>
      <c r="Q109" s="562"/>
    </row>
  </sheetData>
  <mergeCells count="186">
    <mergeCell ref="O80:O89"/>
    <mergeCell ref="P80:P89"/>
    <mergeCell ref="Q80:Q89"/>
    <mergeCell ref="O90:O99"/>
    <mergeCell ref="P90:P99"/>
    <mergeCell ref="Q90:Q99"/>
    <mergeCell ref="O100:O109"/>
    <mergeCell ref="P100:P109"/>
    <mergeCell ref="Q100:Q109"/>
    <mergeCell ref="O40:O49"/>
    <mergeCell ref="P40:P49"/>
    <mergeCell ref="Q40:Q49"/>
    <mergeCell ref="O60:O69"/>
    <mergeCell ref="P60:P69"/>
    <mergeCell ref="Q60:Q69"/>
    <mergeCell ref="O70:O79"/>
    <mergeCell ref="P70:P79"/>
    <mergeCell ref="Q70:Q79"/>
    <mergeCell ref="O10:O19"/>
    <mergeCell ref="P10:P19"/>
    <mergeCell ref="Q10:Q19"/>
    <mergeCell ref="O20:O29"/>
    <mergeCell ref="P20:P29"/>
    <mergeCell ref="Q20:Q29"/>
    <mergeCell ref="O30:O39"/>
    <mergeCell ref="P30:P39"/>
    <mergeCell ref="Q30:Q39"/>
    <mergeCell ref="K50:K59"/>
    <mergeCell ref="M50:M59"/>
    <mergeCell ref="N50:N59"/>
    <mergeCell ref="O50:O59"/>
    <mergeCell ref="P50:P59"/>
    <mergeCell ref="Q50:Q59"/>
    <mergeCell ref="B60:B69"/>
    <mergeCell ref="C60:C69"/>
    <mergeCell ref="F60:F69"/>
    <mergeCell ref="G60:G69"/>
    <mergeCell ref="H60:H69"/>
    <mergeCell ref="I60:I69"/>
    <mergeCell ref="J60:J69"/>
    <mergeCell ref="K60:K69"/>
    <mergeCell ref="M60:M69"/>
    <mergeCell ref="N60:N69"/>
    <mergeCell ref="L50:L59"/>
    <mergeCell ref="L60:L69"/>
    <mergeCell ref="A50:A59"/>
    <mergeCell ref="A60:A69"/>
    <mergeCell ref="B50:B59"/>
    <mergeCell ref="C50:C59"/>
    <mergeCell ref="F50:F59"/>
    <mergeCell ref="G50:G59"/>
    <mergeCell ref="H50:H59"/>
    <mergeCell ref="I50:I59"/>
    <mergeCell ref="J50:J59"/>
    <mergeCell ref="B90:B99"/>
    <mergeCell ref="A90:A99"/>
    <mergeCell ref="C90:C99"/>
    <mergeCell ref="D90:D99"/>
    <mergeCell ref="F90:F99"/>
    <mergeCell ref="G90:G99"/>
    <mergeCell ref="H90:H99"/>
    <mergeCell ref="J90:J99"/>
    <mergeCell ref="K90:K99"/>
    <mergeCell ref="L90:L99"/>
    <mergeCell ref="M90:M99"/>
    <mergeCell ref="N90:N99"/>
    <mergeCell ref="M70:M79"/>
    <mergeCell ref="N70:N79"/>
    <mergeCell ref="A80:A89"/>
    <mergeCell ref="B80:B89"/>
    <mergeCell ref="C80:C89"/>
    <mergeCell ref="D80:D89"/>
    <mergeCell ref="F80:F89"/>
    <mergeCell ref="G80:G89"/>
    <mergeCell ref="H80:H89"/>
    <mergeCell ref="J80:J89"/>
    <mergeCell ref="K80:K89"/>
    <mergeCell ref="L80:L89"/>
    <mergeCell ref="M80:M89"/>
    <mergeCell ref="N80:N89"/>
    <mergeCell ref="G70:G79"/>
    <mergeCell ref="H70:H79"/>
    <mergeCell ref="J70:J79"/>
    <mergeCell ref="K70:K79"/>
    <mergeCell ref="L70:L79"/>
    <mergeCell ref="A70:A79"/>
    <mergeCell ref="B70:B79"/>
    <mergeCell ref="C70:C79"/>
    <mergeCell ref="D70:D79"/>
    <mergeCell ref="F70:F7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I40:I49"/>
    <mergeCell ref="A30:A39"/>
    <mergeCell ref="A10:A19"/>
    <mergeCell ref="B10:B19"/>
    <mergeCell ref="F10:F19"/>
    <mergeCell ref="K8:K9"/>
    <mergeCell ref="B30:B39"/>
    <mergeCell ref="C30:C39"/>
    <mergeCell ref="D30:D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B20:B29"/>
    <mergeCell ref="K20:K29"/>
    <mergeCell ref="I8:I9"/>
    <mergeCell ref="I10:I19"/>
    <mergeCell ref="I20:I29"/>
    <mergeCell ref="I30:I39"/>
    <mergeCell ref="L8:L9"/>
    <mergeCell ref="J8:J9"/>
    <mergeCell ref="H8:H9"/>
    <mergeCell ref="C8:C9"/>
    <mergeCell ref="D8:D9"/>
    <mergeCell ref="B8:B9"/>
    <mergeCell ref="L10:L19"/>
    <mergeCell ref="F30:F39"/>
    <mergeCell ref="I70:I79"/>
    <mergeCell ref="I80:I89"/>
    <mergeCell ref="I90:I9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A20:A29"/>
    <mergeCell ref="K100:K109"/>
    <mergeCell ref="L100:L109"/>
    <mergeCell ref="M100:M109"/>
    <mergeCell ref="N100:N109"/>
    <mergeCell ref="A100:A109"/>
    <mergeCell ref="B100:B109"/>
    <mergeCell ref="C100:C109"/>
    <mergeCell ref="D100:D109"/>
    <mergeCell ref="F100:F109"/>
    <mergeCell ref="G100:G109"/>
    <mergeCell ref="H100:H109"/>
    <mergeCell ref="I100:I109"/>
    <mergeCell ref="J100:J109"/>
  </mergeCells>
  <conditionalFormatting sqref="F10 F20 F30 F40 F70 F80 F90 F100">
    <cfRule type="containsText" dxfId="426" priority="647" operator="containsText" text="Muy Baja">
      <formula>NOT(ISERROR(SEARCH("Muy Baja",F10)))</formula>
    </cfRule>
    <cfRule type="containsText" dxfId="425" priority="648" operator="containsText" text="Baja">
      <formula>NOT(ISERROR(SEARCH("Baja",F10)))</formula>
    </cfRule>
    <cfRule type="containsText" dxfId="424" priority="649" operator="containsText" text="Muy Alta">
      <formula>NOT(ISERROR(SEARCH("Muy Alta",F10)))</formula>
    </cfRule>
    <cfRule type="containsText" dxfId="423" priority="651" operator="containsText" text="Alta">
      <formula>NOT(ISERROR(SEARCH("Alta",F10)))</formula>
    </cfRule>
    <cfRule type="containsText" dxfId="422" priority="652" operator="containsText" text="Media">
      <formula>NOT(ISERROR(SEARCH("Media",F10)))</formula>
    </cfRule>
    <cfRule type="containsText" dxfId="421" priority="653" operator="containsText" text="Media">
      <formula>NOT(ISERROR(SEARCH("Media",F10)))</formula>
    </cfRule>
    <cfRule type="containsText" dxfId="420" priority="654" operator="containsText" text="Media">
      <formula>NOT(ISERROR(SEARCH("Media",F10)))</formula>
    </cfRule>
    <cfRule type="containsText" dxfId="419" priority="655" operator="containsText" text="Muy Baja">
      <formula>NOT(ISERROR(SEARCH("Muy Baja",F10)))</formula>
    </cfRule>
    <cfRule type="containsText" dxfId="418" priority="656" operator="containsText" text="Baja">
      <formula>NOT(ISERROR(SEARCH("Baja",F10)))</formula>
    </cfRule>
    <cfRule type="containsText" dxfId="417" priority="657" operator="containsText" text="Muy Baja">
      <formula>NOT(ISERROR(SEARCH("Muy Baja",F10)))</formula>
    </cfRule>
    <cfRule type="containsText" dxfId="416" priority="658" operator="containsText" text="Muy Baja">
      <formula>NOT(ISERROR(SEARCH("Muy Baja",F10)))</formula>
    </cfRule>
    <cfRule type="containsText" dxfId="415" priority="659" operator="containsText" text="Muy Baja">
      <formula>NOT(ISERROR(SEARCH("Muy Baja",F10)))</formula>
    </cfRule>
    <cfRule type="containsText" dxfId="414" priority="660" operator="containsText" text="Muy Baja'Tabla probabilidad'!">
      <formula>NOT(ISERROR(SEARCH("Muy Baja'Tabla probabilidad'!",F10)))</formula>
    </cfRule>
    <cfRule type="containsText" dxfId="413" priority="661" operator="containsText" text="Muy bajo">
      <formula>NOT(ISERROR(SEARCH("Muy bajo",F10)))</formula>
    </cfRule>
    <cfRule type="containsText" dxfId="412" priority="662" operator="containsText" text="Alta">
      <formula>NOT(ISERROR(SEARCH("Alta",F10)))</formula>
    </cfRule>
    <cfRule type="containsText" dxfId="411" priority="663" operator="containsText" text="Media">
      <formula>NOT(ISERROR(SEARCH("Media",F10)))</formula>
    </cfRule>
    <cfRule type="containsText" dxfId="410" priority="664" operator="containsText" text="Baja">
      <formula>NOT(ISERROR(SEARCH("Baja",F10)))</formula>
    </cfRule>
    <cfRule type="containsText" dxfId="409" priority="665" operator="containsText" text="Muy baja">
      <formula>NOT(ISERROR(SEARCH("Muy baja",F10)))</formula>
    </cfRule>
    <cfRule type="cellIs" dxfId="408" priority="668" operator="between">
      <formula>1</formula>
      <formula>2</formula>
    </cfRule>
    <cfRule type="cellIs" dxfId="407" priority="669" operator="between">
      <formula>0</formula>
      <formula>2</formula>
    </cfRule>
  </conditionalFormatting>
  <conditionalFormatting sqref="G10 G20 G30 G40 G70 G80 G90 G100">
    <cfRule type="containsText" dxfId="406" priority="641" operator="containsText" text="Catastrófico">
      <formula>NOT(ISERROR(SEARCH("Catastrófico",G10)))</formula>
    </cfRule>
    <cfRule type="containsText" dxfId="405" priority="642" operator="containsText" text="Mayor">
      <formula>NOT(ISERROR(SEARCH("Mayor",G10)))</formula>
    </cfRule>
    <cfRule type="containsText" dxfId="404" priority="643" operator="containsText" text="Alta">
      <formula>NOT(ISERROR(SEARCH("Alta",G10)))</formula>
    </cfRule>
    <cfRule type="containsText" dxfId="403" priority="644" operator="containsText" text="Moderado">
      <formula>NOT(ISERROR(SEARCH("Moderado",G10)))</formula>
    </cfRule>
    <cfRule type="containsText" dxfId="402" priority="645" operator="containsText" text="Menor">
      <formula>NOT(ISERROR(SEARCH("Menor",G10)))</formula>
    </cfRule>
    <cfRule type="containsText" dxfId="401" priority="646" operator="containsText" text="Leve">
      <formula>NOT(ISERROR(SEARCH("Leve",G10)))</formula>
    </cfRule>
  </conditionalFormatting>
  <conditionalFormatting sqref="H10:I10 H20:I20 H30:I30 H40:I40 H70:I70 H80:I80 H90:I90 H100:I100">
    <cfRule type="containsText" dxfId="400" priority="637" operator="containsText" text="Alto">
      <formula>NOT(ISERROR(SEARCH("Alto",H10)))</formula>
    </cfRule>
    <cfRule type="containsText" dxfId="399" priority="638" operator="containsText" text="Bajo">
      <formula>NOT(ISERROR(SEARCH("Bajo",H10)))</formula>
    </cfRule>
    <cfRule type="containsText" dxfId="398" priority="639" operator="containsText" text="Moderado">
      <formula>NOT(ISERROR(SEARCH("Moderado",H10)))</formula>
    </cfRule>
    <cfRule type="containsText" dxfId="397" priority="640" operator="containsText" text="Extremo">
      <formula>NOT(ISERROR(SEARCH("Extremo",H10)))</formula>
    </cfRule>
  </conditionalFormatting>
  <conditionalFormatting sqref="H10:I10 H20:I20 H30:I30 H40:I40">
    <cfRule type="containsText" dxfId="396" priority="636" operator="containsText" text="Extremo">
      <formula>NOT(ISERROR(SEARCH("Extremo",H10)))</formula>
    </cfRule>
  </conditionalFormatting>
  <conditionalFormatting sqref="H70:I70">
    <cfRule type="containsText" dxfId="395" priority="326" operator="containsText" text="Extremo">
      <formula>NOT(ISERROR(SEARCH("Extremo",H70)))</formula>
    </cfRule>
  </conditionalFormatting>
  <conditionalFormatting sqref="H80:I80 H90:I90 H100:I100">
    <cfRule type="containsText" dxfId="394" priority="315" operator="containsText" text="Extremo">
      <formula>NOT(ISERROR(SEARCH("Extremo",H80)))</formula>
    </cfRule>
  </conditionalFormatting>
  <conditionalFormatting sqref="J10:J49 J70:J109">
    <cfRule type="containsText" dxfId="393" priority="255" operator="containsText" text="Muy Baja">
      <formula>NOT(ISERROR(SEARCH("Muy Baja",J10)))</formula>
    </cfRule>
    <cfRule type="containsText" dxfId="392" priority="605" operator="containsText" text="Muy Alta">
      <formula>NOT(ISERROR(SEARCH("Muy Alta",J10)))</formula>
    </cfRule>
    <cfRule type="containsText" dxfId="391" priority="606" operator="containsText" text="Alta">
      <formula>NOT(ISERROR(SEARCH("Alta",J10)))</formula>
    </cfRule>
    <cfRule type="containsText" dxfId="390" priority="607" operator="containsText" text="Media">
      <formula>NOT(ISERROR(SEARCH("Media",J10)))</formula>
    </cfRule>
    <cfRule type="containsText" dxfId="389" priority="608" operator="containsText" text="Baja">
      <formula>NOT(ISERROR(SEARCH("Baja",J10)))</formula>
    </cfRule>
    <cfRule type="containsText" dxfId="388" priority="609" operator="containsText" text="Muy Baja">
      <formula>NOT(ISERROR(SEARCH("Muy Baja",J10)))</formula>
    </cfRule>
  </conditionalFormatting>
  <conditionalFormatting sqref="K10:K49 K70:K109">
    <cfRule type="containsText" dxfId="387" priority="190" operator="containsText" text="Catastrófico">
      <formula>NOT(ISERROR(SEARCH("Catastrófico",K10)))</formula>
    </cfRule>
    <cfRule type="containsText" dxfId="386" priority="191" operator="containsText" text="Moderado">
      <formula>NOT(ISERROR(SEARCH("Moderado",K10)))</formula>
    </cfRule>
    <cfRule type="containsText" dxfId="385" priority="192" operator="containsText" text="Menor">
      <formula>NOT(ISERROR(SEARCH("Menor",K10)))</formula>
    </cfRule>
    <cfRule type="containsText" dxfId="384" priority="193" operator="containsText" text="Leve">
      <formula>NOT(ISERROR(SEARCH("Leve",K10)))</formula>
    </cfRule>
    <cfRule type="containsText" dxfId="383" priority="194" operator="containsText" text="Mayor">
      <formula>NOT(ISERROR(SEARCH("Mayor",K10)))</formula>
    </cfRule>
  </conditionalFormatting>
  <conditionalFormatting sqref="M10 M20 M30 M40 M70 M80 M90 M100">
    <cfRule type="containsText" dxfId="382" priority="610" operator="containsText" text="Extremo">
      <formula>NOT(ISERROR(SEARCH("Extremo",M10)))</formula>
    </cfRule>
    <cfRule type="containsText" dxfId="381" priority="611" operator="containsText" text="Alto">
      <formula>NOT(ISERROR(SEARCH("Alto",M10)))</formula>
    </cfRule>
    <cfRule type="containsText" dxfId="380" priority="612" operator="containsText" text="Moderado">
      <formula>NOT(ISERROR(SEARCH("Moderado",M10)))</formula>
    </cfRule>
    <cfRule type="containsText" dxfId="379" priority="613" operator="containsText" text="Menor">
      <formula>NOT(ISERROR(SEARCH("Menor",M10)))</formula>
    </cfRule>
    <cfRule type="containsText" dxfId="378" priority="614" operator="containsText" text="Bajo">
      <formula>NOT(ISERROR(SEARCH("Bajo",M10)))</formula>
    </cfRule>
    <cfRule type="containsText" dxfId="377" priority="615" operator="containsText" text="Moderado">
      <formula>NOT(ISERROR(SEARCH("Moderado",M10)))</formula>
    </cfRule>
    <cfRule type="containsText" dxfId="376" priority="616" operator="containsText" text="Extremo">
      <formula>NOT(ISERROR(SEARCH("Extremo",M10)))</formula>
    </cfRule>
    <cfRule type="containsText" dxfId="375" priority="617" operator="containsText" text="Baja">
      <formula>NOT(ISERROR(SEARCH("Baja",M10)))</formula>
    </cfRule>
    <cfRule type="containsText" dxfId="374" priority="618" operator="containsText" text="Alto">
      <formula>NOT(ISERROR(SEARCH("Alto",M10)))</formula>
    </cfRule>
  </conditionalFormatting>
  <conditionalFormatting sqref="F50">
    <cfRule type="containsText" dxfId="373" priority="125" operator="containsText" text="Muy Baja">
      <formula>NOT(ISERROR(SEARCH("Muy Baja",F50)))</formula>
    </cfRule>
    <cfRule type="containsText" dxfId="372" priority="126" operator="containsText" text="Baja">
      <formula>NOT(ISERROR(SEARCH("Baja",F50)))</formula>
    </cfRule>
    <cfRule type="containsText" dxfId="371" priority="127" operator="containsText" text="Muy Alta">
      <formula>NOT(ISERROR(SEARCH("Muy Alta",F50)))</formula>
    </cfRule>
    <cfRule type="containsText" dxfId="370" priority="128" operator="containsText" text="Alta">
      <formula>NOT(ISERROR(SEARCH("Alta",F50)))</formula>
    </cfRule>
    <cfRule type="containsText" dxfId="369" priority="129" operator="containsText" text="Media">
      <formula>NOT(ISERROR(SEARCH("Media",F50)))</formula>
    </cfRule>
    <cfRule type="containsText" dxfId="368" priority="130" operator="containsText" text="Media">
      <formula>NOT(ISERROR(SEARCH("Media",F50)))</formula>
    </cfRule>
    <cfRule type="containsText" dxfId="367" priority="131" operator="containsText" text="Media">
      <formula>NOT(ISERROR(SEARCH("Media",F50)))</formula>
    </cfRule>
    <cfRule type="containsText" dxfId="366" priority="132" operator="containsText" text="Muy Baja">
      <formula>NOT(ISERROR(SEARCH("Muy Baja",F50)))</formula>
    </cfRule>
    <cfRule type="containsText" dxfId="365" priority="133" operator="containsText" text="Baja">
      <formula>NOT(ISERROR(SEARCH("Baja",F50)))</formula>
    </cfRule>
    <cfRule type="containsText" dxfId="364" priority="134" operator="containsText" text="Muy Baja">
      <formula>NOT(ISERROR(SEARCH("Muy Baja",F50)))</formula>
    </cfRule>
    <cfRule type="containsText" dxfId="363" priority="135" operator="containsText" text="Muy Baja">
      <formula>NOT(ISERROR(SEARCH("Muy Baja",F50)))</formula>
    </cfRule>
    <cfRule type="containsText" dxfId="362" priority="136" operator="containsText" text="Muy Baja">
      <formula>NOT(ISERROR(SEARCH("Muy Baja",F50)))</formula>
    </cfRule>
    <cfRule type="containsText" dxfId="361" priority="137" operator="containsText" text="Muy Baja'Tabla probabilidad'!">
      <formula>NOT(ISERROR(SEARCH("Muy Baja'Tabla probabilidad'!",F50)))</formula>
    </cfRule>
    <cfRule type="containsText" dxfId="360" priority="138" operator="containsText" text="Muy bajo">
      <formula>NOT(ISERROR(SEARCH("Muy bajo",F50)))</formula>
    </cfRule>
    <cfRule type="containsText" dxfId="359" priority="139" operator="containsText" text="Alta">
      <formula>NOT(ISERROR(SEARCH("Alta",F50)))</formula>
    </cfRule>
    <cfRule type="containsText" dxfId="358" priority="140" operator="containsText" text="Media">
      <formula>NOT(ISERROR(SEARCH("Media",F50)))</formula>
    </cfRule>
    <cfRule type="containsText" dxfId="357" priority="141" operator="containsText" text="Baja">
      <formula>NOT(ISERROR(SEARCH("Baja",F50)))</formula>
    </cfRule>
    <cfRule type="containsText" dxfId="356" priority="142" operator="containsText" text="Muy baja">
      <formula>NOT(ISERROR(SEARCH("Muy baja",F50)))</formula>
    </cfRule>
    <cfRule type="cellIs" dxfId="355" priority="145" operator="between">
      <formula>1</formula>
      <formula>2</formula>
    </cfRule>
    <cfRule type="cellIs" dxfId="354" priority="146" operator="between">
      <formula>0</formula>
      <formula>2</formula>
    </cfRule>
  </conditionalFormatting>
  <conditionalFormatting sqref="G50">
    <cfRule type="containsText" dxfId="353" priority="119" operator="containsText" text="Catastrófico">
      <formula>NOT(ISERROR(SEARCH("Catastrófico",G50)))</formula>
    </cfRule>
    <cfRule type="containsText" dxfId="352" priority="120" operator="containsText" text="Mayor">
      <formula>NOT(ISERROR(SEARCH("Mayor",G50)))</formula>
    </cfRule>
    <cfRule type="containsText" dxfId="351" priority="121" operator="containsText" text="Alta">
      <formula>NOT(ISERROR(SEARCH("Alta",G50)))</formula>
    </cfRule>
    <cfRule type="containsText" dxfId="350" priority="122" operator="containsText" text="Moderado">
      <formula>NOT(ISERROR(SEARCH("Moderado",G50)))</formula>
    </cfRule>
    <cfRule type="containsText" dxfId="349" priority="123" operator="containsText" text="Menor">
      <formula>NOT(ISERROR(SEARCH("Menor",G50)))</formula>
    </cfRule>
    <cfRule type="containsText" dxfId="348" priority="124" operator="containsText" text="Leve">
      <formula>NOT(ISERROR(SEARCH("Leve",G50)))</formula>
    </cfRule>
  </conditionalFormatting>
  <conditionalFormatting sqref="H50:I50">
    <cfRule type="containsText" dxfId="347" priority="115" operator="containsText" text="Alto">
      <formula>NOT(ISERROR(SEARCH("Alto",H50)))</formula>
    </cfRule>
    <cfRule type="containsText" dxfId="346" priority="116" operator="containsText" text="Bajo">
      <formula>NOT(ISERROR(SEARCH("Bajo",H50)))</formula>
    </cfRule>
    <cfRule type="containsText" dxfId="345" priority="117" operator="containsText" text="Moderado">
      <formula>NOT(ISERROR(SEARCH("Moderado",H50)))</formula>
    </cfRule>
    <cfRule type="containsText" dxfId="344" priority="118" operator="containsText" text="Extremo">
      <formula>NOT(ISERROR(SEARCH("Extremo",H50)))</formula>
    </cfRule>
  </conditionalFormatting>
  <conditionalFormatting sqref="H50:I50">
    <cfRule type="containsText" dxfId="343" priority="114" operator="containsText" text="Extremo">
      <formula>NOT(ISERROR(SEARCH("Extremo",H50)))</formula>
    </cfRule>
  </conditionalFormatting>
  <conditionalFormatting sqref="F60">
    <cfRule type="containsText" dxfId="342" priority="72" operator="containsText" text="Muy Baja">
      <formula>NOT(ISERROR(SEARCH("Muy Baja",F60)))</formula>
    </cfRule>
    <cfRule type="containsText" dxfId="341" priority="73" operator="containsText" text="Baja">
      <formula>NOT(ISERROR(SEARCH("Baja",F60)))</formula>
    </cfRule>
    <cfRule type="containsText" dxfId="340" priority="74" operator="containsText" text="Muy Alta">
      <formula>NOT(ISERROR(SEARCH("Muy Alta",F60)))</formula>
    </cfRule>
    <cfRule type="containsText" dxfId="339" priority="75" operator="containsText" text="Alta">
      <formula>NOT(ISERROR(SEARCH("Alta",F60)))</formula>
    </cfRule>
    <cfRule type="containsText" dxfId="338" priority="76" operator="containsText" text="Media">
      <formula>NOT(ISERROR(SEARCH("Media",F60)))</formula>
    </cfRule>
    <cfRule type="containsText" dxfId="337" priority="77" operator="containsText" text="Media">
      <formula>NOT(ISERROR(SEARCH("Media",F60)))</formula>
    </cfRule>
    <cfRule type="containsText" dxfId="336" priority="78" operator="containsText" text="Media">
      <formula>NOT(ISERROR(SEARCH("Media",F60)))</formula>
    </cfRule>
    <cfRule type="containsText" dxfId="335" priority="79" operator="containsText" text="Muy Baja">
      <formula>NOT(ISERROR(SEARCH("Muy Baja",F60)))</formula>
    </cfRule>
    <cfRule type="containsText" dxfId="334" priority="80" operator="containsText" text="Baja">
      <formula>NOT(ISERROR(SEARCH("Baja",F60)))</formula>
    </cfRule>
    <cfRule type="containsText" dxfId="333" priority="81" operator="containsText" text="Muy Baja">
      <formula>NOT(ISERROR(SEARCH("Muy Baja",F60)))</formula>
    </cfRule>
    <cfRule type="containsText" dxfId="332" priority="82" operator="containsText" text="Muy Baja">
      <formula>NOT(ISERROR(SEARCH("Muy Baja",F60)))</formula>
    </cfRule>
    <cfRule type="containsText" dxfId="331" priority="83" operator="containsText" text="Muy Baja">
      <formula>NOT(ISERROR(SEARCH("Muy Baja",F60)))</formula>
    </cfRule>
    <cfRule type="containsText" dxfId="330" priority="84" operator="containsText" text="Muy Baja'Tabla probabilidad'!">
      <formula>NOT(ISERROR(SEARCH("Muy Baja'Tabla probabilidad'!",F60)))</formula>
    </cfRule>
    <cfRule type="containsText" dxfId="329" priority="85" operator="containsText" text="Muy bajo">
      <formula>NOT(ISERROR(SEARCH("Muy bajo",F60)))</formula>
    </cfRule>
    <cfRule type="containsText" dxfId="328" priority="86" operator="containsText" text="Alta">
      <formula>NOT(ISERROR(SEARCH("Alta",F60)))</formula>
    </cfRule>
    <cfRule type="containsText" dxfId="327" priority="87" operator="containsText" text="Media">
      <formula>NOT(ISERROR(SEARCH("Media",F60)))</formula>
    </cfRule>
    <cfRule type="containsText" dxfId="326" priority="88" operator="containsText" text="Baja">
      <formula>NOT(ISERROR(SEARCH("Baja",F60)))</formula>
    </cfRule>
    <cfRule type="containsText" dxfId="325" priority="89" operator="containsText" text="Muy baja">
      <formula>NOT(ISERROR(SEARCH("Muy baja",F60)))</formula>
    </cfRule>
    <cfRule type="cellIs" dxfId="324" priority="92" operator="between">
      <formula>1</formula>
      <formula>2</formula>
    </cfRule>
    <cfRule type="cellIs" dxfId="323" priority="93" operator="between">
      <formula>0</formula>
      <formula>2</formula>
    </cfRule>
  </conditionalFormatting>
  <conditionalFormatting sqref="G60">
    <cfRule type="containsText" dxfId="322" priority="66" operator="containsText" text="Catastrófico">
      <formula>NOT(ISERROR(SEARCH("Catastrófico",G60)))</formula>
    </cfRule>
    <cfRule type="containsText" dxfId="321" priority="67" operator="containsText" text="Mayor">
      <formula>NOT(ISERROR(SEARCH("Mayor",G60)))</formula>
    </cfRule>
    <cfRule type="containsText" dxfId="320" priority="68" operator="containsText" text="Alta">
      <formula>NOT(ISERROR(SEARCH("Alta",G60)))</formula>
    </cfRule>
    <cfRule type="containsText" dxfId="319" priority="69" operator="containsText" text="Moderado">
      <formula>NOT(ISERROR(SEARCH("Moderado",G60)))</formula>
    </cfRule>
    <cfRule type="containsText" dxfId="318" priority="70" operator="containsText" text="Menor">
      <formula>NOT(ISERROR(SEARCH("Menor",G60)))</formula>
    </cfRule>
    <cfRule type="containsText" dxfId="317" priority="71" operator="containsText" text="Leve">
      <formula>NOT(ISERROR(SEARCH("Leve",G60)))</formula>
    </cfRule>
  </conditionalFormatting>
  <conditionalFormatting sqref="H60:I60">
    <cfRule type="containsText" dxfId="316" priority="62" operator="containsText" text="Alto">
      <formula>NOT(ISERROR(SEARCH("Alto",H60)))</formula>
    </cfRule>
    <cfRule type="containsText" dxfId="315" priority="63" operator="containsText" text="Bajo">
      <formula>NOT(ISERROR(SEARCH("Bajo",H60)))</formula>
    </cfRule>
    <cfRule type="containsText" dxfId="314" priority="64" operator="containsText" text="Moderado">
      <formula>NOT(ISERROR(SEARCH("Moderado",H60)))</formula>
    </cfRule>
    <cfRule type="containsText" dxfId="313" priority="65" operator="containsText" text="Extremo">
      <formula>NOT(ISERROR(SEARCH("Extremo",H60)))</formula>
    </cfRule>
  </conditionalFormatting>
  <conditionalFormatting sqref="H60:I60">
    <cfRule type="containsText" dxfId="312" priority="61" operator="containsText" text="Extremo">
      <formula>NOT(ISERROR(SEARCH("Extremo",H60)))</formula>
    </cfRule>
  </conditionalFormatting>
  <conditionalFormatting sqref="J60:J69">
    <cfRule type="containsText" dxfId="311" priority="46" operator="containsText" text="Muy Baja">
      <formula>NOT(ISERROR(SEARCH("Muy Baja",J60)))</formula>
    </cfRule>
    <cfRule type="containsText" dxfId="310" priority="47" operator="containsText" text="Muy Alta">
      <formula>NOT(ISERROR(SEARCH("Muy Alta",J60)))</formula>
    </cfRule>
    <cfRule type="containsText" dxfId="309" priority="48" operator="containsText" text="Alta">
      <formula>NOT(ISERROR(SEARCH("Alta",J60)))</formula>
    </cfRule>
    <cfRule type="containsText" dxfId="308" priority="49" operator="containsText" text="Media">
      <formula>NOT(ISERROR(SEARCH("Media",J60)))</formula>
    </cfRule>
    <cfRule type="containsText" dxfId="307" priority="50" operator="containsText" text="Baja">
      <formula>NOT(ISERROR(SEARCH("Baja",J60)))</formula>
    </cfRule>
    <cfRule type="containsText" dxfId="306" priority="51" operator="containsText" text="Muy Baja">
      <formula>NOT(ISERROR(SEARCH("Muy Baja",J60)))</formula>
    </cfRule>
  </conditionalFormatting>
  <conditionalFormatting sqref="K60:K69">
    <cfRule type="containsText" dxfId="305" priority="41" operator="containsText" text="Catastrófico">
      <formula>NOT(ISERROR(SEARCH("Catastrófico",K60)))</formula>
    </cfRule>
    <cfRule type="containsText" dxfId="304" priority="42" operator="containsText" text="Moderado">
      <formula>NOT(ISERROR(SEARCH("Moderado",K60)))</formula>
    </cfRule>
    <cfRule type="containsText" dxfId="303" priority="43" operator="containsText" text="Menor">
      <formula>NOT(ISERROR(SEARCH("Menor",K60)))</formula>
    </cfRule>
    <cfRule type="containsText" dxfId="302" priority="44" operator="containsText" text="Leve">
      <formula>NOT(ISERROR(SEARCH("Leve",K60)))</formula>
    </cfRule>
    <cfRule type="containsText" dxfId="301" priority="45" operator="containsText" text="Mayor">
      <formula>NOT(ISERROR(SEARCH("Mayor",K60)))</formula>
    </cfRule>
  </conditionalFormatting>
  <conditionalFormatting sqref="M60">
    <cfRule type="containsText" dxfId="300" priority="52" operator="containsText" text="Extremo">
      <formula>NOT(ISERROR(SEARCH("Extremo",M60)))</formula>
    </cfRule>
    <cfRule type="containsText" dxfId="299" priority="53" operator="containsText" text="Alto">
      <formula>NOT(ISERROR(SEARCH("Alto",M60)))</formula>
    </cfRule>
    <cfRule type="containsText" dxfId="298" priority="54" operator="containsText" text="Moderado">
      <formula>NOT(ISERROR(SEARCH("Moderado",M60)))</formula>
    </cfRule>
    <cfRule type="containsText" dxfId="297" priority="55" operator="containsText" text="Menor">
      <formula>NOT(ISERROR(SEARCH("Menor",M60)))</formula>
    </cfRule>
    <cfRule type="containsText" dxfId="296" priority="56" operator="containsText" text="Bajo">
      <formula>NOT(ISERROR(SEARCH("Bajo",M60)))</formula>
    </cfRule>
    <cfRule type="containsText" dxfId="295" priority="57" operator="containsText" text="Moderado">
      <formula>NOT(ISERROR(SEARCH("Moderado",M60)))</formula>
    </cfRule>
    <cfRule type="containsText" dxfId="294" priority="58" operator="containsText" text="Extremo">
      <formula>NOT(ISERROR(SEARCH("Extremo",M60)))</formula>
    </cfRule>
    <cfRule type="containsText" dxfId="293" priority="59" operator="containsText" text="Baja">
      <formula>NOT(ISERROR(SEARCH("Baja",M60)))</formula>
    </cfRule>
    <cfRule type="containsText" dxfId="292" priority="60" operator="containsText" text="Alto">
      <formula>NOT(ISERROR(SEARCH("Alto",M60)))</formula>
    </cfRule>
  </conditionalFormatting>
  <conditionalFormatting sqref="J50:J59">
    <cfRule type="containsText" dxfId="291" priority="6" operator="containsText" text="Muy Baja">
      <formula>NOT(ISERROR(SEARCH("Muy Baja",J50)))</formula>
    </cfRule>
    <cfRule type="containsText" dxfId="290" priority="7" operator="containsText" text="Muy Alta">
      <formula>NOT(ISERROR(SEARCH("Muy Alta",J50)))</formula>
    </cfRule>
    <cfRule type="containsText" dxfId="289" priority="8" operator="containsText" text="Alta">
      <formula>NOT(ISERROR(SEARCH("Alta",J50)))</formula>
    </cfRule>
    <cfRule type="containsText" dxfId="288" priority="9" operator="containsText" text="Media">
      <formula>NOT(ISERROR(SEARCH("Media",J50)))</formula>
    </cfRule>
    <cfRule type="containsText" dxfId="287" priority="10" operator="containsText" text="Baja">
      <formula>NOT(ISERROR(SEARCH("Baja",J50)))</formula>
    </cfRule>
    <cfRule type="containsText" dxfId="286" priority="11" operator="containsText" text="Muy Baja">
      <formula>NOT(ISERROR(SEARCH("Muy Baja",J50)))</formula>
    </cfRule>
  </conditionalFormatting>
  <conditionalFormatting sqref="K50:K59">
    <cfRule type="containsText" dxfId="285" priority="1" operator="containsText" text="Catastrófico">
      <formula>NOT(ISERROR(SEARCH("Catastrófico",K50)))</formula>
    </cfRule>
    <cfRule type="containsText" dxfId="284" priority="2" operator="containsText" text="Moderado">
      <formula>NOT(ISERROR(SEARCH("Moderado",K50)))</formula>
    </cfRule>
    <cfRule type="containsText" dxfId="283" priority="3" operator="containsText" text="Menor">
      <formula>NOT(ISERROR(SEARCH("Menor",K50)))</formula>
    </cfRule>
    <cfRule type="containsText" dxfId="282" priority="4" operator="containsText" text="Leve">
      <formula>NOT(ISERROR(SEARCH("Leve",K50)))</formula>
    </cfRule>
    <cfRule type="containsText" dxfId="281" priority="5" operator="containsText" text="Mayor">
      <formula>NOT(ISERROR(SEARCH("Mayor",K50)))</formula>
    </cfRule>
  </conditionalFormatting>
  <conditionalFormatting sqref="M50">
    <cfRule type="containsText" dxfId="280" priority="12" operator="containsText" text="Extremo">
      <formula>NOT(ISERROR(SEARCH("Extremo",M50)))</formula>
    </cfRule>
    <cfRule type="containsText" dxfId="279" priority="13" operator="containsText" text="Alto">
      <formula>NOT(ISERROR(SEARCH("Alto",M50)))</formula>
    </cfRule>
    <cfRule type="containsText" dxfId="278" priority="14" operator="containsText" text="Moderado">
      <formula>NOT(ISERROR(SEARCH("Moderado",M50)))</formula>
    </cfRule>
    <cfRule type="containsText" dxfId="277" priority="15" operator="containsText" text="Menor">
      <formula>NOT(ISERROR(SEARCH("Menor",M50)))</formula>
    </cfRule>
    <cfRule type="containsText" dxfId="276" priority="16" operator="containsText" text="Bajo">
      <formula>NOT(ISERROR(SEARCH("Bajo",M50)))</formula>
    </cfRule>
    <cfRule type="containsText" dxfId="275" priority="17" operator="containsText" text="Moderado">
      <formula>NOT(ISERROR(SEARCH("Moderado",M50)))</formula>
    </cfRule>
    <cfRule type="containsText" dxfId="274" priority="18" operator="containsText" text="Extremo">
      <formula>NOT(ISERROR(SEARCH("Extremo",M50)))</formula>
    </cfRule>
    <cfRule type="containsText" dxfId="273" priority="19" operator="containsText" text="Baja">
      <formula>NOT(ISERROR(SEARCH("Baja",M50)))</formula>
    </cfRule>
    <cfRule type="containsText" dxfId="272" priority="20" operator="containsText" text="Alto">
      <formula>NOT(ISERROR(SEARCH("Alto",M50)))</formula>
    </cfRule>
  </conditionalFormatting>
  <dataValidations count="1">
    <dataValidation type="list" allowBlank="1" showInputMessage="1" showErrorMessage="1" sqref="D10:D109">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6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67"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F70 F80 F90 F100</xm:sqref>
        </x14:conditionalFormatting>
        <x14:conditionalFormatting xmlns:xm="http://schemas.microsoft.com/office/excel/2006/main">
          <x14:cfRule type="containsText" priority="143" operator="containsText" id="{1F13FD10-9975-4520-8B1D-AC67EE8989B3}">
            <xm:f>NOT(ISERROR(SEARCH('8- Políticas de Administración '!$B$5,F50)))</xm:f>
            <xm:f>'8- Políticas de Administración '!$B$5</xm:f>
            <x14:dxf>
              <font>
                <color rgb="FF006100"/>
              </font>
              <fill>
                <patternFill>
                  <bgColor rgb="FFC6EFCE"/>
                </patternFill>
              </fill>
            </x14:dxf>
          </x14:cfRule>
          <x14:cfRule type="containsText" priority="144" operator="containsText" id="{ACDF4C42-3074-424A-B1DA-0A581A88A9AC}">
            <xm:f>NOT(ISERROR(SEARCH('8- Políticas de Administración '!$B$5,F50)))</xm:f>
            <xm:f>'8- Políticas de Administración '!$B$5</xm:f>
            <x14:dxf>
              <font>
                <color rgb="FF9C0006"/>
              </font>
              <fill>
                <patternFill>
                  <bgColor rgb="FFFFC7CE"/>
                </patternFill>
              </fill>
            </x14:dxf>
          </x14:cfRule>
          <xm:sqref>F50</xm:sqref>
        </x14:conditionalFormatting>
        <x14:conditionalFormatting xmlns:xm="http://schemas.microsoft.com/office/excel/2006/main">
          <x14:cfRule type="containsText" priority="90" operator="containsText" id="{D25EEC7E-DA60-42DB-9777-A35F5CF5F2B7}">
            <xm:f>NOT(ISERROR(SEARCH('8- Políticas de Administración '!$B$5,F60)))</xm:f>
            <xm:f>'8- Políticas de Administración '!$B$5</xm:f>
            <x14:dxf>
              <font>
                <color rgb="FF006100"/>
              </font>
              <fill>
                <patternFill>
                  <bgColor rgb="FFC6EFCE"/>
                </patternFill>
              </fill>
            </x14:dxf>
          </x14:cfRule>
          <x14:cfRule type="containsText" priority="91" operator="containsText" id="{5A109DC5-FABA-4AE3-9B1A-AACE71F10004}">
            <xm:f>NOT(ISERROR(SEARCH('8- Políticas de Administración '!$B$5,F60)))</xm:f>
            <xm:f>'8- Políticas de Administración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N10:N109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G718"/>
  <sheetViews>
    <sheetView showGridLines="0" zoomScale="70" zoomScaleNormal="70" workbookViewId="0"/>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4" thickBot="1">
      <c r="A2" s="2"/>
      <c r="B2" s="563" t="s">
        <v>467</v>
      </c>
      <c r="C2" s="563"/>
      <c r="D2" s="563"/>
      <c r="E2" s="563"/>
      <c r="F2" s="86"/>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1"/>
      <c r="C4" s="62" t="s">
        <v>468</v>
      </c>
      <c r="D4" s="62"/>
      <c r="E4" s="62" t="s">
        <v>469</v>
      </c>
      <c r="F4" s="63"/>
      <c r="G4" s="2"/>
      <c r="H4" s="2"/>
      <c r="I4" s="2"/>
      <c r="J4" s="2"/>
      <c r="K4" s="2"/>
      <c r="L4" s="2"/>
      <c r="M4" s="2"/>
      <c r="N4" s="2"/>
      <c r="O4" s="2"/>
      <c r="P4" s="2"/>
      <c r="Q4" s="2"/>
      <c r="R4" s="2"/>
      <c r="S4" s="2"/>
      <c r="T4" s="2"/>
      <c r="U4" s="2"/>
      <c r="V4" s="2"/>
      <c r="W4" s="2"/>
      <c r="X4" s="2"/>
      <c r="Y4" s="2"/>
      <c r="Z4" s="2"/>
      <c r="AA4" s="2"/>
      <c r="AB4" s="2"/>
      <c r="AC4" s="2"/>
      <c r="AD4" s="2"/>
      <c r="AE4" s="2"/>
    </row>
    <row r="5" spans="1:137" ht="40.5">
      <c r="A5" s="2"/>
      <c r="B5" s="61"/>
      <c r="C5" s="62" t="s">
        <v>470</v>
      </c>
      <c r="D5" s="62"/>
      <c r="E5" s="64" t="s">
        <v>471</v>
      </c>
      <c r="F5" s="62" t="s">
        <v>469</v>
      </c>
      <c r="G5" s="2"/>
      <c r="H5" s="2"/>
      <c r="I5" s="2"/>
      <c r="J5" s="2"/>
      <c r="K5" s="2"/>
      <c r="L5" s="2"/>
      <c r="M5" s="2"/>
      <c r="N5" s="2"/>
      <c r="O5" s="2"/>
      <c r="P5" s="2"/>
      <c r="Q5" s="2"/>
      <c r="R5" s="2"/>
      <c r="S5" s="2"/>
      <c r="T5" s="2"/>
      <c r="U5" s="2"/>
      <c r="V5" s="2"/>
      <c r="W5" s="2"/>
      <c r="X5" s="2"/>
      <c r="Y5" s="2"/>
      <c r="Z5" s="2"/>
      <c r="AA5" s="2"/>
      <c r="AB5" s="2"/>
      <c r="AC5" s="2"/>
      <c r="AD5" s="2"/>
      <c r="AE5" s="2"/>
    </row>
    <row r="6" spans="1:137" ht="20.25">
      <c r="A6" s="2"/>
      <c r="B6" s="65" t="s">
        <v>472</v>
      </c>
      <c r="C6" s="105" t="s">
        <v>473</v>
      </c>
      <c r="D6" s="66">
        <v>0.04</v>
      </c>
      <c r="E6" s="67" t="s">
        <v>474</v>
      </c>
      <c r="F6" s="68">
        <v>1</v>
      </c>
      <c r="G6" s="2"/>
      <c r="H6" s="50"/>
      <c r="I6" s="2"/>
      <c r="J6" s="2"/>
      <c r="K6" s="2"/>
      <c r="L6" s="2"/>
      <c r="M6" s="2"/>
      <c r="N6" s="2"/>
      <c r="O6" s="2"/>
      <c r="P6" s="2"/>
      <c r="Q6" s="2"/>
      <c r="R6" s="2"/>
      <c r="S6" s="2"/>
      <c r="T6" s="2"/>
      <c r="U6" s="2"/>
      <c r="V6" s="2"/>
      <c r="W6" s="2"/>
      <c r="X6" s="2"/>
      <c r="Y6" s="2"/>
      <c r="Z6" s="2"/>
      <c r="AA6" s="2"/>
      <c r="AB6" s="2"/>
      <c r="AC6" s="2"/>
      <c r="AD6" s="2"/>
      <c r="AE6" s="2"/>
    </row>
    <row r="7" spans="1:137" ht="20.25">
      <c r="A7" s="2"/>
      <c r="B7" s="69" t="s">
        <v>475</v>
      </c>
      <c r="C7" s="105" t="s">
        <v>476</v>
      </c>
      <c r="D7" s="66">
        <v>0.09</v>
      </c>
      <c r="E7" s="67" t="s">
        <v>477</v>
      </c>
      <c r="F7" s="68">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0" t="s">
        <v>478</v>
      </c>
      <c r="C8" s="105" t="s">
        <v>479</v>
      </c>
      <c r="D8" s="66">
        <v>0.28999999999999998</v>
      </c>
      <c r="E8" s="67" t="s">
        <v>480</v>
      </c>
      <c r="F8" s="68">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1" t="s">
        <v>481</v>
      </c>
      <c r="C9" s="105" t="s">
        <v>482</v>
      </c>
      <c r="D9" s="66">
        <v>0.49</v>
      </c>
      <c r="E9" s="67" t="s">
        <v>483</v>
      </c>
      <c r="F9" s="68">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2" t="s">
        <v>484</v>
      </c>
      <c r="C10" s="105" t="s">
        <v>485</v>
      </c>
      <c r="D10" s="66">
        <v>1</v>
      </c>
      <c r="E10" s="67" t="s">
        <v>486</v>
      </c>
      <c r="F10" s="68">
        <v>5</v>
      </c>
      <c r="G10" s="2"/>
      <c r="H10" s="2"/>
      <c r="I10" s="89" t="s">
        <v>487</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64" t="s">
        <v>488</v>
      </c>
      <c r="C14" s="564"/>
      <c r="D14" s="564"/>
      <c r="E14" s="564"/>
      <c r="F14" s="94"/>
      <c r="G14" s="60"/>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3"/>
      <c r="C15" s="93"/>
      <c r="D15" s="93"/>
      <c r="E15" s="93"/>
      <c r="F15" s="95"/>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6" customFormat="1" ht="20.25">
      <c r="A16" s="74"/>
      <c r="B16" s="96"/>
      <c r="C16" s="566" t="s">
        <v>295</v>
      </c>
      <c r="D16" s="566"/>
      <c r="E16" s="566"/>
      <c r="F16" s="97"/>
      <c r="G16" s="74"/>
      <c r="H16" s="74"/>
      <c r="I16" s="90" t="s">
        <v>290</v>
      </c>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c r="DV16" s="74"/>
      <c r="DW16" s="74"/>
      <c r="DX16" s="74"/>
      <c r="DY16" s="74"/>
      <c r="DZ16" s="74"/>
      <c r="EA16" s="74"/>
      <c r="EB16" s="74"/>
      <c r="EC16" s="74"/>
      <c r="ED16" s="74"/>
      <c r="EE16" s="74"/>
      <c r="EF16" s="74"/>
      <c r="EG16" s="74"/>
    </row>
    <row r="17" spans="1:137" s="76" customFormat="1" ht="40.5" customHeight="1">
      <c r="A17" s="74"/>
      <c r="B17" s="65" t="s">
        <v>489</v>
      </c>
      <c r="C17" s="565" t="s">
        <v>307</v>
      </c>
      <c r="D17" s="565"/>
      <c r="E17" s="565"/>
      <c r="F17" s="98">
        <v>1</v>
      </c>
      <c r="G17" s="74"/>
      <c r="H17" s="74"/>
      <c r="I17" s="89" t="s">
        <v>295</v>
      </c>
      <c r="J17" s="74"/>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c r="DV17" s="74"/>
      <c r="DW17" s="74"/>
      <c r="DX17" s="74"/>
      <c r="DY17" s="74"/>
      <c r="DZ17" s="74"/>
      <c r="EA17" s="74"/>
      <c r="EB17" s="74"/>
      <c r="EC17" s="74"/>
      <c r="ED17" s="74"/>
      <c r="EE17" s="74"/>
      <c r="EF17" s="74"/>
      <c r="EG17" s="74"/>
    </row>
    <row r="18" spans="1:137" s="76" customFormat="1" ht="20.25">
      <c r="A18" s="74"/>
      <c r="B18" s="69" t="s">
        <v>490</v>
      </c>
      <c r="C18" s="565" t="s">
        <v>296</v>
      </c>
      <c r="D18" s="565"/>
      <c r="E18" s="565"/>
      <c r="F18" s="98">
        <v>2</v>
      </c>
      <c r="G18" s="74"/>
      <c r="H18" s="74"/>
      <c r="I18" s="89" t="s">
        <v>491</v>
      </c>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c r="DV18" s="74"/>
      <c r="DW18" s="74"/>
      <c r="DX18" s="74"/>
      <c r="DY18" s="74"/>
      <c r="DZ18" s="74"/>
      <c r="EA18" s="74"/>
      <c r="EB18" s="74"/>
      <c r="EC18" s="74"/>
      <c r="ED18" s="74"/>
      <c r="EE18" s="74"/>
      <c r="EF18" s="74"/>
      <c r="EG18" s="74"/>
    </row>
    <row r="19" spans="1:137" s="76" customFormat="1" ht="30">
      <c r="A19" s="74"/>
      <c r="B19" s="70" t="s">
        <v>492</v>
      </c>
      <c r="C19" s="565" t="s">
        <v>493</v>
      </c>
      <c r="D19" s="565"/>
      <c r="E19" s="565"/>
      <c r="F19" s="98">
        <v>3</v>
      </c>
      <c r="G19" s="74"/>
      <c r="H19" s="74"/>
      <c r="I19" s="89" t="s">
        <v>298</v>
      </c>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c r="DV19" s="74"/>
      <c r="DW19" s="74"/>
      <c r="DX19" s="74"/>
      <c r="DY19" s="74"/>
      <c r="DZ19" s="74"/>
      <c r="EA19" s="74"/>
      <c r="EB19" s="74"/>
      <c r="EC19" s="74"/>
      <c r="ED19" s="74"/>
      <c r="EE19" s="74"/>
      <c r="EF19" s="74"/>
      <c r="EG19" s="74"/>
    </row>
    <row r="20" spans="1:137" s="76" customFormat="1" ht="30">
      <c r="A20" s="74"/>
      <c r="B20" s="71" t="s">
        <v>494</v>
      </c>
      <c r="C20" s="565" t="s">
        <v>347</v>
      </c>
      <c r="D20" s="565"/>
      <c r="E20" s="565"/>
      <c r="F20" s="98">
        <v>4</v>
      </c>
      <c r="G20" s="74"/>
      <c r="H20" s="74"/>
      <c r="I20" s="89" t="s">
        <v>495</v>
      </c>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c r="DV20" s="74"/>
      <c r="DW20" s="74"/>
      <c r="DX20" s="74"/>
      <c r="DY20" s="74"/>
      <c r="DZ20" s="74"/>
      <c r="EA20" s="74"/>
      <c r="EB20" s="74"/>
      <c r="EC20" s="74"/>
      <c r="ED20" s="74"/>
      <c r="EE20" s="74"/>
      <c r="EF20" s="74"/>
      <c r="EG20" s="74"/>
    </row>
    <row r="21" spans="1:137" s="76" customFormat="1" ht="60.6" customHeight="1">
      <c r="A21" s="74"/>
      <c r="B21" s="72" t="s">
        <v>496</v>
      </c>
      <c r="C21" s="565" t="s">
        <v>497</v>
      </c>
      <c r="D21" s="565"/>
      <c r="E21" s="565"/>
      <c r="F21" s="98">
        <v>5</v>
      </c>
      <c r="G21" s="74"/>
      <c r="H21" s="74"/>
      <c r="I21" s="89" t="str">
        <f>C48</f>
        <v>Interrupción o afectación en la prestación del servicio administrativo</v>
      </c>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4"/>
      <c r="BQ21" s="74"/>
      <c r="BR21" s="74"/>
      <c r="BS21" s="74"/>
      <c r="BT21" s="74"/>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c r="DA21" s="74"/>
      <c r="DB21" s="74"/>
      <c r="DC21" s="74"/>
      <c r="DD21" s="74"/>
      <c r="DE21" s="74"/>
      <c r="DF21" s="74"/>
      <c r="DG21" s="74"/>
      <c r="DH21" s="74"/>
      <c r="DI21" s="74"/>
      <c r="DJ21" s="74"/>
      <c r="DK21" s="74"/>
      <c r="DL21" s="74"/>
      <c r="DM21" s="74"/>
      <c r="DN21" s="74"/>
      <c r="DO21" s="74"/>
      <c r="DP21" s="74"/>
      <c r="DQ21" s="74"/>
      <c r="DR21" s="74"/>
      <c r="DS21" s="74"/>
      <c r="DT21" s="74"/>
      <c r="DU21" s="74"/>
      <c r="DV21" s="74"/>
      <c r="DW21" s="74"/>
      <c r="DX21" s="74"/>
      <c r="DY21" s="74"/>
      <c r="DZ21" s="74"/>
      <c r="EA21" s="74"/>
      <c r="EB21" s="74"/>
      <c r="EC21" s="74"/>
      <c r="ED21" s="74"/>
      <c r="EE21" s="74"/>
      <c r="EF21" s="74"/>
      <c r="EG21" s="74"/>
    </row>
    <row r="22" spans="1:137" s="76" customFormat="1" ht="20.25">
      <c r="A22" s="74"/>
      <c r="B22" s="82"/>
      <c r="C22" s="73"/>
      <c r="D22" s="73"/>
      <c r="E22" s="73"/>
      <c r="F22" s="83"/>
      <c r="G22" s="74"/>
      <c r="H22" s="74"/>
      <c r="I22" s="89" t="str">
        <f>C56</f>
        <v>Afectación Ambiental</v>
      </c>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c r="AU22" s="74"/>
      <c r="AV22" s="74"/>
      <c r="AW22" s="74"/>
      <c r="AX22" s="74"/>
      <c r="AY22" s="74"/>
      <c r="AZ22" s="74"/>
      <c r="BA22" s="74"/>
      <c r="BB22" s="74"/>
      <c r="BC22" s="74"/>
      <c r="BD22" s="74"/>
      <c r="BE22" s="74"/>
      <c r="BF22" s="74"/>
      <c r="BG22" s="74"/>
      <c r="BH22" s="74"/>
      <c r="BI22" s="74"/>
      <c r="BJ22" s="74"/>
      <c r="BK22" s="74"/>
      <c r="BL22" s="74"/>
      <c r="BM22" s="74"/>
      <c r="BN22" s="74"/>
      <c r="BO22" s="74"/>
      <c r="BP22" s="74"/>
      <c r="BQ22" s="74"/>
      <c r="BR22" s="74"/>
      <c r="BS22" s="74"/>
      <c r="BT22" s="74"/>
      <c r="BU22" s="74"/>
      <c r="BV22" s="74"/>
      <c r="BW22" s="74"/>
      <c r="BX22" s="74"/>
      <c r="BY22" s="74"/>
      <c r="BZ22" s="74"/>
      <c r="CA22" s="74"/>
      <c r="CB22" s="74"/>
      <c r="CC22" s="74"/>
      <c r="CD22" s="74"/>
      <c r="CE22" s="74"/>
      <c r="CF22" s="74"/>
      <c r="CG22" s="74"/>
      <c r="CH22" s="74"/>
      <c r="CI22" s="74"/>
      <c r="CJ22" s="74"/>
      <c r="CK22" s="74"/>
      <c r="CL22" s="74"/>
      <c r="CM22" s="74"/>
      <c r="CN22" s="74"/>
      <c r="CO22" s="74"/>
      <c r="CP22" s="74"/>
      <c r="CQ22" s="74"/>
      <c r="CR22" s="74"/>
      <c r="CS22" s="74"/>
      <c r="CT22" s="74"/>
      <c r="CU22" s="74"/>
      <c r="CV22" s="74"/>
      <c r="CW22" s="74"/>
      <c r="CX22" s="74"/>
      <c r="CY22" s="74"/>
      <c r="CZ22" s="74"/>
      <c r="DA22" s="74"/>
      <c r="DB22" s="74"/>
      <c r="DC22" s="74"/>
      <c r="DD22" s="74"/>
      <c r="DE22" s="74"/>
      <c r="DF22" s="74"/>
      <c r="DG22" s="74"/>
      <c r="DH22" s="74"/>
      <c r="DI22" s="74"/>
      <c r="DJ22" s="74"/>
      <c r="DK22" s="74"/>
      <c r="DL22" s="74"/>
      <c r="DM22" s="74"/>
      <c r="DN22" s="74"/>
      <c r="DO22" s="74"/>
      <c r="DP22" s="74"/>
      <c r="DQ22" s="74"/>
      <c r="DR22" s="74"/>
      <c r="DS22" s="74"/>
      <c r="DT22" s="74"/>
      <c r="DU22" s="74"/>
      <c r="DV22" s="74"/>
      <c r="DW22" s="74"/>
      <c r="DX22" s="74"/>
      <c r="DY22" s="74"/>
      <c r="DZ22" s="74"/>
      <c r="EA22" s="74"/>
      <c r="EB22" s="74"/>
      <c r="EC22" s="74"/>
      <c r="ED22" s="74"/>
      <c r="EE22" s="74"/>
      <c r="EF22" s="74"/>
      <c r="EG22" s="74"/>
    </row>
    <row r="23" spans="1:137" s="76" customFormat="1" ht="20.25">
      <c r="A23" s="74"/>
      <c r="B23" s="82"/>
      <c r="C23" s="73"/>
      <c r="D23" s="73"/>
      <c r="E23" s="73"/>
      <c r="F23" s="83"/>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c r="BM23" s="74"/>
      <c r="BN23" s="74"/>
      <c r="BO23" s="74"/>
      <c r="BP23" s="74"/>
      <c r="BQ23" s="74"/>
      <c r="BR23" s="74"/>
      <c r="BS23" s="74"/>
      <c r="BT23" s="74"/>
      <c r="BU23" s="74"/>
      <c r="BV23" s="74"/>
      <c r="BW23" s="74"/>
      <c r="BX23" s="74"/>
      <c r="BY23" s="74"/>
      <c r="BZ23" s="74"/>
      <c r="CA23" s="74"/>
      <c r="CB23" s="74"/>
      <c r="CC23" s="74"/>
      <c r="CD23" s="74"/>
      <c r="CE23" s="74"/>
      <c r="CF23" s="74"/>
      <c r="CG23" s="74"/>
      <c r="CH23" s="74"/>
      <c r="CI23" s="74"/>
      <c r="CJ23" s="74"/>
      <c r="CK23" s="74"/>
      <c r="CL23" s="74"/>
      <c r="CM23" s="74"/>
      <c r="CN23" s="74"/>
      <c r="CO23" s="74"/>
      <c r="CP23" s="74"/>
      <c r="CQ23" s="74"/>
      <c r="CR23" s="74"/>
      <c r="CS23" s="74"/>
      <c r="CT23" s="74"/>
      <c r="CU23" s="74"/>
      <c r="CV23" s="74"/>
      <c r="CW23" s="74"/>
      <c r="CX23" s="74"/>
      <c r="CY23" s="74"/>
      <c r="CZ23" s="74"/>
      <c r="DA23" s="74"/>
      <c r="DB23" s="74"/>
      <c r="DC23" s="74"/>
      <c r="DD23" s="74"/>
      <c r="DE23" s="74"/>
      <c r="DF23" s="74"/>
      <c r="DG23" s="74"/>
      <c r="DH23" s="74"/>
      <c r="DI23" s="74"/>
      <c r="DJ23" s="74"/>
      <c r="DK23" s="74"/>
      <c r="DL23" s="74"/>
      <c r="DM23" s="74"/>
      <c r="DN23" s="74"/>
      <c r="DO23" s="74"/>
      <c r="DP23" s="74"/>
      <c r="DQ23" s="74"/>
      <c r="DR23" s="74"/>
      <c r="DS23" s="74"/>
      <c r="DT23" s="74"/>
      <c r="DU23" s="74"/>
      <c r="DV23" s="74"/>
      <c r="DW23" s="74"/>
      <c r="DX23" s="74"/>
      <c r="DY23" s="74"/>
      <c r="DZ23" s="74"/>
      <c r="EA23" s="74"/>
      <c r="EB23" s="74"/>
      <c r="EC23" s="74"/>
      <c r="ED23" s="74"/>
      <c r="EE23" s="74"/>
      <c r="EF23" s="74"/>
      <c r="EG23" s="74"/>
    </row>
    <row r="24" spans="1:137" s="76" customFormat="1" ht="20.25">
      <c r="A24" s="74"/>
      <c r="B24" s="75"/>
      <c r="C24" s="567" t="s">
        <v>491</v>
      </c>
      <c r="D24" s="567"/>
      <c r="E24" s="567"/>
      <c r="F24" s="83"/>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c r="BM24" s="74"/>
      <c r="BN24" s="74"/>
      <c r="BO24" s="74"/>
      <c r="BP24" s="74"/>
      <c r="BQ24" s="74"/>
      <c r="BR24" s="74"/>
      <c r="BS24" s="74"/>
      <c r="BT24" s="74"/>
      <c r="BU24" s="74"/>
      <c r="BV24" s="74"/>
      <c r="BW24" s="74"/>
      <c r="BX24" s="74"/>
      <c r="BY24" s="74"/>
      <c r="BZ24" s="74"/>
      <c r="CA24" s="74"/>
      <c r="CB24" s="74"/>
      <c r="CC24" s="74"/>
      <c r="CD24" s="74"/>
      <c r="CE24" s="74"/>
      <c r="CF24" s="74"/>
      <c r="CG24" s="74"/>
      <c r="CH24" s="74"/>
      <c r="CI24" s="74"/>
      <c r="CJ24" s="74"/>
      <c r="CK24" s="74"/>
      <c r="CL24" s="74"/>
      <c r="CM24" s="74"/>
      <c r="CN24" s="74"/>
      <c r="CO24" s="74"/>
      <c r="CP24" s="74"/>
      <c r="CQ24" s="74"/>
      <c r="CR24" s="74"/>
      <c r="CS24" s="74"/>
      <c r="CT24" s="74"/>
      <c r="CU24" s="74"/>
      <c r="CV24" s="74"/>
      <c r="CW24" s="74"/>
      <c r="CX24" s="74"/>
      <c r="CY24" s="74"/>
      <c r="CZ24" s="74"/>
      <c r="DA24" s="74"/>
      <c r="DB24" s="74"/>
      <c r="DC24" s="74"/>
      <c r="DD24" s="74"/>
      <c r="DE24" s="74"/>
      <c r="DF24" s="74"/>
      <c r="DG24" s="74"/>
      <c r="DH24" s="74"/>
      <c r="DI24" s="74"/>
      <c r="DJ24" s="74"/>
      <c r="DK24" s="74"/>
      <c r="DL24" s="74"/>
      <c r="DM24" s="74"/>
      <c r="DN24" s="74"/>
      <c r="DO24" s="74"/>
      <c r="DP24" s="74"/>
      <c r="DQ24" s="74"/>
      <c r="DR24" s="74"/>
      <c r="DS24" s="74"/>
      <c r="DT24" s="74"/>
      <c r="DU24" s="74"/>
      <c r="DV24" s="74"/>
      <c r="DW24" s="74"/>
      <c r="DX24" s="74"/>
      <c r="DY24" s="74"/>
      <c r="DZ24" s="74"/>
      <c r="EA24" s="74"/>
      <c r="EB24" s="74"/>
      <c r="EC24" s="74"/>
      <c r="ED24" s="74"/>
      <c r="EE24" s="74"/>
      <c r="EF24" s="74"/>
      <c r="EG24" s="74"/>
    </row>
    <row r="25" spans="1:137" s="76" customFormat="1" ht="20.25">
      <c r="A25" s="74"/>
      <c r="B25" s="77" t="s">
        <v>489</v>
      </c>
      <c r="C25" s="565" t="s">
        <v>498</v>
      </c>
      <c r="D25" s="565"/>
      <c r="E25" s="565"/>
      <c r="F25" s="98">
        <v>1</v>
      </c>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4"/>
      <c r="BM25" s="74"/>
      <c r="BN25" s="74"/>
      <c r="BO25" s="74"/>
      <c r="BP25" s="74"/>
      <c r="BQ25" s="74"/>
      <c r="BR25" s="74"/>
      <c r="BS25" s="74"/>
      <c r="BT25" s="74"/>
      <c r="BU25" s="74"/>
      <c r="BV25" s="74"/>
      <c r="BW25" s="74"/>
      <c r="BX25" s="74"/>
      <c r="BY25" s="74"/>
      <c r="BZ25" s="74"/>
      <c r="CA25" s="74"/>
      <c r="CB25" s="74"/>
      <c r="CC25" s="74"/>
      <c r="CD25" s="74"/>
      <c r="CE25" s="74"/>
      <c r="CF25" s="74"/>
      <c r="CG25" s="74"/>
      <c r="CH25" s="74"/>
      <c r="CI25" s="74"/>
      <c r="CJ25" s="74"/>
      <c r="CK25" s="74"/>
      <c r="CL25" s="74"/>
      <c r="CM25" s="74"/>
      <c r="CN25" s="74"/>
      <c r="CO25" s="74"/>
      <c r="CP25" s="74"/>
      <c r="CQ25" s="74"/>
      <c r="CR25" s="74"/>
      <c r="CS25" s="74"/>
      <c r="CT25" s="74"/>
      <c r="CU25" s="74"/>
      <c r="CV25" s="74"/>
      <c r="CW25" s="74"/>
      <c r="CX25" s="74"/>
      <c r="CY25" s="74"/>
      <c r="CZ25" s="74"/>
      <c r="DA25" s="74"/>
      <c r="DB25" s="74"/>
      <c r="DC25" s="74"/>
      <c r="DD25" s="74"/>
      <c r="DE25" s="74"/>
      <c r="DF25" s="74"/>
      <c r="DG25" s="74"/>
      <c r="DH25" s="74"/>
      <c r="DI25" s="74"/>
      <c r="DJ25" s="74"/>
      <c r="DK25" s="74"/>
      <c r="DL25" s="74"/>
      <c r="DM25" s="74"/>
      <c r="DN25" s="74"/>
      <c r="DO25" s="74"/>
      <c r="DP25" s="74"/>
      <c r="DQ25" s="74"/>
      <c r="DR25" s="74"/>
      <c r="DS25" s="74"/>
      <c r="DT25" s="74"/>
      <c r="DU25" s="74"/>
      <c r="DV25" s="74"/>
      <c r="DW25" s="74"/>
      <c r="DX25" s="74"/>
      <c r="DY25" s="74"/>
      <c r="DZ25" s="74"/>
      <c r="EA25" s="74"/>
      <c r="EB25" s="74"/>
      <c r="EC25" s="74"/>
      <c r="ED25" s="74"/>
      <c r="EE25" s="74"/>
      <c r="EF25" s="74"/>
      <c r="EG25" s="74"/>
    </row>
    <row r="26" spans="1:137" s="76" customFormat="1" ht="20.25">
      <c r="A26" s="74"/>
      <c r="B26" s="78" t="s">
        <v>490</v>
      </c>
      <c r="C26" s="565" t="s">
        <v>499</v>
      </c>
      <c r="D26" s="565"/>
      <c r="E26" s="565"/>
      <c r="F26" s="98">
        <v>2</v>
      </c>
      <c r="G26" s="74"/>
      <c r="H26" s="74"/>
      <c r="I26" s="82"/>
      <c r="J26" s="82"/>
      <c r="K26" s="82"/>
      <c r="L26" s="82"/>
      <c r="M26" s="82"/>
      <c r="N26" s="82"/>
      <c r="O26" s="82"/>
      <c r="P26" s="82"/>
      <c r="Q26" s="82"/>
      <c r="R26" s="82"/>
      <c r="S26" s="82"/>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c r="AV26" s="74"/>
      <c r="AW26" s="74"/>
      <c r="AX26" s="74"/>
      <c r="AY26" s="74"/>
      <c r="AZ26" s="74"/>
      <c r="BA26" s="74"/>
      <c r="BB26" s="74"/>
      <c r="BC26" s="74"/>
      <c r="BD26" s="74"/>
      <c r="BE26" s="74"/>
      <c r="BF26" s="74"/>
      <c r="BG26" s="74"/>
      <c r="BH26" s="74"/>
      <c r="BI26" s="74"/>
      <c r="BJ26" s="74"/>
      <c r="BK26" s="74"/>
      <c r="BL26" s="74"/>
      <c r="BM26" s="74"/>
      <c r="BN26" s="74"/>
      <c r="BO26" s="74"/>
      <c r="BP26" s="74"/>
      <c r="BQ26" s="74"/>
      <c r="BR26" s="74"/>
      <c r="BS26" s="74"/>
      <c r="BT26" s="74"/>
      <c r="BU26" s="74"/>
      <c r="BV26" s="74"/>
      <c r="BW26" s="74"/>
      <c r="BX26" s="74"/>
      <c r="BY26" s="74"/>
      <c r="BZ26" s="74"/>
      <c r="CA26" s="74"/>
      <c r="CB26" s="74"/>
      <c r="CC26" s="74"/>
      <c r="CD26" s="74"/>
      <c r="CE26" s="74"/>
      <c r="CF26" s="74"/>
      <c r="CG26" s="74"/>
      <c r="CH26" s="74"/>
      <c r="CI26" s="74"/>
      <c r="CJ26" s="74"/>
      <c r="CK26" s="74"/>
      <c r="CL26" s="74"/>
      <c r="CM26" s="74"/>
      <c r="CN26" s="74"/>
      <c r="CO26" s="74"/>
      <c r="CP26" s="74"/>
      <c r="CQ26" s="74"/>
      <c r="CR26" s="74"/>
      <c r="CS26" s="74"/>
      <c r="CT26" s="74"/>
      <c r="CU26" s="74"/>
      <c r="CV26" s="74"/>
      <c r="CW26" s="74"/>
      <c r="CX26" s="74"/>
      <c r="CY26" s="74"/>
      <c r="CZ26" s="74"/>
      <c r="DA26" s="74"/>
      <c r="DB26" s="74"/>
      <c r="DC26" s="74"/>
      <c r="DD26" s="74"/>
      <c r="DE26" s="74"/>
      <c r="DF26" s="74"/>
      <c r="DG26" s="74"/>
      <c r="DH26" s="74"/>
      <c r="DI26" s="74"/>
      <c r="DJ26" s="74"/>
      <c r="DK26" s="74"/>
      <c r="DL26" s="74"/>
      <c r="DM26" s="74"/>
      <c r="DN26" s="74"/>
      <c r="DO26" s="74"/>
      <c r="DP26" s="74"/>
      <c r="DQ26" s="74"/>
      <c r="DR26" s="74"/>
      <c r="DS26" s="74"/>
      <c r="DT26" s="74"/>
      <c r="DU26" s="74"/>
      <c r="DV26" s="74"/>
      <c r="DW26" s="74"/>
      <c r="DX26" s="74"/>
      <c r="DY26" s="74"/>
      <c r="DZ26" s="74"/>
      <c r="EA26" s="74"/>
      <c r="EB26" s="74"/>
      <c r="EC26" s="74"/>
      <c r="ED26" s="74"/>
      <c r="EE26" s="74"/>
      <c r="EF26" s="74"/>
      <c r="EG26" s="74"/>
    </row>
    <row r="27" spans="1:137" s="76" customFormat="1" ht="20.25">
      <c r="A27" s="74"/>
      <c r="B27" s="79" t="s">
        <v>492</v>
      </c>
      <c r="C27" s="565" t="s">
        <v>500</v>
      </c>
      <c r="D27" s="565"/>
      <c r="E27" s="565"/>
      <c r="F27" s="98">
        <v>3</v>
      </c>
      <c r="G27" s="74"/>
      <c r="H27" s="74"/>
      <c r="I27" s="82"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2"/>
      <c r="K27" s="82"/>
      <c r="L27" s="82"/>
      <c r="M27" s="82"/>
      <c r="N27" s="82"/>
      <c r="O27" s="82"/>
      <c r="P27" s="82"/>
      <c r="Q27" s="82"/>
      <c r="R27" s="82"/>
      <c r="S27" s="82"/>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74"/>
      <c r="AX27" s="74"/>
      <c r="AY27" s="74"/>
      <c r="AZ27" s="74"/>
      <c r="BA27" s="74"/>
      <c r="BB27" s="74"/>
      <c r="BC27" s="74"/>
      <c r="BD27" s="74"/>
      <c r="BE27" s="74"/>
      <c r="BF27" s="74"/>
      <c r="BG27" s="74"/>
      <c r="BH27" s="74"/>
      <c r="BI27" s="74"/>
      <c r="BJ27" s="74"/>
      <c r="BK27" s="74"/>
      <c r="BL27" s="74"/>
      <c r="BM27" s="74"/>
      <c r="BN27" s="74"/>
      <c r="BO27" s="74"/>
      <c r="BP27" s="74"/>
      <c r="BQ27" s="74"/>
      <c r="BR27" s="74"/>
      <c r="BS27" s="74"/>
      <c r="BT27" s="74"/>
      <c r="BU27" s="74"/>
      <c r="BV27" s="74"/>
      <c r="BW27" s="74"/>
      <c r="BX27" s="74"/>
      <c r="BY27" s="74"/>
      <c r="BZ27" s="74"/>
      <c r="CA27" s="74"/>
      <c r="CB27" s="74"/>
      <c r="CC27" s="74"/>
      <c r="CD27" s="74"/>
      <c r="CE27" s="74"/>
      <c r="CF27" s="74"/>
      <c r="CG27" s="74"/>
      <c r="CH27" s="74"/>
      <c r="CI27" s="74"/>
      <c r="CJ27" s="74"/>
      <c r="CK27" s="74"/>
      <c r="CL27" s="74"/>
      <c r="CM27" s="74"/>
      <c r="CN27" s="74"/>
      <c r="CO27" s="74"/>
      <c r="CP27" s="74"/>
      <c r="CQ27" s="74"/>
      <c r="CR27" s="74"/>
      <c r="CS27" s="74"/>
      <c r="CT27" s="74"/>
      <c r="CU27" s="74"/>
      <c r="CV27" s="74"/>
      <c r="CW27" s="74"/>
      <c r="CX27" s="74"/>
      <c r="CY27" s="74"/>
      <c r="CZ27" s="74"/>
      <c r="DA27" s="74"/>
      <c r="DB27" s="74"/>
      <c r="DC27" s="74"/>
      <c r="DD27" s="74"/>
      <c r="DE27" s="74"/>
      <c r="DF27" s="74"/>
      <c r="DG27" s="74"/>
      <c r="DH27" s="74"/>
      <c r="DI27" s="74"/>
      <c r="DJ27" s="74"/>
      <c r="DK27" s="74"/>
      <c r="DL27" s="74"/>
      <c r="DM27" s="74"/>
      <c r="DN27" s="74"/>
      <c r="DO27" s="74"/>
      <c r="DP27" s="74"/>
      <c r="DQ27" s="74"/>
      <c r="DR27" s="74"/>
      <c r="DS27" s="74"/>
      <c r="DT27" s="74"/>
      <c r="DU27" s="74"/>
      <c r="DV27" s="74"/>
      <c r="DW27" s="74"/>
      <c r="DX27" s="74"/>
      <c r="DY27" s="74"/>
      <c r="DZ27" s="74"/>
      <c r="EA27" s="74"/>
      <c r="EB27" s="74"/>
      <c r="EC27" s="74"/>
      <c r="ED27" s="74"/>
      <c r="EE27" s="74"/>
      <c r="EF27" s="74"/>
      <c r="EG27" s="74"/>
    </row>
    <row r="28" spans="1:137" s="76" customFormat="1" ht="20.25">
      <c r="A28" s="74"/>
      <c r="B28" s="80" t="s">
        <v>494</v>
      </c>
      <c r="C28" s="565" t="s">
        <v>501</v>
      </c>
      <c r="D28" s="565"/>
      <c r="E28" s="565"/>
      <c r="F28" s="98">
        <v>4</v>
      </c>
      <c r="G28" s="74"/>
      <c r="H28" s="74"/>
      <c r="I28" s="82" t="str">
        <v xml:space="preserve">Si el hecho llegara a presentarse, tendría bajo impacto o efecto sobre la entidad.
</v>
      </c>
      <c r="J28" s="82"/>
      <c r="K28" s="82"/>
      <c r="L28" s="82"/>
      <c r="M28" s="82"/>
      <c r="N28" s="82"/>
      <c r="O28" s="82"/>
      <c r="P28" s="82"/>
      <c r="Q28" s="82"/>
      <c r="R28" s="82"/>
      <c r="S28" s="82"/>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c r="BS28" s="74"/>
      <c r="BT28" s="74"/>
      <c r="BU28" s="74"/>
      <c r="BV28" s="74"/>
      <c r="BW28" s="74"/>
      <c r="BX28" s="74"/>
      <c r="BY28" s="74"/>
      <c r="BZ28" s="74"/>
      <c r="CA28" s="74"/>
      <c r="CB28" s="74"/>
      <c r="CC28" s="74"/>
      <c r="CD28" s="74"/>
      <c r="CE28" s="74"/>
      <c r="CF28" s="74"/>
      <c r="CG28" s="74"/>
      <c r="CH28" s="74"/>
      <c r="CI28" s="74"/>
      <c r="CJ28" s="74"/>
      <c r="CK28" s="74"/>
      <c r="CL28" s="74"/>
      <c r="CM28" s="74"/>
      <c r="CN28" s="74"/>
      <c r="CO28" s="74"/>
      <c r="CP28" s="74"/>
      <c r="CQ28" s="74"/>
      <c r="CR28" s="74"/>
      <c r="CS28" s="74"/>
      <c r="CT28" s="74"/>
      <c r="CU28" s="74"/>
      <c r="CV28" s="74"/>
      <c r="CW28" s="74"/>
      <c r="CX28" s="74"/>
      <c r="CY28" s="74"/>
      <c r="CZ28" s="74"/>
      <c r="DA28" s="74"/>
      <c r="DB28" s="74"/>
      <c r="DC28" s="74"/>
      <c r="DD28" s="74"/>
      <c r="DE28" s="74"/>
      <c r="DF28" s="74"/>
      <c r="DG28" s="74"/>
      <c r="DH28" s="74"/>
      <c r="DI28" s="74"/>
      <c r="DJ28" s="74"/>
      <c r="DK28" s="74"/>
      <c r="DL28" s="74"/>
      <c r="DM28" s="74"/>
      <c r="DN28" s="74"/>
      <c r="DO28" s="74"/>
      <c r="DP28" s="74"/>
      <c r="DQ28" s="74"/>
      <c r="DR28" s="74"/>
      <c r="DS28" s="74"/>
      <c r="DT28" s="74"/>
      <c r="DU28" s="74"/>
      <c r="DV28" s="74"/>
      <c r="DW28" s="74"/>
      <c r="DX28" s="74"/>
      <c r="DY28" s="74"/>
      <c r="DZ28" s="74"/>
      <c r="EA28" s="74"/>
      <c r="EB28" s="74"/>
      <c r="EC28" s="74"/>
      <c r="ED28" s="74"/>
      <c r="EE28" s="74"/>
      <c r="EF28" s="74"/>
      <c r="EG28" s="74"/>
    </row>
    <row r="29" spans="1:137" s="76" customFormat="1" ht="20.25">
      <c r="A29" s="74"/>
      <c r="B29" s="81" t="s">
        <v>496</v>
      </c>
      <c r="C29" s="565" t="s">
        <v>502</v>
      </c>
      <c r="D29" s="565"/>
      <c r="E29" s="565"/>
      <c r="F29" s="98">
        <v>5</v>
      </c>
      <c r="G29" s="74"/>
      <c r="H29" s="74"/>
      <c r="I29" s="82" t="str">
        <v xml:space="preserve">Si el hecho llegara a presentarse, tendría medianas consecuencias o efectos sobre la entidad.
</v>
      </c>
      <c r="J29" s="82"/>
      <c r="K29" s="82"/>
      <c r="L29" s="82"/>
      <c r="M29" s="82"/>
      <c r="N29" s="82"/>
      <c r="O29" s="82"/>
      <c r="P29" s="82"/>
      <c r="Q29" s="82"/>
      <c r="R29" s="82"/>
      <c r="S29" s="82"/>
      <c r="T29" s="74"/>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c r="EF29" s="74"/>
      <c r="EG29" s="74"/>
    </row>
    <row r="30" spans="1:137" s="76" customFormat="1" ht="20.25">
      <c r="A30" s="74"/>
      <c r="B30" s="82"/>
      <c r="C30" s="73"/>
      <c r="D30" s="73"/>
      <c r="E30" s="73"/>
      <c r="F30" s="83"/>
      <c r="G30" s="74"/>
      <c r="H30" s="74"/>
      <c r="I30" s="82" t="str">
        <v xml:space="preserve">Si el hecho llegara a presentarse, tendría altas consecuencias o efectos sobre la entidad
</v>
      </c>
      <c r="J30" s="82"/>
      <c r="K30" s="82"/>
      <c r="L30" s="82"/>
      <c r="M30" s="82"/>
      <c r="N30" s="82"/>
      <c r="O30" s="82"/>
      <c r="P30" s="82"/>
      <c r="Q30" s="82"/>
      <c r="R30" s="82"/>
      <c r="S30" s="82"/>
      <c r="T30" s="74"/>
      <c r="U30" s="74"/>
      <c r="V30" s="74"/>
      <c r="W30" s="74"/>
      <c r="X30" s="74"/>
      <c r="Y30" s="74"/>
      <c r="Z30" s="74"/>
      <c r="AA30" s="74"/>
      <c r="AB30" s="74"/>
      <c r="AC30" s="74"/>
      <c r="AD30" s="74"/>
      <c r="AE30" s="74"/>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c r="EB30" s="74"/>
      <c r="EC30" s="74"/>
      <c r="ED30" s="74"/>
      <c r="EE30" s="74"/>
      <c r="EF30" s="74"/>
      <c r="EG30" s="74"/>
    </row>
    <row r="31" spans="1:137" s="74" customFormat="1" ht="20.25">
      <c r="B31" s="84"/>
      <c r="C31" s="84"/>
      <c r="D31" s="84"/>
      <c r="E31" s="84"/>
      <c r="F31" s="83"/>
      <c r="I31" s="82" t="str">
        <v xml:space="preserve">Si el hecho llegara a presentarse, tendría desastrosas consecuencias o efectos sobre la entidad.
</v>
      </c>
      <c r="J31" s="82"/>
      <c r="K31" s="82"/>
      <c r="L31" s="82"/>
      <c r="M31" s="82"/>
      <c r="N31" s="82"/>
      <c r="O31" s="82"/>
      <c r="P31" s="82"/>
      <c r="Q31" s="82"/>
      <c r="R31" s="82"/>
      <c r="S31" s="82"/>
    </row>
    <row r="32" spans="1:137" s="74" customFormat="1" ht="20.25">
      <c r="B32" s="96"/>
      <c r="C32" s="566" t="s">
        <v>298</v>
      </c>
      <c r="D32" s="566"/>
      <c r="E32" s="566"/>
      <c r="F32" s="83"/>
      <c r="I32" s="82"/>
      <c r="J32" s="82"/>
      <c r="K32" s="82"/>
      <c r="L32" s="82"/>
      <c r="M32" s="82"/>
      <c r="N32" s="82"/>
      <c r="O32" s="82"/>
      <c r="P32" s="82"/>
      <c r="Q32" s="82"/>
      <c r="R32" s="82"/>
      <c r="S32" s="82"/>
    </row>
    <row r="33" spans="2:19" s="74" customFormat="1" ht="20.25">
      <c r="B33" s="65" t="s">
        <v>489</v>
      </c>
      <c r="C33" s="565" t="s">
        <v>299</v>
      </c>
      <c r="D33" s="565"/>
      <c r="E33" s="565"/>
      <c r="F33" s="99">
        <v>1</v>
      </c>
      <c r="I33" s="82"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2"/>
      <c r="K33" s="82"/>
      <c r="L33" s="82"/>
      <c r="M33" s="82"/>
      <c r="N33" s="82"/>
      <c r="O33" s="82"/>
      <c r="P33" s="82"/>
      <c r="Q33" s="82"/>
      <c r="R33" s="82"/>
      <c r="S33" s="82"/>
    </row>
    <row r="34" spans="2:19" s="74" customFormat="1" ht="20.25">
      <c r="B34" s="69" t="s">
        <v>490</v>
      </c>
      <c r="C34" s="565" t="s">
        <v>330</v>
      </c>
      <c r="D34" s="565"/>
      <c r="E34" s="565"/>
      <c r="F34" s="99">
        <v>2</v>
      </c>
      <c r="I34" s="82" t="str">
        <v xml:space="preserve">Si el hecho llegara a presentarse, tendría bajo impacto o efecto sobre la entidad.
</v>
      </c>
      <c r="J34" s="82"/>
      <c r="K34" s="82"/>
      <c r="L34" s="82"/>
      <c r="M34" s="82"/>
      <c r="N34" s="82"/>
      <c r="O34" s="82"/>
      <c r="P34" s="82"/>
      <c r="Q34" s="82"/>
      <c r="R34" s="82"/>
      <c r="S34" s="82"/>
    </row>
    <row r="35" spans="2:19" s="74" customFormat="1" ht="20.25">
      <c r="B35" s="70" t="s">
        <v>492</v>
      </c>
      <c r="C35" s="565" t="s">
        <v>323</v>
      </c>
      <c r="D35" s="565"/>
      <c r="E35" s="565"/>
      <c r="F35" s="99">
        <v>3</v>
      </c>
      <c r="I35" s="82" t="str">
        <v xml:space="preserve">Si el hecho llegara a presentarse, tendría medianas consecuencias o efectos sobre la entidad.
</v>
      </c>
      <c r="J35" s="82"/>
      <c r="K35" s="82"/>
      <c r="L35" s="82"/>
      <c r="M35" s="82"/>
      <c r="N35" s="82"/>
      <c r="O35" s="82"/>
      <c r="P35" s="82"/>
      <c r="Q35" s="82"/>
      <c r="R35" s="82"/>
      <c r="S35" s="82"/>
    </row>
    <row r="36" spans="2:19" s="74" customFormat="1" ht="20.25">
      <c r="B36" s="71" t="s">
        <v>494</v>
      </c>
      <c r="C36" s="565" t="s">
        <v>503</v>
      </c>
      <c r="D36" s="565"/>
      <c r="E36" s="565"/>
      <c r="F36" s="99">
        <v>4</v>
      </c>
      <c r="I36" s="82" t="str">
        <v xml:space="preserve">Si el hecho llegara a presentarse, tendría altas consecuencias o efectos sobre la entidad
</v>
      </c>
      <c r="J36" s="82"/>
      <c r="K36" s="82"/>
      <c r="L36" s="82"/>
      <c r="M36" s="82"/>
      <c r="N36" s="82"/>
      <c r="O36" s="82"/>
      <c r="P36" s="82"/>
      <c r="Q36" s="82"/>
      <c r="R36" s="82"/>
      <c r="S36" s="82"/>
    </row>
    <row r="37" spans="2:19" s="74" customFormat="1" ht="20.25">
      <c r="B37" s="72" t="s">
        <v>496</v>
      </c>
      <c r="C37" s="565" t="s">
        <v>504</v>
      </c>
      <c r="D37" s="565"/>
      <c r="E37" s="565"/>
      <c r="F37" s="99">
        <v>5</v>
      </c>
      <c r="I37" s="82" t="str">
        <v xml:space="preserve">Si el hecho llegara a presentarse, tendría desastrosas consecuencias o efectos sobre la entidad.
</v>
      </c>
      <c r="J37" s="82"/>
      <c r="K37" s="82"/>
      <c r="L37" s="82"/>
      <c r="M37" s="82"/>
      <c r="N37" s="82"/>
      <c r="O37" s="82"/>
      <c r="P37" s="82"/>
      <c r="Q37" s="82"/>
      <c r="R37" s="82"/>
      <c r="S37" s="82"/>
    </row>
    <row r="38" spans="2:19" s="74" customFormat="1" ht="20.25">
      <c r="B38" s="84"/>
      <c r="C38" s="84"/>
      <c r="D38" s="84"/>
      <c r="E38" s="84"/>
      <c r="F38" s="83"/>
      <c r="I38" s="82"/>
      <c r="J38" s="82"/>
      <c r="K38" s="82"/>
      <c r="L38" s="82"/>
      <c r="M38" s="82"/>
      <c r="N38" s="82"/>
      <c r="O38" s="82"/>
      <c r="P38" s="82"/>
      <c r="Q38" s="82"/>
      <c r="R38" s="82"/>
      <c r="S38" s="82"/>
    </row>
    <row r="39" spans="2:19" s="74" customFormat="1" ht="20.25">
      <c r="B39" s="84"/>
      <c r="C39" s="84"/>
      <c r="D39" s="84"/>
      <c r="E39" s="84"/>
      <c r="F39" s="83"/>
    </row>
    <row r="40" spans="2:19" s="74" customFormat="1" ht="20.25">
      <c r="B40" s="75"/>
      <c r="C40" s="566" t="s">
        <v>495</v>
      </c>
      <c r="D40" s="566"/>
      <c r="E40" s="566"/>
      <c r="F40" s="83"/>
    </row>
    <row r="41" spans="2:19" s="74" customFormat="1" ht="20.25">
      <c r="B41" s="100" t="s">
        <v>489</v>
      </c>
      <c r="C41" s="565" t="s">
        <v>505</v>
      </c>
      <c r="D41" s="565"/>
      <c r="E41" s="565"/>
      <c r="F41" s="99">
        <v>1</v>
      </c>
    </row>
    <row r="42" spans="2:19" s="74" customFormat="1" ht="20.25">
      <c r="B42" s="101" t="s">
        <v>490</v>
      </c>
      <c r="C42" s="565" t="s">
        <v>506</v>
      </c>
      <c r="D42" s="565"/>
      <c r="E42" s="565"/>
      <c r="F42" s="99">
        <v>2</v>
      </c>
    </row>
    <row r="43" spans="2:19" s="74" customFormat="1" ht="20.25">
      <c r="B43" s="102" t="s">
        <v>492</v>
      </c>
      <c r="C43" s="565" t="s">
        <v>507</v>
      </c>
      <c r="D43" s="565"/>
      <c r="E43" s="565"/>
      <c r="F43" s="99">
        <v>3</v>
      </c>
    </row>
    <row r="44" spans="2:19" s="74" customFormat="1" ht="20.25">
      <c r="B44" s="103" t="s">
        <v>494</v>
      </c>
      <c r="C44" s="565" t="s">
        <v>508</v>
      </c>
      <c r="D44" s="565"/>
      <c r="E44" s="565"/>
      <c r="F44" s="99">
        <v>4</v>
      </c>
    </row>
    <row r="45" spans="2:19" s="74" customFormat="1" ht="20.25">
      <c r="B45" s="104" t="s">
        <v>496</v>
      </c>
      <c r="C45" s="565" t="s">
        <v>509</v>
      </c>
      <c r="D45" s="565"/>
      <c r="E45" s="565"/>
      <c r="F45" s="99">
        <v>5</v>
      </c>
    </row>
    <row r="46" spans="2:19" s="74" customFormat="1" ht="20.25">
      <c r="B46" s="82"/>
      <c r="C46" s="82" t="s">
        <v>510</v>
      </c>
      <c r="D46" s="82"/>
      <c r="F46" s="83"/>
    </row>
    <row r="47" spans="2:19" s="74" customFormat="1" ht="20.25">
      <c r="B47" s="82"/>
      <c r="C47" s="82"/>
      <c r="D47" s="82"/>
      <c r="F47" s="83"/>
    </row>
    <row r="48" spans="2:19" s="74" customFormat="1" ht="20.25">
      <c r="B48" s="75"/>
      <c r="C48" s="567" t="s">
        <v>302</v>
      </c>
      <c r="D48" s="567"/>
      <c r="E48" s="567"/>
      <c r="F48" s="83"/>
    </row>
    <row r="49" spans="2:6" s="74" customFormat="1" ht="20.25" customHeight="1">
      <c r="B49" s="77" t="s">
        <v>489</v>
      </c>
      <c r="C49" s="568" t="s">
        <v>303</v>
      </c>
      <c r="D49" s="569"/>
      <c r="E49" s="570"/>
      <c r="F49" s="68">
        <v>1</v>
      </c>
    </row>
    <row r="50" spans="2:6" s="74" customFormat="1" ht="20.25" customHeight="1">
      <c r="B50" s="78" t="s">
        <v>490</v>
      </c>
      <c r="C50" s="568" t="s">
        <v>511</v>
      </c>
      <c r="D50" s="569"/>
      <c r="E50" s="570"/>
      <c r="F50" s="68">
        <v>2</v>
      </c>
    </row>
    <row r="51" spans="2:6" s="74" customFormat="1" ht="20.25" customHeight="1">
      <c r="B51" s="79" t="s">
        <v>492</v>
      </c>
      <c r="C51" s="568" t="s">
        <v>512</v>
      </c>
      <c r="D51" s="569"/>
      <c r="E51" s="570"/>
      <c r="F51" s="68">
        <v>3</v>
      </c>
    </row>
    <row r="52" spans="2:6" s="74" customFormat="1" ht="20.25" customHeight="1">
      <c r="B52" s="80" t="s">
        <v>494</v>
      </c>
      <c r="C52" s="568" t="s">
        <v>513</v>
      </c>
      <c r="D52" s="569"/>
      <c r="E52" s="570"/>
      <c r="F52" s="68">
        <v>4</v>
      </c>
    </row>
    <row r="53" spans="2:6" s="74" customFormat="1" ht="20.25" customHeight="1">
      <c r="B53" s="81" t="s">
        <v>496</v>
      </c>
      <c r="C53" s="568" t="s">
        <v>514</v>
      </c>
      <c r="D53" s="569"/>
      <c r="E53" s="570"/>
      <c r="F53" s="68">
        <v>5</v>
      </c>
    </row>
    <row r="54" spans="2:6" s="74" customFormat="1" ht="20.25">
      <c r="B54" s="82"/>
      <c r="C54" s="82"/>
      <c r="D54" s="82"/>
      <c r="E54" s="82"/>
      <c r="F54" s="83"/>
    </row>
    <row r="55" spans="2:6" s="74" customFormat="1" ht="20.25"/>
    <row r="56" spans="2:6" s="74" customFormat="1" ht="20.25" customHeight="1">
      <c r="B56" s="75"/>
      <c r="C56" s="92" t="s">
        <v>487</v>
      </c>
      <c r="D56" s="92"/>
      <c r="E56" s="92"/>
      <c r="F56" s="83"/>
    </row>
    <row r="57" spans="2:6" s="74" customFormat="1" ht="20.25" customHeight="1">
      <c r="B57" s="77" t="s">
        <v>489</v>
      </c>
      <c r="C57" s="571" t="s">
        <v>515</v>
      </c>
      <c r="D57" s="572"/>
      <c r="E57" s="573"/>
      <c r="F57" s="68">
        <v>1</v>
      </c>
    </row>
    <row r="58" spans="2:6" s="74" customFormat="1" ht="20.25" customHeight="1">
      <c r="B58" s="78" t="s">
        <v>490</v>
      </c>
      <c r="C58" s="571" t="s">
        <v>516</v>
      </c>
      <c r="D58" s="572"/>
      <c r="E58" s="573"/>
      <c r="F58" s="68">
        <v>2</v>
      </c>
    </row>
    <row r="59" spans="2:6" s="74" customFormat="1" ht="20.25" customHeight="1">
      <c r="B59" s="79" t="s">
        <v>492</v>
      </c>
      <c r="C59" s="571" t="s">
        <v>517</v>
      </c>
      <c r="D59" s="572"/>
      <c r="E59" s="573"/>
      <c r="F59" s="68">
        <v>3</v>
      </c>
    </row>
    <row r="60" spans="2:6" s="74" customFormat="1" ht="20.25" customHeight="1">
      <c r="B60" s="80" t="s">
        <v>494</v>
      </c>
      <c r="C60" s="571" t="s">
        <v>518</v>
      </c>
      <c r="D60" s="572"/>
      <c r="E60" s="573"/>
      <c r="F60" s="68">
        <v>4</v>
      </c>
    </row>
    <row r="61" spans="2:6" s="74" customFormat="1" ht="20.25" customHeight="1">
      <c r="B61" s="81" t="s">
        <v>496</v>
      </c>
      <c r="C61" s="571" t="s">
        <v>519</v>
      </c>
      <c r="D61" s="572"/>
      <c r="E61" s="573"/>
      <c r="F61" s="68">
        <v>5</v>
      </c>
    </row>
    <row r="62" spans="2:6" s="74" customFormat="1" ht="20.25">
      <c r="E62" s="85"/>
    </row>
    <row r="63" spans="2:6" s="74" customFormat="1" ht="20.25">
      <c r="E63" s="85"/>
    </row>
    <row r="64" spans="2:6" s="74" customFormat="1" ht="20.25">
      <c r="E64" s="85"/>
    </row>
    <row r="65" spans="5:5" s="74" customFormat="1" ht="20.25">
      <c r="E65" s="85"/>
    </row>
    <row r="66" spans="5:5" s="74" customFormat="1" ht="20.25">
      <c r="E66" s="85"/>
    </row>
    <row r="67" spans="5:5" s="74" customFormat="1" ht="20.25">
      <c r="E67" s="85"/>
    </row>
    <row r="68" spans="5:5" s="74" customFormat="1" ht="20.25">
      <c r="E68" s="85"/>
    </row>
    <row r="69" spans="5:5" s="74" customFormat="1" ht="20.25">
      <c r="E69" s="85"/>
    </row>
    <row r="70" spans="5:5" s="74" customFormat="1" ht="20.25">
      <c r="E70" s="85"/>
    </row>
    <row r="71" spans="5:5" s="74" customFormat="1" ht="20.25">
      <c r="E71" s="85"/>
    </row>
    <row r="72" spans="5:5" s="74" customFormat="1" ht="20.25">
      <c r="E72" s="85"/>
    </row>
    <row r="73" spans="5:5" s="74" customFormat="1" ht="20.25">
      <c r="E73" s="85"/>
    </row>
    <row r="74" spans="5:5" s="74" customFormat="1" ht="20.25">
      <c r="E74" s="85"/>
    </row>
    <row r="75" spans="5:5" s="74" customFormat="1" ht="20.25">
      <c r="E75" s="85"/>
    </row>
    <row r="76" spans="5:5" s="74" customFormat="1" ht="20.25">
      <c r="E76" s="85"/>
    </row>
    <row r="77" spans="5:5" s="74" customFormat="1" ht="20.25">
      <c r="E77" s="85"/>
    </row>
    <row r="78" spans="5:5" s="74" customFormat="1" ht="20.25">
      <c r="E78" s="85"/>
    </row>
    <row r="79" spans="5:5" s="74" customFormat="1" ht="20.25">
      <c r="E79" s="85"/>
    </row>
    <row r="80" spans="5:5" s="74" customFormat="1" ht="20.25">
      <c r="E80" s="85"/>
    </row>
    <row r="81" spans="5:5" s="74" customFormat="1" ht="20.25">
      <c r="E81" s="85"/>
    </row>
    <row r="82" spans="5:5" s="74" customFormat="1" ht="20.25">
      <c r="E82" s="85"/>
    </row>
    <row r="83" spans="5:5" s="74" customFormat="1" ht="20.25">
      <c r="E83" s="85"/>
    </row>
    <row r="84" spans="5:5" s="74" customFormat="1" ht="20.25">
      <c r="E84" s="85"/>
    </row>
    <row r="85" spans="5:5" s="74" customFormat="1" ht="20.25">
      <c r="E85" s="85"/>
    </row>
    <row r="86" spans="5:5" s="74" customFormat="1" ht="20.25">
      <c r="E86" s="85"/>
    </row>
    <row r="87" spans="5:5" s="74" customFormat="1" ht="20.25">
      <c r="E87" s="85"/>
    </row>
    <row r="88" spans="5:5" s="74" customFormat="1" ht="20.25">
      <c r="E88" s="85"/>
    </row>
    <row r="89" spans="5:5" s="74" customFormat="1" ht="20.25">
      <c r="E89" s="85"/>
    </row>
    <row r="90" spans="5:5" s="74" customFormat="1" ht="20.25">
      <c r="E90" s="85"/>
    </row>
    <row r="91" spans="5:5" s="74" customFormat="1" ht="20.25">
      <c r="E91" s="85"/>
    </row>
    <row r="92" spans="5:5" s="74" customFormat="1" ht="20.25">
      <c r="E92" s="85"/>
    </row>
    <row r="93" spans="5:5" s="74" customFormat="1" ht="20.25">
      <c r="E93" s="85"/>
    </row>
    <row r="94" spans="5:5" s="74" customFormat="1" ht="20.25">
      <c r="E94" s="85"/>
    </row>
    <row r="95" spans="5:5" s="74" customFormat="1" ht="20.25">
      <c r="E95" s="85"/>
    </row>
    <row r="96" spans="5:5" s="74" customFormat="1" ht="20.25">
      <c r="E96" s="85"/>
    </row>
    <row r="97" spans="5:5" s="74" customFormat="1" ht="20.25">
      <c r="E97" s="85"/>
    </row>
    <row r="98" spans="5:5" s="74" customFormat="1" ht="20.25">
      <c r="E98" s="85"/>
    </row>
    <row r="99" spans="5:5" s="74" customFormat="1" ht="20.25">
      <c r="E99" s="85"/>
    </row>
    <row r="100" spans="5:5" s="74" customFormat="1" ht="20.25">
      <c r="E100" s="85"/>
    </row>
    <row r="101" spans="5:5" s="74" customFormat="1" ht="20.25">
      <c r="E101" s="85"/>
    </row>
    <row r="102" spans="5:5" s="74" customFormat="1" ht="20.25">
      <c r="E102" s="85"/>
    </row>
    <row r="103" spans="5:5" s="74" customFormat="1" ht="20.25">
      <c r="E103" s="85"/>
    </row>
    <row r="104" spans="5:5" s="74" customFormat="1" ht="20.25">
      <c r="E104" s="85"/>
    </row>
    <row r="105" spans="5:5" s="74" customFormat="1" ht="20.25">
      <c r="E105" s="85"/>
    </row>
    <row r="106" spans="5:5" s="74" customFormat="1" ht="20.25">
      <c r="E106" s="85"/>
    </row>
    <row r="107" spans="5:5" s="74" customFormat="1" ht="20.25">
      <c r="E107" s="85"/>
    </row>
    <row r="108" spans="5:5" s="74" customFormat="1" ht="20.25">
      <c r="E108" s="85"/>
    </row>
    <row r="109" spans="5:5" s="74" customFormat="1" ht="20.25">
      <c r="E109" s="85"/>
    </row>
    <row r="110" spans="5:5" s="74" customFormat="1" ht="20.25">
      <c r="E110" s="85"/>
    </row>
    <row r="111" spans="5:5" s="74" customFormat="1" ht="20.25">
      <c r="E111" s="85"/>
    </row>
    <row r="112" spans="5:5" s="74" customFormat="1" ht="20.25">
      <c r="E112" s="85"/>
    </row>
    <row r="113" spans="5:5" s="74" customFormat="1" ht="20.25">
      <c r="E113" s="85"/>
    </row>
    <row r="114" spans="5:5" s="74" customFormat="1" ht="20.25">
      <c r="E114" s="85"/>
    </row>
    <row r="115" spans="5:5" s="74" customFormat="1" ht="20.25">
      <c r="E115" s="85"/>
    </row>
    <row r="116" spans="5:5" s="74" customFormat="1" ht="20.25">
      <c r="E116" s="85"/>
    </row>
    <row r="117" spans="5:5" s="74" customFormat="1" ht="20.25">
      <c r="E117" s="85"/>
    </row>
    <row r="118" spans="5:5" s="74" customFormat="1" ht="20.25">
      <c r="E118" s="85"/>
    </row>
    <row r="119" spans="5:5" s="74" customFormat="1" ht="20.25">
      <c r="E119" s="85"/>
    </row>
    <row r="120" spans="5:5" s="74" customFormat="1" ht="20.25">
      <c r="E120" s="85"/>
    </row>
    <row r="121" spans="5:5" s="74" customFormat="1" ht="20.25">
      <c r="E121" s="85"/>
    </row>
    <row r="122" spans="5:5" s="74" customFormat="1" ht="20.25">
      <c r="E122" s="85"/>
    </row>
    <row r="123" spans="5:5" s="74" customFormat="1" ht="20.25">
      <c r="E123" s="85"/>
    </row>
    <row r="124" spans="5:5" s="74" customFormat="1" ht="20.25">
      <c r="E124" s="85"/>
    </row>
    <row r="125" spans="5:5" s="74" customFormat="1" ht="20.25">
      <c r="E125" s="85"/>
    </row>
    <row r="126" spans="5:5" s="74" customFormat="1" ht="20.25">
      <c r="E126" s="85"/>
    </row>
    <row r="127" spans="5:5" s="74" customFormat="1" ht="20.25">
      <c r="E127" s="85"/>
    </row>
    <row r="128" spans="5:5" s="74" customFormat="1" ht="20.25">
      <c r="E128" s="85"/>
    </row>
    <row r="129" spans="5:5" s="74" customFormat="1" ht="20.25">
      <c r="E129" s="85"/>
    </row>
    <row r="130" spans="5:5" s="74" customFormat="1" ht="20.25">
      <c r="E130" s="85"/>
    </row>
    <row r="131" spans="5:5" s="74" customFormat="1" ht="20.25">
      <c r="E131" s="85"/>
    </row>
    <row r="132" spans="5:5" s="74" customFormat="1" ht="20.25">
      <c r="E132" s="85"/>
    </row>
    <row r="133" spans="5:5" s="74" customFormat="1" ht="20.25">
      <c r="E133" s="85"/>
    </row>
    <row r="134" spans="5:5" s="74" customFormat="1" ht="20.25">
      <c r="E134" s="85"/>
    </row>
    <row r="135" spans="5:5" s="74" customFormat="1" ht="20.25">
      <c r="E135" s="85"/>
    </row>
    <row r="136" spans="5:5" s="74" customFormat="1" ht="20.25">
      <c r="E136" s="85"/>
    </row>
    <row r="137" spans="5:5" s="74" customFormat="1" ht="20.25">
      <c r="E137" s="85"/>
    </row>
    <row r="138" spans="5:5" s="74" customFormat="1" ht="20.25">
      <c r="E138" s="85"/>
    </row>
    <row r="139" spans="5:5" s="74" customFormat="1" ht="20.25">
      <c r="E139" s="85"/>
    </row>
    <row r="140" spans="5:5" s="74" customFormat="1" ht="20.25">
      <c r="E140" s="85"/>
    </row>
    <row r="141" spans="5:5" s="74" customFormat="1" ht="20.25">
      <c r="E141" s="85"/>
    </row>
    <row r="142" spans="5:5" s="74" customFormat="1" ht="20.25">
      <c r="E142" s="85"/>
    </row>
    <row r="143" spans="5:5" s="74" customFormat="1" ht="20.25">
      <c r="E143" s="85"/>
    </row>
    <row r="144" spans="5:5" s="74" customFormat="1" ht="20.25">
      <c r="E144" s="85"/>
    </row>
    <row r="145" spans="5:5" s="74" customFormat="1" ht="20.25">
      <c r="E145" s="85"/>
    </row>
    <row r="146" spans="5:5" s="74" customFormat="1" ht="20.25">
      <c r="E146" s="85"/>
    </row>
    <row r="147" spans="5:5" s="74" customFormat="1" ht="20.25">
      <c r="E147" s="85"/>
    </row>
    <row r="148" spans="5:5" s="74" customFormat="1" ht="20.25">
      <c r="E148" s="85"/>
    </row>
    <row r="149" spans="5:5" s="74" customFormat="1" ht="20.25">
      <c r="E149" s="85"/>
    </row>
    <row r="150" spans="5:5" s="74" customFormat="1" ht="20.25">
      <c r="E150" s="85"/>
    </row>
    <row r="151" spans="5:5" s="74" customFormat="1" ht="20.25">
      <c r="E151" s="85"/>
    </row>
    <row r="152" spans="5:5" s="74" customFormat="1" ht="20.25">
      <c r="E152" s="85"/>
    </row>
    <row r="153" spans="5:5" s="74" customFormat="1" ht="20.25">
      <c r="E153" s="85"/>
    </row>
    <row r="154" spans="5:5" s="74" customFormat="1" ht="20.25">
      <c r="E154" s="85"/>
    </row>
    <row r="155" spans="5:5" s="74" customFormat="1" ht="20.25">
      <c r="E155" s="85"/>
    </row>
    <row r="156" spans="5:5" s="74" customFormat="1" ht="20.25">
      <c r="E156" s="85"/>
    </row>
    <row r="157" spans="5:5" s="74" customFormat="1" ht="20.25">
      <c r="E157" s="85"/>
    </row>
    <row r="158" spans="5:5" s="74" customFormat="1" ht="20.25">
      <c r="E158" s="85"/>
    </row>
    <row r="159" spans="5:5" s="74" customFormat="1" ht="20.25">
      <c r="E159" s="85"/>
    </row>
    <row r="160" spans="5:5" s="74" customFormat="1" ht="20.25">
      <c r="E160" s="85"/>
    </row>
    <row r="161" spans="5:5" s="74" customFormat="1" ht="20.25">
      <c r="E161" s="85"/>
    </row>
    <row r="162" spans="5:5" s="74" customFormat="1" ht="20.25">
      <c r="E162" s="85"/>
    </row>
    <row r="163" spans="5:5" s="74" customFormat="1" ht="20.25">
      <c r="E163" s="85"/>
    </row>
    <row r="164" spans="5:5" s="74" customFormat="1" ht="20.25">
      <c r="E164" s="85"/>
    </row>
    <row r="165" spans="5:5" s="74" customFormat="1" ht="20.25">
      <c r="E165" s="85"/>
    </row>
    <row r="166" spans="5:5" s="74" customFormat="1" ht="20.25">
      <c r="E166" s="85"/>
    </row>
    <row r="167" spans="5:5" s="74" customFormat="1" ht="20.25">
      <c r="E167" s="85"/>
    </row>
    <row r="168" spans="5:5" s="74" customFormat="1" ht="20.25">
      <c r="E168" s="85"/>
    </row>
    <row r="169" spans="5:5" s="74" customFormat="1" ht="20.25">
      <c r="E169" s="85"/>
    </row>
    <row r="170" spans="5:5" s="74" customFormat="1" ht="20.25">
      <c r="E170" s="85"/>
    </row>
    <row r="171" spans="5:5" s="74" customFormat="1" ht="20.25">
      <c r="E171" s="85"/>
    </row>
    <row r="172" spans="5:5" s="74" customFormat="1" ht="20.25">
      <c r="E172" s="85"/>
    </row>
    <row r="173" spans="5:5" s="74" customFormat="1" ht="20.25">
      <c r="E173" s="85"/>
    </row>
    <row r="174" spans="5:5" s="74" customFormat="1" ht="20.25">
      <c r="E174" s="85"/>
    </row>
    <row r="175" spans="5:5" s="74" customFormat="1" ht="20.25">
      <c r="E175" s="85"/>
    </row>
    <row r="176" spans="5:5" s="74" customFormat="1" ht="20.25">
      <c r="E176" s="85"/>
    </row>
    <row r="177" spans="5:5" s="74" customFormat="1" ht="20.25">
      <c r="E177" s="85"/>
    </row>
    <row r="178" spans="5:5" s="74" customFormat="1" ht="20.25">
      <c r="E178" s="85"/>
    </row>
    <row r="179" spans="5:5" s="74" customFormat="1" ht="20.25">
      <c r="E179" s="85"/>
    </row>
    <row r="180" spans="5:5" s="74" customFormat="1" ht="20.25">
      <c r="E180" s="85"/>
    </row>
    <row r="181" spans="5:5" s="74" customFormat="1" ht="20.25">
      <c r="E181" s="85"/>
    </row>
    <row r="182" spans="5:5" s="74" customFormat="1" ht="20.25">
      <c r="E182" s="85"/>
    </row>
    <row r="183" spans="5:5" s="74" customFormat="1" ht="20.25">
      <c r="E183" s="85"/>
    </row>
    <row r="184" spans="5:5" s="74" customFormat="1" ht="20.25">
      <c r="E184" s="85"/>
    </row>
    <row r="185" spans="5:5" s="74" customFormat="1" ht="20.25">
      <c r="E185" s="85"/>
    </row>
    <row r="186" spans="5:5" s="74" customFormat="1" ht="20.25">
      <c r="E186" s="85"/>
    </row>
    <row r="187" spans="5:5" s="74" customFormat="1" ht="20.25">
      <c r="E187" s="85"/>
    </row>
    <row r="188" spans="5:5" s="74" customFormat="1" ht="20.25">
      <c r="E188" s="85"/>
    </row>
    <row r="189" spans="5:5" s="74" customFormat="1" ht="20.25">
      <c r="E189" s="85"/>
    </row>
    <row r="190" spans="5:5" s="74" customFormat="1" ht="20.25">
      <c r="E190" s="85"/>
    </row>
    <row r="191" spans="5:5" s="74" customFormat="1" ht="20.25">
      <c r="E191" s="85"/>
    </row>
    <row r="192" spans="5:5" s="74" customFormat="1" ht="20.25">
      <c r="E192" s="85"/>
    </row>
    <row r="193" spans="5:5" s="74" customFormat="1" ht="20.25">
      <c r="E193" s="85"/>
    </row>
    <row r="194" spans="5:5" s="74" customFormat="1" ht="20.25">
      <c r="E194" s="85"/>
    </row>
    <row r="195" spans="5:5" s="74" customFormat="1" ht="20.25">
      <c r="E195" s="85"/>
    </row>
    <row r="196" spans="5:5" s="74" customFormat="1" ht="20.25">
      <c r="E196" s="85"/>
    </row>
    <row r="197" spans="5:5" s="74" customFormat="1" ht="20.25">
      <c r="E197" s="85"/>
    </row>
    <row r="198" spans="5:5" s="74" customFormat="1" ht="20.25">
      <c r="E198" s="85"/>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S43"/>
  <sheetViews>
    <sheetView showGridLines="0" zoomScale="70" zoomScaleNormal="70" workbookViewId="0"/>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6"/>
      <c r="C3" s="107"/>
      <c r="D3" s="107"/>
      <c r="E3" s="107"/>
      <c r="F3" s="107"/>
      <c r="G3" s="107"/>
      <c r="H3" s="107"/>
      <c r="I3" s="108"/>
    </row>
    <row r="4" spans="2:19">
      <c r="B4" s="576" t="s">
        <v>520</v>
      </c>
      <c r="C4" s="577"/>
      <c r="D4" s="577"/>
      <c r="E4" s="578" t="s">
        <v>521</v>
      </c>
      <c r="F4" s="578"/>
      <c r="G4" s="578"/>
      <c r="H4" s="578"/>
      <c r="I4" s="579"/>
      <c r="Q4" s="580" t="s">
        <v>522</v>
      </c>
      <c r="R4" s="580"/>
    </row>
    <row r="5" spans="2:19">
      <c r="B5" s="576"/>
      <c r="C5" s="577"/>
      <c r="D5" s="577"/>
      <c r="E5" s="578"/>
      <c r="F5" s="578"/>
      <c r="G5" s="578"/>
      <c r="H5" s="578"/>
      <c r="I5" s="579"/>
      <c r="Q5" s="580"/>
      <c r="R5" s="580"/>
    </row>
    <row r="6" spans="2:19">
      <c r="B6" s="576"/>
      <c r="C6" s="577"/>
      <c r="D6" s="577"/>
      <c r="E6" s="578"/>
      <c r="F6" s="578"/>
      <c r="G6" s="578"/>
      <c r="H6" s="578"/>
      <c r="I6" s="579"/>
      <c r="Q6" s="580"/>
      <c r="R6" s="580"/>
    </row>
    <row r="7" spans="2:19" ht="15.75" thickBot="1">
      <c r="B7" s="109"/>
      <c r="I7" s="110"/>
    </row>
    <row r="8" spans="2:19" ht="62.25" customHeight="1" thickBot="1">
      <c r="B8" s="581" t="s">
        <v>469</v>
      </c>
      <c r="C8" s="582"/>
      <c r="D8" s="54" t="s">
        <v>523</v>
      </c>
      <c r="E8" s="55">
        <v>5</v>
      </c>
      <c r="F8" s="55">
        <v>10</v>
      </c>
      <c r="G8" s="55">
        <v>15</v>
      </c>
      <c r="H8" s="55">
        <v>20</v>
      </c>
      <c r="I8" s="111">
        <v>25</v>
      </c>
      <c r="K8" s="583" t="s">
        <v>524</v>
      </c>
      <c r="L8" s="584"/>
      <c r="M8" s="584"/>
      <c r="N8" s="584"/>
      <c r="O8" s="584"/>
      <c r="P8" s="585"/>
      <c r="Q8" s="586" t="s">
        <v>525</v>
      </c>
      <c r="R8" s="586"/>
      <c r="S8" s="17" t="s">
        <v>460</v>
      </c>
    </row>
    <row r="9" spans="2:19" ht="62.25" customHeight="1" thickBot="1">
      <c r="B9" s="581"/>
      <c r="C9" s="582"/>
      <c r="D9" s="54" t="s">
        <v>526</v>
      </c>
      <c r="E9" s="56">
        <v>4</v>
      </c>
      <c r="F9" s="56">
        <v>8</v>
      </c>
      <c r="G9" s="55">
        <v>12</v>
      </c>
      <c r="H9" s="55">
        <v>16</v>
      </c>
      <c r="I9" s="111">
        <v>20</v>
      </c>
      <c r="K9" s="587" t="s">
        <v>527</v>
      </c>
      <c r="L9" s="588"/>
      <c r="M9" s="588"/>
      <c r="N9" s="588"/>
      <c r="O9" s="588"/>
      <c r="P9" s="588"/>
      <c r="Q9" s="589" t="s">
        <v>528</v>
      </c>
      <c r="R9" s="590"/>
      <c r="S9" s="17" t="s">
        <v>463</v>
      </c>
    </row>
    <row r="10" spans="2:19" ht="62.25" customHeight="1" thickBot="1">
      <c r="B10" s="581"/>
      <c r="C10" s="582"/>
      <c r="D10" s="54" t="s">
        <v>529</v>
      </c>
      <c r="E10" s="56">
        <v>3</v>
      </c>
      <c r="F10" s="56">
        <v>6</v>
      </c>
      <c r="G10" s="56">
        <v>9</v>
      </c>
      <c r="H10" s="55">
        <v>12</v>
      </c>
      <c r="I10" s="111">
        <v>15</v>
      </c>
      <c r="K10" s="591" t="s">
        <v>492</v>
      </c>
      <c r="L10" s="592"/>
      <c r="M10" s="592"/>
      <c r="N10" s="592"/>
      <c r="O10" s="592"/>
      <c r="P10" s="592"/>
      <c r="Q10" s="586" t="s">
        <v>530</v>
      </c>
      <c r="R10" s="586"/>
      <c r="S10" s="17" t="s">
        <v>531</v>
      </c>
    </row>
    <row r="11" spans="2:19" ht="62.25" customHeight="1">
      <c r="B11" s="581"/>
      <c r="C11" s="582"/>
      <c r="D11" s="54" t="s">
        <v>532</v>
      </c>
      <c r="E11" s="57">
        <v>2</v>
      </c>
      <c r="F11" s="56">
        <v>4</v>
      </c>
      <c r="G11" s="56">
        <v>6</v>
      </c>
      <c r="H11" s="55">
        <v>8</v>
      </c>
      <c r="I11" s="111">
        <v>10</v>
      </c>
      <c r="K11" s="593" t="s">
        <v>533</v>
      </c>
      <c r="L11" s="594"/>
      <c r="M11" s="594"/>
      <c r="N11" s="594"/>
      <c r="O11" s="594"/>
      <c r="P11" s="594"/>
      <c r="Q11" s="586" t="s">
        <v>465</v>
      </c>
      <c r="R11" s="595"/>
      <c r="S11" s="17" t="s">
        <v>465</v>
      </c>
    </row>
    <row r="12" spans="2:19" ht="62.25" customHeight="1">
      <c r="B12" s="581"/>
      <c r="C12" s="582"/>
      <c r="D12" s="54" t="s">
        <v>534</v>
      </c>
      <c r="E12" s="57">
        <v>1</v>
      </c>
      <c r="F12" s="57">
        <v>2</v>
      </c>
      <c r="G12" s="56">
        <v>3</v>
      </c>
      <c r="H12" s="55">
        <v>4</v>
      </c>
      <c r="I12" s="111">
        <v>5</v>
      </c>
    </row>
    <row r="13" spans="2:19" ht="62.25" customHeight="1" thickBot="1">
      <c r="B13" s="112"/>
      <c r="C13" s="574" t="s">
        <v>535</v>
      </c>
      <c r="D13" s="575"/>
      <c r="E13" s="113" t="s">
        <v>536</v>
      </c>
      <c r="F13" s="113" t="s">
        <v>537</v>
      </c>
      <c r="G13" s="113" t="s">
        <v>538</v>
      </c>
      <c r="H13" s="113" t="s">
        <v>539</v>
      </c>
      <c r="I13" s="114" t="s">
        <v>540</v>
      </c>
    </row>
    <row r="17" spans="4:6">
      <c r="D17" s="17"/>
      <c r="E17" s="17"/>
      <c r="F17" s="17"/>
    </row>
    <row r="18" spans="4:6" ht="15.75">
      <c r="D18" s="22" t="s">
        <v>541</v>
      </c>
      <c r="E18" s="115" t="s">
        <v>533</v>
      </c>
      <c r="F18" s="115">
        <v>1</v>
      </c>
    </row>
    <row r="19" spans="4:6">
      <c r="D19" s="22" t="s">
        <v>542</v>
      </c>
      <c r="E19" s="22" t="s">
        <v>533</v>
      </c>
      <c r="F19" s="22">
        <v>2</v>
      </c>
    </row>
    <row r="20" spans="4:6">
      <c r="D20" s="22" t="s">
        <v>543</v>
      </c>
      <c r="E20" s="22" t="s">
        <v>492</v>
      </c>
      <c r="F20" s="22">
        <v>2</v>
      </c>
    </row>
    <row r="21" spans="4:6">
      <c r="D21" s="22" t="s">
        <v>544</v>
      </c>
      <c r="E21" s="22" t="s">
        <v>545</v>
      </c>
      <c r="F21" s="22">
        <v>3</v>
      </c>
    </row>
    <row r="22" spans="4:6">
      <c r="D22" s="22" t="s">
        <v>546</v>
      </c>
      <c r="E22" s="22" t="s">
        <v>524</v>
      </c>
      <c r="F22" s="22">
        <v>4</v>
      </c>
    </row>
    <row r="23" spans="4:6">
      <c r="D23" s="22" t="s">
        <v>547</v>
      </c>
      <c r="E23" s="22" t="s">
        <v>533</v>
      </c>
      <c r="F23" s="22">
        <v>1</v>
      </c>
    </row>
    <row r="24" spans="4:6">
      <c r="D24" s="22" t="s">
        <v>548</v>
      </c>
      <c r="E24" s="22" t="s">
        <v>492</v>
      </c>
      <c r="F24" s="22">
        <v>2</v>
      </c>
    </row>
    <row r="25" spans="4:6">
      <c r="D25" s="22" t="s">
        <v>549</v>
      </c>
      <c r="E25" s="22" t="s">
        <v>492</v>
      </c>
      <c r="F25" s="22">
        <v>2</v>
      </c>
    </row>
    <row r="26" spans="4:6">
      <c r="D26" s="22" t="s">
        <v>550</v>
      </c>
      <c r="E26" s="22" t="s">
        <v>527</v>
      </c>
      <c r="F26" s="22">
        <v>3</v>
      </c>
    </row>
    <row r="27" spans="4:6">
      <c r="D27" s="22" t="s">
        <v>551</v>
      </c>
      <c r="E27" s="22" t="s">
        <v>524</v>
      </c>
      <c r="F27" s="22">
        <v>4</v>
      </c>
    </row>
    <row r="28" spans="4:6">
      <c r="D28" s="22" t="s">
        <v>552</v>
      </c>
      <c r="E28" s="22" t="s">
        <v>492</v>
      </c>
      <c r="F28" s="22">
        <v>2</v>
      </c>
    </row>
    <row r="29" spans="4:6">
      <c r="D29" s="22" t="s">
        <v>553</v>
      </c>
      <c r="E29" s="22" t="s">
        <v>492</v>
      </c>
      <c r="F29" s="22">
        <v>2</v>
      </c>
    </row>
    <row r="30" spans="4:6">
      <c r="D30" s="22" t="s">
        <v>554</v>
      </c>
      <c r="E30" s="22" t="s">
        <v>492</v>
      </c>
      <c r="F30" s="22">
        <v>2</v>
      </c>
    </row>
    <row r="31" spans="4:6">
      <c r="D31" s="22" t="s">
        <v>555</v>
      </c>
      <c r="E31" s="22" t="s">
        <v>527</v>
      </c>
      <c r="F31" s="22">
        <v>3</v>
      </c>
    </row>
    <row r="32" spans="4:6">
      <c r="D32" s="22" t="s">
        <v>556</v>
      </c>
      <c r="E32" s="22" t="s">
        <v>524</v>
      </c>
      <c r="F32" s="22">
        <v>4</v>
      </c>
    </row>
    <row r="33" spans="4:6">
      <c r="D33" s="22" t="s">
        <v>557</v>
      </c>
      <c r="E33" s="22" t="s">
        <v>492</v>
      </c>
      <c r="F33" s="22">
        <v>2</v>
      </c>
    </row>
    <row r="34" spans="4:6">
      <c r="D34" s="22" t="s">
        <v>558</v>
      </c>
      <c r="E34" s="22" t="s">
        <v>492</v>
      </c>
      <c r="F34" s="22">
        <v>2</v>
      </c>
    </row>
    <row r="35" spans="4:6">
      <c r="D35" s="22" t="s">
        <v>559</v>
      </c>
      <c r="E35" s="22" t="s">
        <v>527</v>
      </c>
      <c r="F35" s="22">
        <v>3</v>
      </c>
    </row>
    <row r="36" spans="4:6">
      <c r="D36" s="22" t="s">
        <v>560</v>
      </c>
      <c r="E36" s="22" t="s">
        <v>527</v>
      </c>
      <c r="F36" s="22">
        <v>3</v>
      </c>
    </row>
    <row r="37" spans="4:6">
      <c r="D37" s="22" t="s">
        <v>561</v>
      </c>
      <c r="E37" s="22" t="s">
        <v>524</v>
      </c>
      <c r="F37" s="22">
        <v>4</v>
      </c>
    </row>
    <row r="38" spans="4:6">
      <c r="D38" s="22" t="s">
        <v>562</v>
      </c>
      <c r="E38" s="22" t="s">
        <v>527</v>
      </c>
      <c r="F38" s="22">
        <v>3</v>
      </c>
    </row>
    <row r="39" spans="4:6">
      <c r="D39" s="22" t="s">
        <v>563</v>
      </c>
      <c r="E39" s="22" t="s">
        <v>527</v>
      </c>
      <c r="F39" s="22">
        <v>3</v>
      </c>
    </row>
    <row r="40" spans="4:6">
      <c r="D40" s="22" t="s">
        <v>564</v>
      </c>
      <c r="E40" s="22" t="s">
        <v>527</v>
      </c>
      <c r="F40" s="22">
        <v>3</v>
      </c>
    </row>
    <row r="41" spans="4:6">
      <c r="D41" s="22" t="s">
        <v>565</v>
      </c>
      <c r="E41" s="22" t="s">
        <v>527</v>
      </c>
      <c r="F41" s="22">
        <v>3</v>
      </c>
    </row>
    <row r="42" spans="4:6">
      <c r="D42" s="22" t="s">
        <v>566</v>
      </c>
      <c r="E42" s="22" t="s">
        <v>524</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09"/>
  <sheetViews>
    <sheetView showGridLines="0" tabSelected="1" zoomScale="87" zoomScaleNormal="87" workbookViewId="0">
      <selection activeCell="C1" sqref="C1:J3"/>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24.85546875" customWidth="1"/>
    <col min="14" max="169" width="11.42578125" style="2"/>
  </cols>
  <sheetData>
    <row r="1" spans="1:271" s="19" customFormat="1" ht="16.5" customHeight="1">
      <c r="A1" s="642"/>
      <c r="B1" s="643"/>
      <c r="C1" s="646" t="s">
        <v>567</v>
      </c>
      <c r="D1" s="646"/>
      <c r="E1" s="646"/>
      <c r="F1" s="646"/>
      <c r="G1" s="646"/>
      <c r="H1" s="646"/>
      <c r="I1" s="646"/>
      <c r="J1" s="647"/>
      <c r="K1" s="641"/>
      <c r="L1" s="641"/>
      <c r="M1" s="64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44"/>
      <c r="B2" s="645"/>
      <c r="C2" s="648"/>
      <c r="D2" s="648"/>
      <c r="E2" s="648"/>
      <c r="F2" s="648"/>
      <c r="G2" s="648"/>
      <c r="H2" s="648"/>
      <c r="I2" s="648"/>
      <c r="J2" s="649"/>
      <c r="K2" s="641"/>
      <c r="L2" s="641"/>
      <c r="M2" s="64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48"/>
      <c r="D3" s="648"/>
      <c r="E3" s="648"/>
      <c r="F3" s="648"/>
      <c r="G3" s="648"/>
      <c r="H3" s="648"/>
      <c r="I3" s="648"/>
      <c r="J3" s="649"/>
      <c r="K3" s="641"/>
      <c r="L3" s="641"/>
      <c r="M3" s="64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8" t="s">
        <v>268</v>
      </c>
      <c r="B4" s="448"/>
      <c r="C4" s="453" t="s">
        <v>5</v>
      </c>
      <c r="D4" s="453"/>
      <c r="E4" s="453"/>
      <c r="F4" s="453"/>
      <c r="G4" s="453"/>
      <c r="H4" s="453"/>
      <c r="I4" s="453"/>
      <c r="J4" s="453"/>
      <c r="K4" s="453"/>
      <c r="L4" s="453"/>
      <c r="M4" s="45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48" t="s">
        <v>270</v>
      </c>
      <c r="B5" s="448"/>
      <c r="C5" s="454" t="s">
        <v>36</v>
      </c>
      <c r="D5" s="454"/>
      <c r="E5" s="454"/>
      <c r="F5" s="454"/>
      <c r="G5" s="454"/>
      <c r="H5" s="454"/>
      <c r="I5" s="454"/>
      <c r="J5" s="454"/>
      <c r="K5" s="454"/>
      <c r="L5" s="454"/>
      <c r="M5" s="45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48" t="s">
        <v>271</v>
      </c>
      <c r="B6" s="448"/>
      <c r="C6" s="636" t="s">
        <v>272</v>
      </c>
      <c r="D6" s="637"/>
      <c r="E6" s="637"/>
      <c r="F6" s="637"/>
      <c r="G6" s="637"/>
      <c r="H6" s="637"/>
      <c r="I6" s="637"/>
      <c r="J6" s="637"/>
      <c r="K6" s="637"/>
      <c r="L6" s="637"/>
      <c r="M6" s="63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302" t="s">
        <v>568</v>
      </c>
      <c r="B7" s="303"/>
      <c r="C7" s="304"/>
      <c r="D7" s="305" t="s">
        <v>569</v>
      </c>
      <c r="E7" s="305"/>
      <c r="F7" s="305"/>
      <c r="G7" s="35" t="s">
        <v>570</v>
      </c>
      <c r="H7" s="631" t="s">
        <v>571</v>
      </c>
      <c r="I7" s="633" t="s">
        <v>572</v>
      </c>
      <c r="J7" s="634"/>
      <c r="K7" s="633" t="s">
        <v>573</v>
      </c>
      <c r="L7" s="634"/>
      <c r="M7" s="635" t="s">
        <v>574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42</v>
      </c>
      <c r="B8" s="35" t="s">
        <v>279</v>
      </c>
      <c r="C8" s="35" t="s">
        <v>212</v>
      </c>
      <c r="D8" s="28" t="s">
        <v>222</v>
      </c>
      <c r="E8" s="28" t="s">
        <v>575</v>
      </c>
      <c r="F8" s="28" t="s">
        <v>576</v>
      </c>
      <c r="G8" s="35"/>
      <c r="H8" s="632"/>
      <c r="I8" s="29" t="s">
        <v>577</v>
      </c>
      <c r="J8" s="29" t="s">
        <v>578</v>
      </c>
      <c r="K8" s="29" t="s">
        <v>579</v>
      </c>
      <c r="L8" s="29" t="s">
        <v>580</v>
      </c>
      <c r="M8" s="63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306"/>
      <c r="B9" s="307"/>
      <c r="C9" s="307"/>
      <c r="D9" s="307"/>
      <c r="E9" s="307"/>
      <c r="F9" s="307"/>
      <c r="G9" s="307"/>
      <c r="H9" s="191"/>
      <c r="I9" s="153"/>
      <c r="J9" s="153"/>
      <c r="K9" s="153"/>
      <c r="L9" s="15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9">
        <f>'7- Mapa Final'!A10</f>
        <v>1</v>
      </c>
      <c r="B10" s="622" t="str">
        <f>'7- Mapa Final'!B10</f>
        <v xml:space="preserve">Ejecutar procesos de selección en los cuales los resultados  no estén acordes con los  requisitos y principios  establecidos </v>
      </c>
      <c r="C10" s="622" t="str">
        <f>'7- Mapa Final'!C10</f>
        <v>Seleccionar personal mediante procesos en los cuales no se cumplan las etapas establecidas,  se  seleccionen aspirantes que  no cumplen con los requisitos,  se rechacen  aspirantes que cumplen o se que se asignen puntajes erróneos.</v>
      </c>
      <c r="D10" s="625" t="str">
        <f>'7- Mapa Final'!J10</f>
        <v>Baja - 2</v>
      </c>
      <c r="E10" s="628" t="str">
        <f>'7- Mapa Final'!K10</f>
        <v>Leve - 1</v>
      </c>
      <c r="F10" s="612" t="str">
        <f>'7- Mapa Final'!M10</f>
        <v>Bajo - 2</v>
      </c>
      <c r="G10" s="639" t="s">
        <v>463</v>
      </c>
      <c r="H10" s="615" t="s">
        <v>461</v>
      </c>
      <c r="I10" s="617"/>
      <c r="J10" s="617" t="s">
        <v>8</v>
      </c>
      <c r="K10" s="607">
        <v>45658</v>
      </c>
      <c r="L10" s="607">
        <v>45747</v>
      </c>
      <c r="M10" s="609" t="s">
        <v>587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7.5" customHeight="1">
      <c r="A11" s="620"/>
      <c r="B11" s="623"/>
      <c r="C11" s="623"/>
      <c r="D11" s="626"/>
      <c r="E11" s="629"/>
      <c r="F11" s="613"/>
      <c r="G11" s="640"/>
      <c r="H11" s="595"/>
      <c r="I11" s="608"/>
      <c r="J11" s="608"/>
      <c r="K11" s="608"/>
      <c r="L11" s="608"/>
      <c r="M11" s="61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0"/>
      <c r="B12" s="623"/>
      <c r="C12" s="623"/>
      <c r="D12" s="626"/>
      <c r="E12" s="629"/>
      <c r="F12" s="613"/>
      <c r="G12" s="640"/>
      <c r="H12" s="595"/>
      <c r="I12" s="608"/>
      <c r="J12" s="608"/>
      <c r="K12" s="608"/>
      <c r="L12" s="608"/>
      <c r="M12" s="61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0"/>
      <c r="B13" s="623"/>
      <c r="C13" s="623"/>
      <c r="D13" s="626"/>
      <c r="E13" s="629"/>
      <c r="F13" s="613"/>
      <c r="G13" s="640"/>
      <c r="H13" s="595"/>
      <c r="I13" s="608"/>
      <c r="J13" s="608"/>
      <c r="K13" s="608"/>
      <c r="L13" s="608"/>
      <c r="M13" s="61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0"/>
      <c r="B14" s="623"/>
      <c r="C14" s="623"/>
      <c r="D14" s="626"/>
      <c r="E14" s="629"/>
      <c r="F14" s="613"/>
      <c r="G14" s="640"/>
      <c r="H14" s="595"/>
      <c r="I14" s="608"/>
      <c r="J14" s="608"/>
      <c r="K14" s="608"/>
      <c r="L14" s="608"/>
      <c r="M14" s="61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0"/>
      <c r="B15" s="623"/>
      <c r="C15" s="623"/>
      <c r="D15" s="626"/>
      <c r="E15" s="629"/>
      <c r="F15" s="613"/>
      <c r="G15" s="640"/>
      <c r="H15" s="595"/>
      <c r="I15" s="608"/>
      <c r="J15" s="608"/>
      <c r="K15" s="608"/>
      <c r="L15" s="608"/>
      <c r="M15" s="61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0"/>
      <c r="B16" s="623"/>
      <c r="C16" s="623"/>
      <c r="D16" s="626"/>
      <c r="E16" s="629"/>
      <c r="F16" s="613"/>
      <c r="G16" s="640"/>
      <c r="H16" s="595"/>
      <c r="I16" s="608"/>
      <c r="J16" s="608"/>
      <c r="K16" s="608"/>
      <c r="L16" s="608"/>
      <c r="M16" s="61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0"/>
      <c r="B17" s="623"/>
      <c r="C17" s="623"/>
      <c r="D17" s="626"/>
      <c r="E17" s="629"/>
      <c r="F17" s="613"/>
      <c r="G17" s="640"/>
      <c r="H17" s="595"/>
      <c r="I17" s="608"/>
      <c r="J17" s="608"/>
      <c r="K17" s="608"/>
      <c r="L17" s="608"/>
      <c r="M17" s="61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0"/>
      <c r="B18" s="623"/>
      <c r="C18" s="623"/>
      <c r="D18" s="626"/>
      <c r="E18" s="629"/>
      <c r="F18" s="613"/>
      <c r="G18" s="640"/>
      <c r="H18" s="595"/>
      <c r="I18" s="608"/>
      <c r="J18" s="608"/>
      <c r="K18" s="608"/>
      <c r="L18" s="608"/>
      <c r="M18" s="61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9" customHeight="1" thickBot="1">
      <c r="A19" s="621"/>
      <c r="B19" s="624"/>
      <c r="C19" s="624"/>
      <c r="D19" s="627"/>
      <c r="E19" s="630"/>
      <c r="F19" s="614"/>
      <c r="G19" s="650"/>
      <c r="H19" s="616"/>
      <c r="I19" s="618"/>
      <c r="J19" s="618"/>
      <c r="K19" s="618"/>
      <c r="L19" s="618"/>
      <c r="M19" s="61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19">
        <f>'7- Mapa Final'!A20</f>
        <v>2</v>
      </c>
      <c r="B20" s="622" t="str">
        <f>'7- Mapa Final'!B20</f>
        <v xml:space="preserve">Gestionar  traslados de personal que no se ajusten a las condiciones requeridas  </v>
      </c>
      <c r="C20" s="622" t="str">
        <f>'7- Mapa Final'!C20</f>
        <v>Realizar o no realizar traslados en las condiciones y tiempos  requeridos para atender las solicitudes y necesidades identificadas.</v>
      </c>
      <c r="D20" s="625" t="str">
        <f>'7- Mapa Final'!J20</f>
        <v>Baja - 2</v>
      </c>
      <c r="E20" s="628" t="str">
        <f>'7- Mapa Final'!K20</f>
        <v>Leve - 1</v>
      </c>
      <c r="F20" s="612" t="str">
        <f>'7- Mapa Final'!M20</f>
        <v>Bajo - 2</v>
      </c>
      <c r="G20" s="639" t="s">
        <v>463</v>
      </c>
      <c r="H20" s="615" t="s">
        <v>592</v>
      </c>
      <c r="I20" s="617"/>
      <c r="J20" s="617" t="s">
        <v>8</v>
      </c>
      <c r="K20" s="607">
        <v>45658</v>
      </c>
      <c r="L20" s="607">
        <v>45747</v>
      </c>
      <c r="M20" s="609" t="s">
        <v>587</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0"/>
      <c r="B21" s="623"/>
      <c r="C21" s="623"/>
      <c r="D21" s="626"/>
      <c r="E21" s="629"/>
      <c r="F21" s="613"/>
      <c r="G21" s="640"/>
      <c r="H21" s="595"/>
      <c r="I21" s="608"/>
      <c r="J21" s="608"/>
      <c r="K21" s="608"/>
      <c r="L21" s="608"/>
      <c r="M21" s="61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0"/>
      <c r="B22" s="623"/>
      <c r="C22" s="623"/>
      <c r="D22" s="626"/>
      <c r="E22" s="629"/>
      <c r="F22" s="613"/>
      <c r="G22" s="640"/>
      <c r="H22" s="595"/>
      <c r="I22" s="608"/>
      <c r="J22" s="608"/>
      <c r="K22" s="608"/>
      <c r="L22" s="608"/>
      <c r="M22" s="61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0"/>
      <c r="B23" s="623"/>
      <c r="C23" s="623"/>
      <c r="D23" s="626"/>
      <c r="E23" s="629"/>
      <c r="F23" s="613"/>
      <c r="G23" s="640"/>
      <c r="H23" s="595"/>
      <c r="I23" s="608"/>
      <c r="J23" s="608"/>
      <c r="K23" s="608"/>
      <c r="L23" s="608"/>
      <c r="M23" s="61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0"/>
      <c r="B24" s="623"/>
      <c r="C24" s="623"/>
      <c r="D24" s="626"/>
      <c r="E24" s="629"/>
      <c r="F24" s="613"/>
      <c r="G24" s="640"/>
      <c r="H24" s="595"/>
      <c r="I24" s="608"/>
      <c r="J24" s="608"/>
      <c r="K24" s="608"/>
      <c r="L24" s="608"/>
      <c r="M24" s="61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620"/>
      <c r="B25" s="623"/>
      <c r="C25" s="623"/>
      <c r="D25" s="626"/>
      <c r="E25" s="629"/>
      <c r="F25" s="613"/>
      <c r="G25" s="640"/>
      <c r="H25" s="595"/>
      <c r="I25" s="608"/>
      <c r="J25" s="608"/>
      <c r="K25" s="608"/>
      <c r="L25" s="608"/>
      <c r="M25" s="610"/>
      <c r="N25" s="34"/>
      <c r="O25" s="34"/>
    </row>
    <row r="26" spans="1:169" ht="15" customHeight="1">
      <c r="A26" s="620"/>
      <c r="B26" s="623"/>
      <c r="C26" s="623"/>
      <c r="D26" s="626"/>
      <c r="E26" s="629"/>
      <c r="F26" s="613"/>
      <c r="G26" s="640"/>
      <c r="H26" s="595"/>
      <c r="I26" s="608"/>
      <c r="J26" s="608"/>
      <c r="K26" s="608"/>
      <c r="L26" s="608"/>
      <c r="M26" s="610"/>
      <c r="N26" s="34"/>
      <c r="O26" s="34"/>
    </row>
    <row r="27" spans="1:169" ht="15" customHeight="1">
      <c r="A27" s="620"/>
      <c r="B27" s="623"/>
      <c r="C27" s="623"/>
      <c r="D27" s="626"/>
      <c r="E27" s="629"/>
      <c r="F27" s="613"/>
      <c r="G27" s="640"/>
      <c r="H27" s="595"/>
      <c r="I27" s="608"/>
      <c r="J27" s="608"/>
      <c r="K27" s="608"/>
      <c r="L27" s="608"/>
      <c r="M27" s="610"/>
      <c r="N27" s="34"/>
      <c r="O27" s="34"/>
    </row>
    <row r="28" spans="1:169" ht="15" customHeight="1">
      <c r="A28" s="620"/>
      <c r="B28" s="623"/>
      <c r="C28" s="623"/>
      <c r="D28" s="626"/>
      <c r="E28" s="629"/>
      <c r="F28" s="613"/>
      <c r="G28" s="640"/>
      <c r="H28" s="595"/>
      <c r="I28" s="608"/>
      <c r="J28" s="608"/>
      <c r="K28" s="608"/>
      <c r="L28" s="608"/>
      <c r="M28" s="610"/>
      <c r="N28" s="34"/>
      <c r="O28" s="34"/>
    </row>
    <row r="29" spans="1:169" ht="15.75" customHeight="1" thickBot="1">
      <c r="A29" s="620"/>
      <c r="B29" s="623"/>
      <c r="C29" s="623"/>
      <c r="D29" s="626"/>
      <c r="E29" s="629"/>
      <c r="F29" s="613"/>
      <c r="G29" s="640"/>
      <c r="H29" s="656"/>
      <c r="I29" s="608"/>
      <c r="J29" s="608"/>
      <c r="K29" s="608"/>
      <c r="L29" s="608"/>
      <c r="M29" s="611"/>
      <c r="N29" s="34"/>
      <c r="O29" s="34"/>
    </row>
    <row r="30" spans="1:169" s="26" customFormat="1" ht="12.75" customHeight="1">
      <c r="A30" s="619">
        <f>'7- Mapa Final'!A30</f>
        <v>3</v>
      </c>
      <c r="B30" s="622" t="str">
        <f>'7- Mapa Final'!B30</f>
        <v xml:space="preserve">Imposibilidad de consolidar la cobertura de la carrera Judicial </v>
      </c>
      <c r="C30" s="622" t="str">
        <f>'7- Mapa Final'!C30</f>
        <v>Cuando no se dispone de la totalidad de cargos  cubiertos en carrera</v>
      </c>
      <c r="D30" s="625" t="str">
        <f>'7- Mapa Final'!J30</f>
        <v>Media - 3</v>
      </c>
      <c r="E30" s="628" t="str">
        <f>'7- Mapa Final'!K30</f>
        <v>Menor - 2</v>
      </c>
      <c r="F30" s="612" t="str">
        <f>'7- Mapa Final'!M30</f>
        <v>Moderado - 6</v>
      </c>
      <c r="G30" s="639" t="s">
        <v>463</v>
      </c>
      <c r="H30" s="615" t="s">
        <v>461</v>
      </c>
      <c r="I30" s="617"/>
      <c r="J30" s="617" t="s">
        <v>8</v>
      </c>
      <c r="K30" s="607">
        <v>45658</v>
      </c>
      <c r="L30" s="607">
        <v>45747</v>
      </c>
      <c r="M30" s="609" t="s">
        <v>587</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20"/>
      <c r="B31" s="623"/>
      <c r="C31" s="623"/>
      <c r="D31" s="626"/>
      <c r="E31" s="629"/>
      <c r="F31" s="613"/>
      <c r="G31" s="640"/>
      <c r="H31" s="595"/>
      <c r="I31" s="608"/>
      <c r="J31" s="608"/>
      <c r="K31" s="608"/>
      <c r="L31" s="608"/>
      <c r="M31" s="61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20"/>
      <c r="B32" s="623"/>
      <c r="C32" s="623"/>
      <c r="D32" s="626"/>
      <c r="E32" s="629"/>
      <c r="F32" s="613"/>
      <c r="G32" s="640"/>
      <c r="H32" s="595"/>
      <c r="I32" s="608"/>
      <c r="J32" s="608"/>
      <c r="K32" s="608"/>
      <c r="L32" s="608"/>
      <c r="M32" s="61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20"/>
      <c r="B33" s="623"/>
      <c r="C33" s="623"/>
      <c r="D33" s="626"/>
      <c r="E33" s="629"/>
      <c r="F33" s="613"/>
      <c r="G33" s="640"/>
      <c r="H33" s="595"/>
      <c r="I33" s="608"/>
      <c r="J33" s="608"/>
      <c r="K33" s="608"/>
      <c r="L33" s="608"/>
      <c r="M33" s="61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20"/>
      <c r="B34" s="623"/>
      <c r="C34" s="623"/>
      <c r="D34" s="626"/>
      <c r="E34" s="629"/>
      <c r="F34" s="613"/>
      <c r="G34" s="640"/>
      <c r="H34" s="595"/>
      <c r="I34" s="608"/>
      <c r="J34" s="608"/>
      <c r="K34" s="608"/>
      <c r="L34" s="608"/>
      <c r="M34" s="61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620"/>
      <c r="B35" s="623"/>
      <c r="C35" s="623"/>
      <c r="D35" s="626"/>
      <c r="E35" s="629"/>
      <c r="F35" s="613"/>
      <c r="G35" s="640"/>
      <c r="H35" s="595"/>
      <c r="I35" s="608"/>
      <c r="J35" s="608"/>
      <c r="K35" s="608"/>
      <c r="L35" s="608"/>
      <c r="M35" s="610"/>
      <c r="N35" s="34"/>
      <c r="O35" s="34"/>
    </row>
    <row r="36" spans="1:169" ht="15" customHeight="1">
      <c r="A36" s="620"/>
      <c r="B36" s="623"/>
      <c r="C36" s="623"/>
      <c r="D36" s="626"/>
      <c r="E36" s="629"/>
      <c r="F36" s="613"/>
      <c r="G36" s="640"/>
      <c r="H36" s="595"/>
      <c r="I36" s="608"/>
      <c r="J36" s="608"/>
      <c r="K36" s="608"/>
      <c r="L36" s="608"/>
      <c r="M36" s="610"/>
      <c r="N36" s="34"/>
      <c r="O36" s="34"/>
    </row>
    <row r="37" spans="1:169" ht="15" customHeight="1">
      <c r="A37" s="620"/>
      <c r="B37" s="623"/>
      <c r="C37" s="623"/>
      <c r="D37" s="626"/>
      <c r="E37" s="629"/>
      <c r="F37" s="613"/>
      <c r="G37" s="640"/>
      <c r="H37" s="595"/>
      <c r="I37" s="608"/>
      <c r="J37" s="608"/>
      <c r="K37" s="608"/>
      <c r="L37" s="608"/>
      <c r="M37" s="610"/>
      <c r="N37" s="34"/>
      <c r="O37" s="34"/>
    </row>
    <row r="38" spans="1:169" ht="15" customHeight="1">
      <c r="A38" s="620"/>
      <c r="B38" s="623"/>
      <c r="C38" s="623"/>
      <c r="D38" s="626"/>
      <c r="E38" s="629"/>
      <c r="F38" s="613"/>
      <c r="G38" s="640"/>
      <c r="H38" s="595"/>
      <c r="I38" s="608"/>
      <c r="J38" s="608"/>
      <c r="K38" s="608"/>
      <c r="L38" s="608"/>
      <c r="M38" s="610"/>
      <c r="N38" s="34"/>
      <c r="O38" s="34"/>
    </row>
    <row r="39" spans="1:169" ht="15.75" customHeight="1" thickBot="1">
      <c r="A39" s="621"/>
      <c r="B39" s="624"/>
      <c r="C39" s="624"/>
      <c r="D39" s="627"/>
      <c r="E39" s="630"/>
      <c r="F39" s="614"/>
      <c r="G39" s="650"/>
      <c r="H39" s="616"/>
      <c r="I39" s="618"/>
      <c r="J39" s="618"/>
      <c r="K39" s="608"/>
      <c r="L39" s="608"/>
      <c r="M39" s="611"/>
      <c r="N39" s="34"/>
      <c r="O39" s="34"/>
    </row>
    <row r="40" spans="1:169" s="26" customFormat="1" ht="12.75" customHeight="1">
      <c r="A40" s="619">
        <f>'7- Mapa Final'!A40</f>
        <v>4</v>
      </c>
      <c r="B40" s="622" t="str">
        <f>'7- Mapa Final'!B40</f>
        <v xml:space="preserve">Incumplimiento de los  términos y requisitos de ley en la atención  de los requerimientos de la ciudadanía </v>
      </c>
      <c r="C40" s="622" t="str">
        <f>'7- Mapa Final'!C40</f>
        <v xml:space="preserve">Responder fuera de tiempo o sin solucionar los requerimientos de la ciudadanía </v>
      </c>
      <c r="D40" s="625" t="str">
        <f>'7- Mapa Final'!J40</f>
        <v>Media - 3</v>
      </c>
      <c r="E40" s="628" t="str">
        <f>'7- Mapa Final'!K40</f>
        <v>Menor - 2</v>
      </c>
      <c r="F40" s="612" t="str">
        <f>'7- Mapa Final'!M40</f>
        <v>Moderado - 6</v>
      </c>
      <c r="G40" s="415" t="s">
        <v>460</v>
      </c>
      <c r="H40" s="615" t="s">
        <v>591</v>
      </c>
      <c r="I40" s="617"/>
      <c r="J40" s="617" t="s">
        <v>8</v>
      </c>
      <c r="K40" s="607">
        <v>45658</v>
      </c>
      <c r="L40" s="607">
        <v>45747</v>
      </c>
      <c r="M40" s="609" t="s">
        <v>587</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20"/>
      <c r="B41" s="623"/>
      <c r="C41" s="623"/>
      <c r="D41" s="626"/>
      <c r="E41" s="629"/>
      <c r="F41" s="613"/>
      <c r="G41" s="408"/>
      <c r="H41" s="595"/>
      <c r="I41" s="608"/>
      <c r="J41" s="608"/>
      <c r="K41" s="608"/>
      <c r="L41" s="608"/>
      <c r="M41" s="61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20"/>
      <c r="B42" s="623"/>
      <c r="C42" s="623"/>
      <c r="D42" s="626"/>
      <c r="E42" s="629"/>
      <c r="F42" s="613"/>
      <c r="G42" s="408"/>
      <c r="H42" s="595"/>
      <c r="I42" s="608"/>
      <c r="J42" s="608"/>
      <c r="K42" s="608"/>
      <c r="L42" s="608"/>
      <c r="M42" s="61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20"/>
      <c r="B43" s="623"/>
      <c r="C43" s="623"/>
      <c r="D43" s="626"/>
      <c r="E43" s="629"/>
      <c r="F43" s="613"/>
      <c r="G43" s="408"/>
      <c r="H43" s="595"/>
      <c r="I43" s="608"/>
      <c r="J43" s="608"/>
      <c r="K43" s="608"/>
      <c r="L43" s="608"/>
      <c r="M43" s="61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20"/>
      <c r="B44" s="623"/>
      <c r="C44" s="623"/>
      <c r="D44" s="626"/>
      <c r="E44" s="629"/>
      <c r="F44" s="613"/>
      <c r="G44" s="408"/>
      <c r="H44" s="595"/>
      <c r="I44" s="608"/>
      <c r="J44" s="608"/>
      <c r="K44" s="608"/>
      <c r="L44" s="608"/>
      <c r="M44" s="61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5" customHeight="1">
      <c r="A45" s="620"/>
      <c r="B45" s="623"/>
      <c r="C45" s="623"/>
      <c r="D45" s="626"/>
      <c r="E45" s="629"/>
      <c r="F45" s="613"/>
      <c r="G45" s="408"/>
      <c r="H45" s="595"/>
      <c r="I45" s="608"/>
      <c r="J45" s="608"/>
      <c r="K45" s="608"/>
      <c r="L45" s="608"/>
      <c r="M45" s="610"/>
      <c r="N45" s="34"/>
      <c r="O45" s="34"/>
    </row>
    <row r="46" spans="1:169" ht="15" customHeight="1">
      <c r="A46" s="620"/>
      <c r="B46" s="623"/>
      <c r="C46" s="623"/>
      <c r="D46" s="626"/>
      <c r="E46" s="629"/>
      <c r="F46" s="613"/>
      <c r="G46" s="408"/>
      <c r="H46" s="595"/>
      <c r="I46" s="608"/>
      <c r="J46" s="608"/>
      <c r="K46" s="608"/>
      <c r="L46" s="608"/>
      <c r="M46" s="610"/>
      <c r="N46" s="34"/>
      <c r="O46" s="34"/>
    </row>
    <row r="47" spans="1:169" ht="15" customHeight="1">
      <c r="A47" s="620"/>
      <c r="B47" s="623"/>
      <c r="C47" s="623"/>
      <c r="D47" s="626"/>
      <c r="E47" s="629"/>
      <c r="F47" s="613"/>
      <c r="G47" s="408"/>
      <c r="H47" s="595"/>
      <c r="I47" s="608"/>
      <c r="J47" s="608"/>
      <c r="K47" s="608"/>
      <c r="L47" s="608"/>
      <c r="M47" s="610"/>
      <c r="N47" s="34"/>
      <c r="O47" s="34"/>
    </row>
    <row r="48" spans="1:169" ht="15" customHeight="1">
      <c r="A48" s="620"/>
      <c r="B48" s="623"/>
      <c r="C48" s="623"/>
      <c r="D48" s="626"/>
      <c r="E48" s="629"/>
      <c r="F48" s="613"/>
      <c r="G48" s="408"/>
      <c r="H48" s="595"/>
      <c r="I48" s="608"/>
      <c r="J48" s="608"/>
      <c r="K48" s="608"/>
      <c r="L48" s="608"/>
      <c r="M48" s="610"/>
      <c r="N48" s="34"/>
      <c r="O48" s="34"/>
    </row>
    <row r="49" spans="1:15" ht="15.75" customHeight="1" thickBot="1">
      <c r="A49" s="621"/>
      <c r="B49" s="624"/>
      <c r="C49" s="624"/>
      <c r="D49" s="627"/>
      <c r="E49" s="630"/>
      <c r="F49" s="614"/>
      <c r="G49" s="409"/>
      <c r="H49" s="656"/>
      <c r="I49" s="618"/>
      <c r="J49" s="618"/>
      <c r="K49" s="608"/>
      <c r="L49" s="608"/>
      <c r="M49" s="611"/>
      <c r="N49" s="34"/>
      <c r="O49" s="34"/>
    </row>
    <row r="50" spans="1:15" ht="15" customHeight="1">
      <c r="A50" s="619">
        <f>'7- Mapa Final'!A50</f>
        <v>5</v>
      </c>
      <c r="B50" s="622" t="str">
        <f>'7- Mapa Final'!B50</f>
        <v>Incumplimiento o infomación erronea en la obtención de las calificaciones de servicios de los jueces</v>
      </c>
      <c r="C50" s="622" t="str">
        <f>'7- Mapa Final'!C50</f>
        <v>Consolidar las calificaciones con información errada o por insuficiencia en los componentes propias de las mismas</v>
      </c>
      <c r="D50" s="625" t="str">
        <f>'7- Mapa Final'!J50</f>
        <v>Muy Baja - 1</v>
      </c>
      <c r="E50" s="628" t="str">
        <f>'7- Mapa Final'!K50</f>
        <v>Leve - 1</v>
      </c>
      <c r="F50" s="612" t="str">
        <f>'7- Mapa Final'!M50</f>
        <v>Bajo - 1</v>
      </c>
      <c r="G50" s="415" t="s">
        <v>460</v>
      </c>
      <c r="H50" s="615" t="s">
        <v>590</v>
      </c>
      <c r="I50" s="617"/>
      <c r="J50" s="617" t="s">
        <v>8</v>
      </c>
      <c r="K50" s="607">
        <v>45658</v>
      </c>
      <c r="L50" s="607">
        <v>45747</v>
      </c>
      <c r="M50" s="609" t="s">
        <v>587</v>
      </c>
      <c r="N50" s="34"/>
      <c r="O50" s="34"/>
    </row>
    <row r="51" spans="1:15" ht="15" customHeight="1">
      <c r="A51" s="620"/>
      <c r="B51" s="623"/>
      <c r="C51" s="623"/>
      <c r="D51" s="626"/>
      <c r="E51" s="629"/>
      <c r="F51" s="613"/>
      <c r="G51" s="408"/>
      <c r="H51" s="595"/>
      <c r="I51" s="608"/>
      <c r="J51" s="608"/>
      <c r="K51" s="608"/>
      <c r="L51" s="608"/>
      <c r="M51" s="610"/>
      <c r="N51" s="34"/>
      <c r="O51" s="34"/>
    </row>
    <row r="52" spans="1:15" ht="15" customHeight="1">
      <c r="A52" s="620"/>
      <c r="B52" s="623"/>
      <c r="C52" s="623"/>
      <c r="D52" s="626"/>
      <c r="E52" s="629"/>
      <c r="F52" s="613"/>
      <c r="G52" s="408"/>
      <c r="H52" s="595"/>
      <c r="I52" s="608"/>
      <c r="J52" s="608"/>
      <c r="K52" s="608"/>
      <c r="L52" s="608"/>
      <c r="M52" s="610"/>
      <c r="N52" s="34"/>
      <c r="O52" s="34"/>
    </row>
    <row r="53" spans="1:15" ht="15" customHeight="1">
      <c r="A53" s="620"/>
      <c r="B53" s="623"/>
      <c r="C53" s="623"/>
      <c r="D53" s="626"/>
      <c r="E53" s="629"/>
      <c r="F53" s="613"/>
      <c r="G53" s="408"/>
      <c r="H53" s="595"/>
      <c r="I53" s="608"/>
      <c r="J53" s="608"/>
      <c r="K53" s="608"/>
      <c r="L53" s="608"/>
      <c r="M53" s="610"/>
      <c r="N53" s="34"/>
      <c r="O53" s="34"/>
    </row>
    <row r="54" spans="1:15" ht="15" customHeight="1">
      <c r="A54" s="620"/>
      <c r="B54" s="623"/>
      <c r="C54" s="623"/>
      <c r="D54" s="626"/>
      <c r="E54" s="629"/>
      <c r="F54" s="613"/>
      <c r="G54" s="408"/>
      <c r="H54" s="595"/>
      <c r="I54" s="608"/>
      <c r="J54" s="608"/>
      <c r="K54" s="608"/>
      <c r="L54" s="608"/>
      <c r="M54" s="610"/>
      <c r="N54" s="34"/>
      <c r="O54" s="34"/>
    </row>
    <row r="55" spans="1:15" ht="15" customHeight="1">
      <c r="A55" s="620"/>
      <c r="B55" s="623"/>
      <c r="C55" s="623"/>
      <c r="D55" s="626"/>
      <c r="E55" s="629"/>
      <c r="F55" s="613"/>
      <c r="G55" s="408"/>
      <c r="H55" s="595"/>
      <c r="I55" s="608"/>
      <c r="J55" s="608"/>
      <c r="K55" s="608"/>
      <c r="L55" s="608"/>
      <c r="M55" s="610"/>
      <c r="N55" s="34"/>
      <c r="O55" s="34"/>
    </row>
    <row r="56" spans="1:15" ht="15" customHeight="1">
      <c r="A56" s="620"/>
      <c r="B56" s="623"/>
      <c r="C56" s="623"/>
      <c r="D56" s="626"/>
      <c r="E56" s="629"/>
      <c r="F56" s="613"/>
      <c r="G56" s="408"/>
      <c r="H56" s="595"/>
      <c r="I56" s="608"/>
      <c r="J56" s="608"/>
      <c r="K56" s="608"/>
      <c r="L56" s="608"/>
      <c r="M56" s="610"/>
      <c r="N56" s="34"/>
      <c r="O56" s="34"/>
    </row>
    <row r="57" spans="1:15" ht="15" customHeight="1">
      <c r="A57" s="620"/>
      <c r="B57" s="623"/>
      <c r="C57" s="623"/>
      <c r="D57" s="626"/>
      <c r="E57" s="629"/>
      <c r="F57" s="613"/>
      <c r="G57" s="408"/>
      <c r="H57" s="595"/>
      <c r="I57" s="608"/>
      <c r="J57" s="608"/>
      <c r="K57" s="608"/>
      <c r="L57" s="608"/>
      <c r="M57" s="610"/>
      <c r="N57" s="34"/>
      <c r="O57" s="34"/>
    </row>
    <row r="58" spans="1:15" ht="15" customHeight="1">
      <c r="A58" s="620"/>
      <c r="B58" s="623"/>
      <c r="C58" s="623"/>
      <c r="D58" s="626"/>
      <c r="E58" s="629"/>
      <c r="F58" s="613"/>
      <c r="G58" s="408"/>
      <c r="H58" s="595"/>
      <c r="I58" s="608"/>
      <c r="J58" s="608"/>
      <c r="K58" s="608"/>
      <c r="L58" s="608"/>
      <c r="M58" s="610"/>
      <c r="N58" s="34"/>
      <c r="O58" s="34"/>
    </row>
    <row r="59" spans="1:15" ht="15.75" customHeight="1" thickBot="1">
      <c r="A59" s="621"/>
      <c r="B59" s="624"/>
      <c r="C59" s="624"/>
      <c r="D59" s="627"/>
      <c r="E59" s="630"/>
      <c r="F59" s="614"/>
      <c r="G59" s="409"/>
      <c r="H59" s="656"/>
      <c r="I59" s="618"/>
      <c r="J59" s="618"/>
      <c r="K59" s="608"/>
      <c r="L59" s="608"/>
      <c r="M59" s="611"/>
      <c r="N59" s="34"/>
      <c r="O59" s="34"/>
    </row>
    <row r="60" spans="1:15" ht="15" customHeight="1">
      <c r="A60" s="619">
        <f>'7- Mapa Final'!A60</f>
        <v>6</v>
      </c>
      <c r="B60" s="622" t="str">
        <f>'7- Mapa Final'!B60</f>
        <v>Desactualización del escalafón de carrera judicial</v>
      </c>
      <c r="C60" s="622" t="str">
        <f>'7- Mapa Final'!C60</f>
        <v>Posibilidad de no cumplir con las metas de tener atualizado los escalafones</v>
      </c>
      <c r="D60" s="625" t="str">
        <f>'7- Mapa Final'!J60</f>
        <v>Muy Baja - 1</v>
      </c>
      <c r="E60" s="628" t="str">
        <f>'7- Mapa Final'!K60</f>
        <v>Leve - 1</v>
      </c>
      <c r="F60" s="612" t="str">
        <f>'7- Mapa Final'!M60</f>
        <v>Bajo - 1</v>
      </c>
      <c r="G60" s="415" t="s">
        <v>460</v>
      </c>
      <c r="H60" s="615" t="s">
        <v>589</v>
      </c>
      <c r="I60" s="617"/>
      <c r="J60" s="617" t="s">
        <v>8</v>
      </c>
      <c r="K60" s="607">
        <v>45658</v>
      </c>
      <c r="L60" s="607">
        <v>45747</v>
      </c>
      <c r="M60" s="609" t="s">
        <v>587</v>
      </c>
      <c r="N60" s="34"/>
      <c r="O60" s="34"/>
    </row>
    <row r="61" spans="1:15" ht="15" customHeight="1">
      <c r="A61" s="620"/>
      <c r="B61" s="623"/>
      <c r="C61" s="623"/>
      <c r="D61" s="626"/>
      <c r="E61" s="629"/>
      <c r="F61" s="613"/>
      <c r="G61" s="408"/>
      <c r="H61" s="595"/>
      <c r="I61" s="608"/>
      <c r="J61" s="608"/>
      <c r="K61" s="608"/>
      <c r="L61" s="608"/>
      <c r="M61" s="610"/>
      <c r="N61" s="34"/>
      <c r="O61" s="34"/>
    </row>
    <row r="62" spans="1:15" ht="15" customHeight="1">
      <c r="A62" s="620"/>
      <c r="B62" s="623"/>
      <c r="C62" s="623"/>
      <c r="D62" s="626"/>
      <c r="E62" s="629"/>
      <c r="F62" s="613"/>
      <c r="G62" s="408"/>
      <c r="H62" s="595"/>
      <c r="I62" s="608"/>
      <c r="J62" s="608"/>
      <c r="K62" s="608"/>
      <c r="L62" s="608"/>
      <c r="M62" s="610"/>
      <c r="N62" s="34"/>
      <c r="O62" s="34"/>
    </row>
    <row r="63" spans="1:15" ht="15" customHeight="1">
      <c r="A63" s="620"/>
      <c r="B63" s="623"/>
      <c r="C63" s="623"/>
      <c r="D63" s="626"/>
      <c r="E63" s="629"/>
      <c r="F63" s="613"/>
      <c r="G63" s="408"/>
      <c r="H63" s="595"/>
      <c r="I63" s="608"/>
      <c r="J63" s="608"/>
      <c r="K63" s="608"/>
      <c r="L63" s="608"/>
      <c r="M63" s="610"/>
      <c r="N63" s="34"/>
      <c r="O63" s="34"/>
    </row>
    <row r="64" spans="1:15" ht="15" customHeight="1">
      <c r="A64" s="620"/>
      <c r="B64" s="623"/>
      <c r="C64" s="623"/>
      <c r="D64" s="626"/>
      <c r="E64" s="629"/>
      <c r="F64" s="613"/>
      <c r="G64" s="408"/>
      <c r="H64" s="595"/>
      <c r="I64" s="608"/>
      <c r="J64" s="608"/>
      <c r="K64" s="608"/>
      <c r="L64" s="608"/>
      <c r="M64" s="610"/>
      <c r="N64" s="34"/>
      <c r="O64" s="34"/>
    </row>
    <row r="65" spans="1:169" ht="15" customHeight="1">
      <c r="A65" s="620"/>
      <c r="B65" s="623"/>
      <c r="C65" s="623"/>
      <c r="D65" s="626"/>
      <c r="E65" s="629"/>
      <c r="F65" s="613"/>
      <c r="G65" s="408"/>
      <c r="H65" s="595"/>
      <c r="I65" s="608"/>
      <c r="J65" s="608"/>
      <c r="K65" s="608"/>
      <c r="L65" s="608"/>
      <c r="M65" s="610"/>
      <c r="N65" s="34"/>
      <c r="O65" s="34"/>
    </row>
    <row r="66" spans="1:169" ht="15" customHeight="1">
      <c r="A66" s="620"/>
      <c r="B66" s="623"/>
      <c r="C66" s="623"/>
      <c r="D66" s="626"/>
      <c r="E66" s="629"/>
      <c r="F66" s="613"/>
      <c r="G66" s="408"/>
      <c r="H66" s="595"/>
      <c r="I66" s="608"/>
      <c r="J66" s="608"/>
      <c r="K66" s="608"/>
      <c r="L66" s="608"/>
      <c r="M66" s="610"/>
      <c r="N66" s="34"/>
      <c r="O66" s="34"/>
    </row>
    <row r="67" spans="1:169" ht="15" customHeight="1">
      <c r="A67" s="620"/>
      <c r="B67" s="623"/>
      <c r="C67" s="623"/>
      <c r="D67" s="626"/>
      <c r="E67" s="629"/>
      <c r="F67" s="613"/>
      <c r="G67" s="408"/>
      <c r="H67" s="595"/>
      <c r="I67" s="608"/>
      <c r="J67" s="608"/>
      <c r="K67" s="608"/>
      <c r="L67" s="608"/>
      <c r="M67" s="610"/>
      <c r="N67" s="34"/>
      <c r="O67" s="34"/>
    </row>
    <row r="68" spans="1:169" ht="15" customHeight="1">
      <c r="A68" s="620"/>
      <c r="B68" s="623"/>
      <c r="C68" s="623"/>
      <c r="D68" s="626"/>
      <c r="E68" s="629"/>
      <c r="F68" s="613"/>
      <c r="G68" s="408"/>
      <c r="H68" s="595"/>
      <c r="I68" s="608"/>
      <c r="J68" s="608"/>
      <c r="K68" s="608"/>
      <c r="L68" s="608"/>
      <c r="M68" s="610"/>
      <c r="N68" s="34"/>
      <c r="O68" s="34"/>
    </row>
    <row r="69" spans="1:169" ht="15.75" customHeight="1">
      <c r="A69" s="654"/>
      <c r="B69" s="655"/>
      <c r="C69" s="655"/>
      <c r="D69" s="651"/>
      <c r="E69" s="652"/>
      <c r="F69" s="653"/>
      <c r="G69" s="425"/>
      <c r="H69" s="656"/>
      <c r="I69" s="657"/>
      <c r="J69" s="657"/>
      <c r="K69" s="657"/>
      <c r="L69" s="657"/>
      <c r="M69" s="610"/>
      <c r="N69" s="34"/>
      <c r="O69" s="34"/>
    </row>
    <row r="70" spans="1:169" s="26" customFormat="1" ht="12.75" customHeight="1">
      <c r="A70" s="599">
        <f>'7- Mapa Final'!A70</f>
        <v>7</v>
      </c>
      <c r="B70" s="599" t="str">
        <f>'7- Mapa Final'!B70</f>
        <v>Recibir dádivas o beneficios a nombre propio o de terceros para seleccionar o, rechazar aspirantes sin el lleno de los requisitos o asignar puntajes erróneos</v>
      </c>
      <c r="C70" s="599" t="str">
        <f>'7- Mapa Final'!C70</f>
        <v>Se efectuán y comunican resultados de los procesos en los cuales se seleccionana aspirantes que no cumplen con los requisitos, o se rechazan aspirantes que cumplen o se entregan puntajes con información que no coinciden con los resultados obtenidos</v>
      </c>
      <c r="D70" s="600" t="str">
        <f>'7- Mapa Final'!J70</f>
        <v>Muy Baja - 1</v>
      </c>
      <c r="E70" s="602" t="str">
        <f>'7- Mapa Final'!K70</f>
        <v>Leve - 1</v>
      </c>
      <c r="F70" s="604" t="str">
        <f>'7- Mapa Final'!M70</f>
        <v>Bajo - 1</v>
      </c>
      <c r="G70" s="605" t="s">
        <v>460</v>
      </c>
      <c r="H70" s="606" t="s">
        <v>461</v>
      </c>
      <c r="I70" s="596"/>
      <c r="J70" s="596" t="s">
        <v>8</v>
      </c>
      <c r="K70" s="597">
        <v>45658</v>
      </c>
      <c r="L70" s="597">
        <v>45747</v>
      </c>
      <c r="M70" s="598" t="s">
        <v>587</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99"/>
      <c r="B71" s="599"/>
      <c r="C71" s="599"/>
      <c r="D71" s="601"/>
      <c r="E71" s="603"/>
      <c r="F71" s="604"/>
      <c r="G71" s="605"/>
      <c r="H71" s="606"/>
      <c r="I71" s="596"/>
      <c r="J71" s="596"/>
      <c r="K71" s="596"/>
      <c r="L71" s="596"/>
      <c r="M71" s="598"/>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99"/>
      <c r="B72" s="599"/>
      <c r="C72" s="599"/>
      <c r="D72" s="601"/>
      <c r="E72" s="603"/>
      <c r="F72" s="604"/>
      <c r="G72" s="605"/>
      <c r="H72" s="606"/>
      <c r="I72" s="596"/>
      <c r="J72" s="596"/>
      <c r="K72" s="596"/>
      <c r="L72" s="596"/>
      <c r="M72" s="598"/>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99"/>
      <c r="B73" s="599"/>
      <c r="C73" s="599"/>
      <c r="D73" s="601"/>
      <c r="E73" s="603"/>
      <c r="F73" s="604"/>
      <c r="G73" s="605"/>
      <c r="H73" s="606"/>
      <c r="I73" s="596"/>
      <c r="J73" s="596"/>
      <c r="K73" s="596"/>
      <c r="L73" s="596"/>
      <c r="M73" s="598"/>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99"/>
      <c r="B74" s="599"/>
      <c r="C74" s="599"/>
      <c r="D74" s="601"/>
      <c r="E74" s="603"/>
      <c r="F74" s="604"/>
      <c r="G74" s="605"/>
      <c r="H74" s="606"/>
      <c r="I74" s="596"/>
      <c r="J74" s="596"/>
      <c r="K74" s="596"/>
      <c r="L74" s="596"/>
      <c r="M74" s="598"/>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t="15" customHeight="1">
      <c r="A75" s="599"/>
      <c r="B75" s="599"/>
      <c r="C75" s="599"/>
      <c r="D75" s="601"/>
      <c r="E75" s="603"/>
      <c r="F75" s="604"/>
      <c r="G75" s="605"/>
      <c r="H75" s="606"/>
      <c r="I75" s="596"/>
      <c r="J75" s="596"/>
      <c r="K75" s="596"/>
      <c r="L75" s="596"/>
      <c r="M75" s="598"/>
      <c r="N75" s="34"/>
      <c r="O75" s="34"/>
    </row>
    <row r="76" spans="1:169" ht="15" customHeight="1">
      <c r="A76" s="599"/>
      <c r="B76" s="599"/>
      <c r="C76" s="599"/>
      <c r="D76" s="601"/>
      <c r="E76" s="603"/>
      <c r="F76" s="604"/>
      <c r="G76" s="605"/>
      <c r="H76" s="606"/>
      <c r="I76" s="596"/>
      <c r="J76" s="596"/>
      <c r="K76" s="596"/>
      <c r="L76" s="596"/>
      <c r="M76" s="598"/>
      <c r="N76" s="34"/>
      <c r="O76" s="34"/>
    </row>
    <row r="77" spans="1:169" ht="15" customHeight="1">
      <c r="A77" s="599"/>
      <c r="B77" s="599"/>
      <c r="C77" s="599"/>
      <c r="D77" s="601"/>
      <c r="E77" s="603"/>
      <c r="F77" s="604"/>
      <c r="G77" s="605"/>
      <c r="H77" s="606"/>
      <c r="I77" s="596"/>
      <c r="J77" s="596"/>
      <c r="K77" s="596"/>
      <c r="L77" s="596"/>
      <c r="M77" s="598"/>
      <c r="N77" s="34"/>
      <c r="O77" s="34"/>
    </row>
    <row r="78" spans="1:169" ht="15" customHeight="1">
      <c r="A78" s="599"/>
      <c r="B78" s="599"/>
      <c r="C78" s="599"/>
      <c r="D78" s="601"/>
      <c r="E78" s="603"/>
      <c r="F78" s="604"/>
      <c r="G78" s="605"/>
      <c r="H78" s="606"/>
      <c r="I78" s="596"/>
      <c r="J78" s="596"/>
      <c r="K78" s="596"/>
      <c r="L78" s="596"/>
      <c r="M78" s="598"/>
      <c r="N78" s="34"/>
      <c r="O78" s="34"/>
    </row>
    <row r="79" spans="1:169" ht="15.75" customHeight="1">
      <c r="A79" s="599"/>
      <c r="B79" s="599"/>
      <c r="C79" s="599"/>
      <c r="D79" s="601"/>
      <c r="E79" s="603"/>
      <c r="F79" s="604"/>
      <c r="G79" s="605"/>
      <c r="H79" s="606"/>
      <c r="I79" s="596"/>
      <c r="J79" s="596"/>
      <c r="K79" s="596"/>
      <c r="L79" s="596"/>
      <c r="M79" s="598"/>
      <c r="N79" s="34"/>
      <c r="O79" s="34"/>
    </row>
    <row r="80" spans="1:169" s="26" customFormat="1" ht="12.75" customHeight="1">
      <c r="A80" s="599">
        <f>'7- Mapa Final'!A80</f>
        <v>8</v>
      </c>
      <c r="B80" s="599" t="str">
        <f>'7- Mapa Final'!B80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80" s="599" t="str">
        <f>'7- Mapa Final'!C80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80" s="600" t="str">
        <f>'7- Mapa Final'!J80</f>
        <v>Muy Baja - 1</v>
      </c>
      <c r="E80" s="602" t="str">
        <f>'7- Mapa Final'!K80</f>
        <v>Moderado - 3</v>
      </c>
      <c r="F80" s="604" t="str">
        <f>'7- Mapa Final'!M80</f>
        <v>Moderado - 3</v>
      </c>
      <c r="G80" s="605" t="s">
        <v>460</v>
      </c>
      <c r="H80" s="606" t="s">
        <v>461</v>
      </c>
      <c r="I80" s="596"/>
      <c r="J80" s="596" t="s">
        <v>8</v>
      </c>
      <c r="K80" s="597">
        <v>45658</v>
      </c>
      <c r="L80" s="597">
        <v>45747</v>
      </c>
      <c r="M80" s="598" t="s">
        <v>587</v>
      </c>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99"/>
      <c r="B81" s="599"/>
      <c r="C81" s="599"/>
      <c r="D81" s="601"/>
      <c r="E81" s="603"/>
      <c r="F81" s="604"/>
      <c r="G81" s="605"/>
      <c r="H81" s="606"/>
      <c r="I81" s="596"/>
      <c r="J81" s="596"/>
      <c r="K81" s="596"/>
      <c r="L81" s="596"/>
      <c r="M81" s="598"/>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99"/>
      <c r="B82" s="599"/>
      <c r="C82" s="599"/>
      <c r="D82" s="601"/>
      <c r="E82" s="603"/>
      <c r="F82" s="604"/>
      <c r="G82" s="605"/>
      <c r="H82" s="606"/>
      <c r="I82" s="596"/>
      <c r="J82" s="596"/>
      <c r="K82" s="596"/>
      <c r="L82" s="596"/>
      <c r="M82" s="598"/>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99"/>
      <c r="B83" s="599"/>
      <c r="C83" s="599"/>
      <c r="D83" s="601"/>
      <c r="E83" s="603"/>
      <c r="F83" s="604"/>
      <c r="G83" s="605"/>
      <c r="H83" s="606"/>
      <c r="I83" s="596"/>
      <c r="J83" s="596"/>
      <c r="K83" s="596"/>
      <c r="L83" s="596"/>
      <c r="M83" s="598"/>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99"/>
      <c r="B84" s="599"/>
      <c r="C84" s="599"/>
      <c r="D84" s="601"/>
      <c r="E84" s="603"/>
      <c r="F84" s="604"/>
      <c r="G84" s="605"/>
      <c r="H84" s="606"/>
      <c r="I84" s="596"/>
      <c r="J84" s="596"/>
      <c r="K84" s="596"/>
      <c r="L84" s="596"/>
      <c r="M84" s="598"/>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ht="15" customHeight="1">
      <c r="A85" s="599"/>
      <c r="B85" s="599"/>
      <c r="C85" s="599"/>
      <c r="D85" s="601"/>
      <c r="E85" s="603"/>
      <c r="F85" s="604"/>
      <c r="G85" s="605"/>
      <c r="H85" s="606"/>
      <c r="I85" s="596"/>
      <c r="J85" s="596"/>
      <c r="K85" s="596"/>
      <c r="L85" s="596"/>
      <c r="M85" s="598"/>
      <c r="N85" s="34"/>
      <c r="O85" s="34"/>
    </row>
    <row r="86" spans="1:169" ht="15" customHeight="1">
      <c r="A86" s="599"/>
      <c r="B86" s="599"/>
      <c r="C86" s="599"/>
      <c r="D86" s="601"/>
      <c r="E86" s="603"/>
      <c r="F86" s="604"/>
      <c r="G86" s="605"/>
      <c r="H86" s="606"/>
      <c r="I86" s="596"/>
      <c r="J86" s="596"/>
      <c r="K86" s="596"/>
      <c r="L86" s="596"/>
      <c r="M86" s="598"/>
      <c r="N86" s="34"/>
      <c r="O86" s="34"/>
    </row>
    <row r="87" spans="1:169" ht="15" customHeight="1">
      <c r="A87" s="599"/>
      <c r="B87" s="599"/>
      <c r="C87" s="599"/>
      <c r="D87" s="601"/>
      <c r="E87" s="603"/>
      <c r="F87" s="604"/>
      <c r="G87" s="605"/>
      <c r="H87" s="606"/>
      <c r="I87" s="596"/>
      <c r="J87" s="596"/>
      <c r="K87" s="596"/>
      <c r="L87" s="596"/>
      <c r="M87" s="598"/>
      <c r="N87" s="34"/>
      <c r="O87" s="34"/>
    </row>
    <row r="88" spans="1:169" ht="15" customHeight="1">
      <c r="A88" s="599"/>
      <c r="B88" s="599"/>
      <c r="C88" s="599"/>
      <c r="D88" s="601"/>
      <c r="E88" s="603"/>
      <c r="F88" s="604"/>
      <c r="G88" s="605"/>
      <c r="H88" s="606"/>
      <c r="I88" s="596"/>
      <c r="J88" s="596"/>
      <c r="K88" s="596"/>
      <c r="L88" s="596"/>
      <c r="M88" s="598"/>
      <c r="N88" s="34"/>
      <c r="O88" s="34"/>
    </row>
    <row r="89" spans="1:169" ht="15.75" customHeight="1">
      <c r="A89" s="599"/>
      <c r="B89" s="599"/>
      <c r="C89" s="599"/>
      <c r="D89" s="601"/>
      <c r="E89" s="603"/>
      <c r="F89" s="604"/>
      <c r="G89" s="605"/>
      <c r="H89" s="606"/>
      <c r="I89" s="596"/>
      <c r="J89" s="596"/>
      <c r="K89" s="596"/>
      <c r="L89" s="596"/>
      <c r="M89" s="598"/>
      <c r="N89" s="34"/>
      <c r="O89" s="34"/>
    </row>
    <row r="90" spans="1:169" s="26" customFormat="1" ht="12.75" customHeight="1">
      <c r="A90" s="599">
        <f>'7- Mapa Final'!A90</f>
        <v>9</v>
      </c>
      <c r="B90" s="599" t="str">
        <f>'7- Mapa Final'!B90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90" s="599" t="str">
        <f>'7- Mapa Final'!C90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90" s="600" t="str">
        <f>'7- Mapa Final'!J90</f>
        <v>Muy Baja - 1</v>
      </c>
      <c r="E90" s="602" t="str">
        <f>'7- Mapa Final'!K90</f>
        <v>Moderado - 3</v>
      </c>
      <c r="F90" s="604" t="str">
        <f>'7- Mapa Final'!M90</f>
        <v>Moderado - 3</v>
      </c>
      <c r="G90" s="605" t="s">
        <v>460</v>
      </c>
      <c r="H90" s="606" t="s">
        <v>461</v>
      </c>
      <c r="I90" s="596"/>
      <c r="J90" s="596" t="s">
        <v>8</v>
      </c>
      <c r="K90" s="597">
        <v>45658</v>
      </c>
      <c r="L90" s="597">
        <v>45747</v>
      </c>
      <c r="M90" s="598" t="s">
        <v>587</v>
      </c>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34"/>
      <c r="BJ90" s="34"/>
      <c r="BK90" s="34"/>
      <c r="BL90" s="34"/>
      <c r="BM90" s="34"/>
      <c r="BN90" s="34"/>
      <c r="BO90" s="34"/>
      <c r="BP90" s="34"/>
      <c r="BQ90" s="34"/>
      <c r="BR90" s="34"/>
      <c r="BS90" s="34"/>
      <c r="BT90" s="34"/>
      <c r="BU90" s="34"/>
      <c r="BV90" s="34"/>
      <c r="BW90" s="34"/>
      <c r="BX90" s="34"/>
      <c r="BY90" s="34"/>
      <c r="BZ90" s="34"/>
      <c r="CA90" s="34"/>
      <c r="CB90" s="34"/>
      <c r="CC90" s="34"/>
      <c r="CD90" s="34"/>
      <c r="CE90" s="34"/>
      <c r="CF90" s="34"/>
      <c r="CG90" s="34"/>
      <c r="CH90" s="34"/>
      <c r="CI90" s="34"/>
      <c r="CJ90" s="34"/>
      <c r="CK90" s="34"/>
      <c r="CL90" s="34"/>
      <c r="CM90" s="34"/>
      <c r="CN90" s="34"/>
      <c r="CO90" s="34"/>
      <c r="CP90" s="34"/>
      <c r="CQ90" s="34"/>
      <c r="CR90" s="34"/>
      <c r="CS90" s="34"/>
      <c r="CT90" s="34"/>
      <c r="CU90" s="34"/>
      <c r="CV90" s="34"/>
      <c r="CW90" s="34"/>
      <c r="CX90" s="34"/>
      <c r="CY90" s="34"/>
      <c r="CZ90" s="34"/>
      <c r="DA90" s="34"/>
      <c r="DB90" s="34"/>
      <c r="DC90" s="34"/>
      <c r="DD90" s="34"/>
      <c r="DE90" s="34"/>
      <c r="DF90" s="34"/>
      <c r="DG90" s="34"/>
      <c r="DH90" s="34"/>
      <c r="DI90" s="34"/>
      <c r="DJ90" s="34"/>
      <c r="DK90" s="34"/>
      <c r="DL90" s="34"/>
      <c r="DM90" s="34"/>
      <c r="DN90" s="34"/>
      <c r="DO90" s="34"/>
      <c r="DP90" s="34"/>
      <c r="DQ90" s="34"/>
      <c r="DR90" s="34"/>
      <c r="DS90" s="34"/>
      <c r="DT90" s="34"/>
      <c r="DU90" s="34"/>
      <c r="DV90" s="34"/>
      <c r="DW90" s="34"/>
      <c r="DX90" s="34"/>
      <c r="DY90" s="34"/>
      <c r="DZ90" s="34"/>
      <c r="EA90" s="34"/>
      <c r="EB90" s="34"/>
      <c r="EC90" s="34"/>
      <c r="ED90" s="34"/>
      <c r="EE90" s="34"/>
      <c r="EF90" s="34"/>
      <c r="EG90" s="34"/>
      <c r="EH90" s="34"/>
      <c r="EI90" s="34"/>
      <c r="EJ90" s="34"/>
      <c r="EK90" s="34"/>
      <c r="EL90" s="34"/>
      <c r="EM90" s="34"/>
      <c r="EN90" s="34"/>
      <c r="EO90" s="34"/>
      <c r="EP90" s="34"/>
      <c r="EQ90" s="34"/>
      <c r="ER90" s="34"/>
      <c r="ES90" s="34"/>
      <c r="ET90" s="34"/>
      <c r="EU90" s="34"/>
      <c r="EV90" s="34"/>
      <c r="EW90" s="34"/>
      <c r="EX90" s="34"/>
      <c r="EY90" s="34"/>
      <c r="EZ90" s="34"/>
      <c r="FA90" s="34"/>
      <c r="FB90" s="34"/>
      <c r="FC90" s="34"/>
      <c r="FD90" s="34"/>
      <c r="FE90" s="34"/>
      <c r="FF90" s="34"/>
      <c r="FG90" s="34"/>
      <c r="FH90" s="34"/>
      <c r="FI90" s="34"/>
      <c r="FJ90" s="34"/>
      <c r="FK90" s="34"/>
      <c r="FL90" s="34"/>
      <c r="FM90" s="34"/>
    </row>
    <row r="91" spans="1:169" s="26" customFormat="1" ht="12.75" customHeight="1">
      <c r="A91" s="599"/>
      <c r="B91" s="599"/>
      <c r="C91" s="599"/>
      <c r="D91" s="601"/>
      <c r="E91" s="603"/>
      <c r="F91" s="604"/>
      <c r="G91" s="605"/>
      <c r="H91" s="606"/>
      <c r="I91" s="596"/>
      <c r="J91" s="596"/>
      <c r="K91" s="596"/>
      <c r="L91" s="596"/>
      <c r="M91" s="598"/>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34"/>
      <c r="BI91" s="34"/>
      <c r="BJ91" s="34"/>
      <c r="BK91" s="34"/>
      <c r="BL91" s="34"/>
      <c r="BM91" s="34"/>
      <c r="BN91" s="34"/>
      <c r="BO91" s="34"/>
      <c r="BP91" s="34"/>
      <c r="BQ91" s="34"/>
      <c r="BR91" s="34"/>
      <c r="BS91" s="34"/>
      <c r="BT91" s="34"/>
      <c r="BU91" s="34"/>
      <c r="BV91" s="34"/>
      <c r="BW91" s="34"/>
      <c r="BX91" s="34"/>
      <c r="BY91" s="34"/>
      <c r="BZ91" s="34"/>
      <c r="CA91" s="34"/>
      <c r="CB91" s="34"/>
      <c r="CC91" s="34"/>
      <c r="CD91" s="34"/>
      <c r="CE91" s="34"/>
      <c r="CF91" s="34"/>
      <c r="CG91" s="34"/>
      <c r="CH91" s="34"/>
      <c r="CI91" s="34"/>
      <c r="CJ91" s="34"/>
      <c r="CK91" s="34"/>
      <c r="CL91" s="34"/>
      <c r="CM91" s="34"/>
      <c r="CN91" s="34"/>
      <c r="CO91" s="34"/>
      <c r="CP91" s="34"/>
      <c r="CQ91" s="34"/>
      <c r="CR91" s="34"/>
      <c r="CS91" s="34"/>
      <c r="CT91" s="34"/>
      <c r="CU91" s="34"/>
      <c r="CV91" s="34"/>
      <c r="CW91" s="34"/>
      <c r="CX91" s="34"/>
      <c r="CY91" s="34"/>
      <c r="CZ91" s="34"/>
      <c r="DA91" s="34"/>
      <c r="DB91" s="34"/>
      <c r="DC91" s="34"/>
      <c r="DD91" s="34"/>
      <c r="DE91" s="34"/>
      <c r="DF91" s="34"/>
      <c r="DG91" s="34"/>
      <c r="DH91" s="34"/>
      <c r="DI91" s="34"/>
      <c r="DJ91" s="34"/>
      <c r="DK91" s="34"/>
      <c r="DL91" s="34"/>
      <c r="DM91" s="34"/>
      <c r="DN91" s="34"/>
      <c r="DO91" s="34"/>
      <c r="DP91" s="34"/>
      <c r="DQ91" s="34"/>
      <c r="DR91" s="34"/>
      <c r="DS91" s="34"/>
      <c r="DT91" s="34"/>
      <c r="DU91" s="34"/>
      <c r="DV91" s="34"/>
      <c r="DW91" s="34"/>
      <c r="DX91" s="34"/>
      <c r="DY91" s="34"/>
      <c r="DZ91" s="34"/>
      <c r="EA91" s="34"/>
      <c r="EB91" s="34"/>
      <c r="EC91" s="34"/>
      <c r="ED91" s="34"/>
      <c r="EE91" s="34"/>
      <c r="EF91" s="34"/>
      <c r="EG91" s="34"/>
      <c r="EH91" s="34"/>
      <c r="EI91" s="34"/>
      <c r="EJ91" s="34"/>
      <c r="EK91" s="34"/>
      <c r="EL91" s="34"/>
      <c r="EM91" s="34"/>
      <c r="EN91" s="34"/>
      <c r="EO91" s="34"/>
      <c r="EP91" s="34"/>
      <c r="EQ91" s="34"/>
      <c r="ER91" s="34"/>
      <c r="ES91" s="34"/>
      <c r="ET91" s="34"/>
      <c r="EU91" s="34"/>
      <c r="EV91" s="34"/>
      <c r="EW91" s="34"/>
      <c r="EX91" s="34"/>
      <c r="EY91" s="34"/>
      <c r="EZ91" s="34"/>
      <c r="FA91" s="34"/>
      <c r="FB91" s="34"/>
      <c r="FC91" s="34"/>
      <c r="FD91" s="34"/>
      <c r="FE91" s="34"/>
      <c r="FF91" s="34"/>
      <c r="FG91" s="34"/>
      <c r="FH91" s="34"/>
      <c r="FI91" s="34"/>
      <c r="FJ91" s="34"/>
      <c r="FK91" s="34"/>
      <c r="FL91" s="34"/>
      <c r="FM91" s="34"/>
    </row>
    <row r="92" spans="1:169" s="26" customFormat="1" ht="12.75" customHeight="1">
      <c r="A92" s="599"/>
      <c r="B92" s="599"/>
      <c r="C92" s="599"/>
      <c r="D92" s="601"/>
      <c r="E92" s="603"/>
      <c r="F92" s="604"/>
      <c r="G92" s="605"/>
      <c r="H92" s="606"/>
      <c r="I92" s="596"/>
      <c r="J92" s="596"/>
      <c r="K92" s="596"/>
      <c r="L92" s="596"/>
      <c r="M92" s="598"/>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34"/>
      <c r="BI92" s="34"/>
      <c r="BJ92" s="34"/>
      <c r="BK92" s="34"/>
      <c r="BL92" s="34"/>
      <c r="BM92" s="34"/>
      <c r="BN92" s="34"/>
      <c r="BO92" s="34"/>
      <c r="BP92" s="34"/>
      <c r="BQ92" s="34"/>
      <c r="BR92" s="34"/>
      <c r="BS92" s="34"/>
      <c r="BT92" s="34"/>
      <c r="BU92" s="34"/>
      <c r="BV92" s="34"/>
      <c r="BW92" s="34"/>
      <c r="BX92" s="34"/>
      <c r="BY92" s="34"/>
      <c r="BZ92" s="34"/>
      <c r="CA92" s="34"/>
      <c r="CB92" s="34"/>
      <c r="CC92" s="34"/>
      <c r="CD92" s="34"/>
      <c r="CE92" s="34"/>
      <c r="CF92" s="34"/>
      <c r="CG92" s="34"/>
      <c r="CH92" s="34"/>
      <c r="CI92" s="34"/>
      <c r="CJ92" s="34"/>
      <c r="CK92" s="34"/>
      <c r="CL92" s="34"/>
      <c r="CM92" s="34"/>
      <c r="CN92" s="34"/>
      <c r="CO92" s="34"/>
      <c r="CP92" s="34"/>
      <c r="CQ92" s="34"/>
      <c r="CR92" s="34"/>
      <c r="CS92" s="34"/>
      <c r="CT92" s="34"/>
      <c r="CU92" s="34"/>
      <c r="CV92" s="34"/>
      <c r="CW92" s="34"/>
      <c r="CX92" s="34"/>
      <c r="CY92" s="34"/>
      <c r="CZ92" s="34"/>
      <c r="DA92" s="34"/>
      <c r="DB92" s="34"/>
      <c r="DC92" s="34"/>
      <c r="DD92" s="34"/>
      <c r="DE92" s="34"/>
      <c r="DF92" s="34"/>
      <c r="DG92" s="34"/>
      <c r="DH92" s="34"/>
      <c r="DI92" s="34"/>
      <c r="DJ92" s="34"/>
      <c r="DK92" s="34"/>
      <c r="DL92" s="34"/>
      <c r="DM92" s="34"/>
      <c r="DN92" s="34"/>
      <c r="DO92" s="34"/>
      <c r="DP92" s="34"/>
      <c r="DQ92" s="34"/>
      <c r="DR92" s="34"/>
      <c r="DS92" s="34"/>
      <c r="DT92" s="34"/>
      <c r="DU92" s="34"/>
      <c r="DV92" s="34"/>
      <c r="DW92" s="34"/>
      <c r="DX92" s="34"/>
      <c r="DY92" s="34"/>
      <c r="DZ92" s="34"/>
      <c r="EA92" s="34"/>
      <c r="EB92" s="34"/>
      <c r="EC92" s="34"/>
      <c r="ED92" s="34"/>
      <c r="EE92" s="34"/>
      <c r="EF92" s="34"/>
      <c r="EG92" s="34"/>
      <c r="EH92" s="34"/>
      <c r="EI92" s="34"/>
      <c r="EJ92" s="34"/>
      <c r="EK92" s="34"/>
      <c r="EL92" s="34"/>
      <c r="EM92" s="34"/>
      <c r="EN92" s="34"/>
      <c r="EO92" s="34"/>
      <c r="EP92" s="34"/>
      <c r="EQ92" s="34"/>
      <c r="ER92" s="34"/>
      <c r="ES92" s="34"/>
      <c r="ET92" s="34"/>
      <c r="EU92" s="34"/>
      <c r="EV92" s="34"/>
      <c r="EW92" s="34"/>
      <c r="EX92" s="34"/>
      <c r="EY92" s="34"/>
      <c r="EZ92" s="34"/>
      <c r="FA92" s="34"/>
      <c r="FB92" s="34"/>
      <c r="FC92" s="34"/>
      <c r="FD92" s="34"/>
      <c r="FE92" s="34"/>
      <c r="FF92" s="34"/>
      <c r="FG92" s="34"/>
      <c r="FH92" s="34"/>
      <c r="FI92" s="34"/>
      <c r="FJ92" s="34"/>
      <c r="FK92" s="34"/>
      <c r="FL92" s="34"/>
      <c r="FM92" s="34"/>
    </row>
    <row r="93" spans="1:169" s="26" customFormat="1" ht="12.75" customHeight="1">
      <c r="A93" s="599"/>
      <c r="B93" s="599"/>
      <c r="C93" s="599"/>
      <c r="D93" s="601"/>
      <c r="E93" s="603"/>
      <c r="F93" s="604"/>
      <c r="G93" s="605"/>
      <c r="H93" s="606"/>
      <c r="I93" s="596"/>
      <c r="J93" s="596"/>
      <c r="K93" s="596"/>
      <c r="L93" s="596"/>
      <c r="M93" s="598"/>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34"/>
      <c r="BI93" s="34"/>
      <c r="BJ93" s="34"/>
      <c r="BK93" s="34"/>
      <c r="BL93" s="34"/>
      <c r="BM93" s="34"/>
      <c r="BN93" s="34"/>
      <c r="BO93" s="34"/>
      <c r="BP93" s="34"/>
      <c r="BQ93" s="34"/>
      <c r="BR93" s="34"/>
      <c r="BS93" s="34"/>
      <c r="BT93" s="34"/>
      <c r="BU93" s="34"/>
      <c r="BV93" s="34"/>
      <c r="BW93" s="34"/>
      <c r="BX93" s="34"/>
      <c r="BY93" s="34"/>
      <c r="BZ93" s="34"/>
      <c r="CA93" s="34"/>
      <c r="CB93" s="34"/>
      <c r="CC93" s="34"/>
      <c r="CD93" s="34"/>
      <c r="CE93" s="34"/>
      <c r="CF93" s="34"/>
      <c r="CG93" s="34"/>
      <c r="CH93" s="34"/>
      <c r="CI93" s="34"/>
      <c r="CJ93" s="34"/>
      <c r="CK93" s="34"/>
      <c r="CL93" s="34"/>
      <c r="CM93" s="34"/>
      <c r="CN93" s="34"/>
      <c r="CO93" s="34"/>
      <c r="CP93" s="34"/>
      <c r="CQ93" s="34"/>
      <c r="CR93" s="34"/>
      <c r="CS93" s="34"/>
      <c r="CT93" s="34"/>
      <c r="CU93" s="34"/>
      <c r="CV93" s="34"/>
      <c r="CW93" s="34"/>
      <c r="CX93" s="34"/>
      <c r="CY93" s="34"/>
      <c r="CZ93" s="34"/>
      <c r="DA93" s="34"/>
      <c r="DB93" s="34"/>
      <c r="DC93" s="34"/>
      <c r="DD93" s="34"/>
      <c r="DE93" s="34"/>
      <c r="DF93" s="34"/>
      <c r="DG93" s="34"/>
      <c r="DH93" s="34"/>
      <c r="DI93" s="34"/>
      <c r="DJ93" s="34"/>
      <c r="DK93" s="34"/>
      <c r="DL93" s="34"/>
      <c r="DM93" s="34"/>
      <c r="DN93" s="34"/>
      <c r="DO93" s="34"/>
      <c r="DP93" s="34"/>
      <c r="DQ93" s="34"/>
      <c r="DR93" s="34"/>
      <c r="DS93" s="34"/>
      <c r="DT93" s="34"/>
      <c r="DU93" s="34"/>
      <c r="DV93" s="34"/>
      <c r="DW93" s="34"/>
      <c r="DX93" s="34"/>
      <c r="DY93" s="34"/>
      <c r="DZ93" s="34"/>
      <c r="EA93" s="34"/>
      <c r="EB93" s="34"/>
      <c r="EC93" s="34"/>
      <c r="ED93" s="34"/>
      <c r="EE93" s="34"/>
      <c r="EF93" s="34"/>
      <c r="EG93" s="34"/>
      <c r="EH93" s="34"/>
      <c r="EI93" s="34"/>
      <c r="EJ93" s="34"/>
      <c r="EK93" s="34"/>
      <c r="EL93" s="34"/>
      <c r="EM93" s="34"/>
      <c r="EN93" s="34"/>
      <c r="EO93" s="34"/>
      <c r="EP93" s="34"/>
      <c r="EQ93" s="34"/>
      <c r="ER93" s="34"/>
      <c r="ES93" s="34"/>
      <c r="ET93" s="34"/>
      <c r="EU93" s="34"/>
      <c r="EV93" s="34"/>
      <c r="EW93" s="34"/>
      <c r="EX93" s="34"/>
      <c r="EY93" s="34"/>
      <c r="EZ93" s="34"/>
      <c r="FA93" s="34"/>
      <c r="FB93" s="34"/>
      <c r="FC93" s="34"/>
      <c r="FD93" s="34"/>
      <c r="FE93" s="34"/>
      <c r="FF93" s="34"/>
      <c r="FG93" s="34"/>
      <c r="FH93" s="34"/>
      <c r="FI93" s="34"/>
      <c r="FJ93" s="34"/>
      <c r="FK93" s="34"/>
      <c r="FL93" s="34"/>
      <c r="FM93" s="34"/>
    </row>
    <row r="94" spans="1:169" s="26" customFormat="1" ht="13.5" customHeight="1">
      <c r="A94" s="599"/>
      <c r="B94" s="599"/>
      <c r="C94" s="599"/>
      <c r="D94" s="601"/>
      <c r="E94" s="603"/>
      <c r="F94" s="604"/>
      <c r="G94" s="605"/>
      <c r="H94" s="606"/>
      <c r="I94" s="596"/>
      <c r="J94" s="596"/>
      <c r="K94" s="596"/>
      <c r="L94" s="596"/>
      <c r="M94" s="598"/>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34"/>
      <c r="BI94" s="34"/>
      <c r="BJ94" s="34"/>
      <c r="BK94" s="34"/>
      <c r="BL94" s="34"/>
      <c r="BM94" s="34"/>
      <c r="BN94" s="34"/>
      <c r="BO94" s="34"/>
      <c r="BP94" s="34"/>
      <c r="BQ94" s="34"/>
      <c r="BR94" s="34"/>
      <c r="BS94" s="34"/>
      <c r="BT94" s="34"/>
      <c r="BU94" s="34"/>
      <c r="BV94" s="34"/>
      <c r="BW94" s="34"/>
      <c r="BX94" s="34"/>
      <c r="BY94" s="34"/>
      <c r="BZ94" s="34"/>
      <c r="CA94" s="34"/>
      <c r="CB94" s="34"/>
      <c r="CC94" s="34"/>
      <c r="CD94" s="34"/>
      <c r="CE94" s="34"/>
      <c r="CF94" s="34"/>
      <c r="CG94" s="34"/>
      <c r="CH94" s="34"/>
      <c r="CI94" s="34"/>
      <c r="CJ94" s="34"/>
      <c r="CK94" s="34"/>
      <c r="CL94" s="34"/>
      <c r="CM94" s="34"/>
      <c r="CN94" s="34"/>
      <c r="CO94" s="34"/>
      <c r="CP94" s="34"/>
      <c r="CQ94" s="34"/>
      <c r="CR94" s="34"/>
      <c r="CS94" s="34"/>
      <c r="CT94" s="34"/>
      <c r="CU94" s="34"/>
      <c r="CV94" s="34"/>
      <c r="CW94" s="34"/>
      <c r="CX94" s="34"/>
      <c r="CY94" s="34"/>
      <c r="CZ94" s="34"/>
      <c r="DA94" s="34"/>
      <c r="DB94" s="34"/>
      <c r="DC94" s="34"/>
      <c r="DD94" s="34"/>
      <c r="DE94" s="34"/>
      <c r="DF94" s="34"/>
      <c r="DG94" s="34"/>
      <c r="DH94" s="34"/>
      <c r="DI94" s="34"/>
      <c r="DJ94" s="34"/>
      <c r="DK94" s="34"/>
      <c r="DL94" s="34"/>
      <c r="DM94" s="34"/>
      <c r="DN94" s="34"/>
      <c r="DO94" s="34"/>
      <c r="DP94" s="34"/>
      <c r="DQ94" s="34"/>
      <c r="DR94" s="34"/>
      <c r="DS94" s="34"/>
      <c r="DT94" s="34"/>
      <c r="DU94" s="34"/>
      <c r="DV94" s="34"/>
      <c r="DW94" s="34"/>
      <c r="DX94" s="34"/>
      <c r="DY94" s="34"/>
      <c r="DZ94" s="34"/>
      <c r="EA94" s="34"/>
      <c r="EB94" s="34"/>
      <c r="EC94" s="34"/>
      <c r="ED94" s="34"/>
      <c r="EE94" s="34"/>
      <c r="EF94" s="34"/>
      <c r="EG94" s="34"/>
      <c r="EH94" s="34"/>
      <c r="EI94" s="34"/>
      <c r="EJ94" s="34"/>
      <c r="EK94" s="34"/>
      <c r="EL94" s="34"/>
      <c r="EM94" s="34"/>
      <c r="EN94" s="34"/>
      <c r="EO94" s="34"/>
      <c r="EP94" s="34"/>
      <c r="EQ94" s="34"/>
      <c r="ER94" s="34"/>
      <c r="ES94" s="34"/>
      <c r="ET94" s="34"/>
      <c r="EU94" s="34"/>
      <c r="EV94" s="34"/>
      <c r="EW94" s="34"/>
      <c r="EX94" s="34"/>
      <c r="EY94" s="34"/>
      <c r="EZ94" s="34"/>
      <c r="FA94" s="34"/>
      <c r="FB94" s="34"/>
      <c r="FC94" s="34"/>
      <c r="FD94" s="34"/>
      <c r="FE94" s="34"/>
      <c r="FF94" s="34"/>
      <c r="FG94" s="34"/>
      <c r="FH94" s="34"/>
      <c r="FI94" s="34"/>
      <c r="FJ94" s="34"/>
      <c r="FK94" s="34"/>
      <c r="FL94" s="34"/>
      <c r="FM94" s="34"/>
    </row>
    <row r="95" spans="1:169" ht="15" customHeight="1">
      <c r="A95" s="599"/>
      <c r="B95" s="599"/>
      <c r="C95" s="599"/>
      <c r="D95" s="601"/>
      <c r="E95" s="603"/>
      <c r="F95" s="604"/>
      <c r="G95" s="605"/>
      <c r="H95" s="606"/>
      <c r="I95" s="596"/>
      <c r="J95" s="596"/>
      <c r="K95" s="596"/>
      <c r="L95" s="596"/>
      <c r="M95" s="598"/>
      <c r="N95" s="34"/>
      <c r="O95" s="34"/>
    </row>
    <row r="96" spans="1:169" ht="15" customHeight="1">
      <c r="A96" s="599"/>
      <c r="B96" s="599"/>
      <c r="C96" s="599"/>
      <c r="D96" s="601"/>
      <c r="E96" s="603"/>
      <c r="F96" s="604"/>
      <c r="G96" s="605"/>
      <c r="H96" s="606"/>
      <c r="I96" s="596"/>
      <c r="J96" s="596"/>
      <c r="K96" s="596"/>
      <c r="L96" s="596"/>
      <c r="M96" s="598"/>
      <c r="N96" s="34"/>
      <c r="O96" s="34"/>
    </row>
    <row r="97" spans="1:15" ht="15" customHeight="1">
      <c r="A97" s="599"/>
      <c r="B97" s="599"/>
      <c r="C97" s="599"/>
      <c r="D97" s="601"/>
      <c r="E97" s="603"/>
      <c r="F97" s="604"/>
      <c r="G97" s="605"/>
      <c r="H97" s="606"/>
      <c r="I97" s="596"/>
      <c r="J97" s="596"/>
      <c r="K97" s="596"/>
      <c r="L97" s="596"/>
      <c r="M97" s="598"/>
      <c r="N97" s="34"/>
      <c r="O97" s="34"/>
    </row>
    <row r="98" spans="1:15" ht="15" customHeight="1">
      <c r="A98" s="599"/>
      <c r="B98" s="599"/>
      <c r="C98" s="599"/>
      <c r="D98" s="601"/>
      <c r="E98" s="603"/>
      <c r="F98" s="604"/>
      <c r="G98" s="605"/>
      <c r="H98" s="606"/>
      <c r="I98" s="596"/>
      <c r="J98" s="596"/>
      <c r="K98" s="596"/>
      <c r="L98" s="596"/>
      <c r="M98" s="598"/>
      <c r="N98" s="34"/>
      <c r="O98" s="34"/>
    </row>
    <row r="99" spans="1:15" ht="15.75" customHeight="1">
      <c r="A99" s="599"/>
      <c r="B99" s="599"/>
      <c r="C99" s="599"/>
      <c r="D99" s="601"/>
      <c r="E99" s="603"/>
      <c r="F99" s="604"/>
      <c r="G99" s="605"/>
      <c r="H99" s="606"/>
      <c r="I99" s="596"/>
      <c r="J99" s="596"/>
      <c r="K99" s="596"/>
      <c r="L99" s="596"/>
      <c r="M99" s="598"/>
      <c r="N99" s="34"/>
      <c r="O99" s="34"/>
    </row>
    <row r="100" spans="1:15" ht="15" customHeight="1">
      <c r="A100" s="599">
        <f>'7- Mapa Final'!A100</f>
        <v>10</v>
      </c>
      <c r="B100" s="599" t="str">
        <f>'7- Mapa Final'!B100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100" s="599" t="str">
        <f>'7- Mapa Final'!C100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100" s="600" t="str">
        <f>'7- Mapa Final'!J100</f>
        <v>Muy Baja - 1</v>
      </c>
      <c r="E100" s="602" t="str">
        <f>'7- Mapa Final'!K100</f>
        <v>Moderado - 3</v>
      </c>
      <c r="F100" s="604" t="str">
        <f>'7- Mapa Final'!M100</f>
        <v>Moderado - 3</v>
      </c>
      <c r="G100" s="605" t="s">
        <v>460</v>
      </c>
      <c r="H100" s="606" t="s">
        <v>461</v>
      </c>
      <c r="I100" s="596"/>
      <c r="J100" s="596" t="s">
        <v>8</v>
      </c>
      <c r="K100" s="597">
        <v>45658</v>
      </c>
      <c r="L100" s="597">
        <v>45747</v>
      </c>
      <c r="M100" s="598" t="s">
        <v>587</v>
      </c>
    </row>
    <row r="101" spans="1:15" ht="15" customHeight="1">
      <c r="A101" s="599"/>
      <c r="B101" s="599"/>
      <c r="C101" s="599"/>
      <c r="D101" s="601"/>
      <c r="E101" s="603"/>
      <c r="F101" s="604"/>
      <c r="G101" s="605"/>
      <c r="H101" s="606"/>
      <c r="I101" s="596"/>
      <c r="J101" s="596"/>
      <c r="K101" s="596"/>
      <c r="L101" s="596"/>
      <c r="M101" s="598"/>
    </row>
    <row r="102" spans="1:15" ht="15" customHeight="1">
      <c r="A102" s="599"/>
      <c r="B102" s="599"/>
      <c r="C102" s="599"/>
      <c r="D102" s="601"/>
      <c r="E102" s="603"/>
      <c r="F102" s="604"/>
      <c r="G102" s="605"/>
      <c r="H102" s="606"/>
      <c r="I102" s="596"/>
      <c r="J102" s="596"/>
      <c r="K102" s="596"/>
      <c r="L102" s="596"/>
      <c r="M102" s="598"/>
    </row>
    <row r="103" spans="1:15" ht="15" customHeight="1">
      <c r="A103" s="599"/>
      <c r="B103" s="599"/>
      <c r="C103" s="599"/>
      <c r="D103" s="601"/>
      <c r="E103" s="603"/>
      <c r="F103" s="604"/>
      <c r="G103" s="605"/>
      <c r="H103" s="606"/>
      <c r="I103" s="596"/>
      <c r="J103" s="596"/>
      <c r="K103" s="596"/>
      <c r="L103" s="596"/>
      <c r="M103" s="598"/>
    </row>
    <row r="104" spans="1:15" ht="15" customHeight="1">
      <c r="A104" s="599"/>
      <c r="B104" s="599"/>
      <c r="C104" s="599"/>
      <c r="D104" s="601"/>
      <c r="E104" s="603"/>
      <c r="F104" s="604"/>
      <c r="G104" s="605"/>
      <c r="H104" s="606"/>
      <c r="I104" s="596"/>
      <c r="J104" s="596"/>
      <c r="K104" s="596"/>
      <c r="L104" s="596"/>
      <c r="M104" s="598"/>
    </row>
    <row r="105" spans="1:15" ht="15" customHeight="1">
      <c r="A105" s="599"/>
      <c r="B105" s="599"/>
      <c r="C105" s="599"/>
      <c r="D105" s="601"/>
      <c r="E105" s="603"/>
      <c r="F105" s="604"/>
      <c r="G105" s="605"/>
      <c r="H105" s="606"/>
      <c r="I105" s="596"/>
      <c r="J105" s="596"/>
      <c r="K105" s="596"/>
      <c r="L105" s="596"/>
      <c r="M105" s="598"/>
    </row>
    <row r="106" spans="1:15" ht="15" customHeight="1">
      <c r="A106" s="599"/>
      <c r="B106" s="599"/>
      <c r="C106" s="599"/>
      <c r="D106" s="601"/>
      <c r="E106" s="603"/>
      <c r="F106" s="604"/>
      <c r="G106" s="605"/>
      <c r="H106" s="606"/>
      <c r="I106" s="596"/>
      <c r="J106" s="596"/>
      <c r="K106" s="596"/>
      <c r="L106" s="596"/>
      <c r="M106" s="598"/>
    </row>
    <row r="107" spans="1:15" ht="15" customHeight="1">
      <c r="A107" s="599"/>
      <c r="B107" s="599"/>
      <c r="C107" s="599"/>
      <c r="D107" s="601"/>
      <c r="E107" s="603"/>
      <c r="F107" s="604"/>
      <c r="G107" s="605"/>
      <c r="H107" s="606"/>
      <c r="I107" s="596"/>
      <c r="J107" s="596"/>
      <c r="K107" s="596"/>
      <c r="L107" s="596"/>
      <c r="M107" s="598"/>
    </row>
    <row r="108" spans="1:15" ht="15" customHeight="1">
      <c r="A108" s="599"/>
      <c r="B108" s="599"/>
      <c r="C108" s="599"/>
      <c r="D108" s="601"/>
      <c r="E108" s="603"/>
      <c r="F108" s="604"/>
      <c r="G108" s="605"/>
      <c r="H108" s="606"/>
      <c r="I108" s="596"/>
      <c r="J108" s="596"/>
      <c r="K108" s="596"/>
      <c r="L108" s="596"/>
      <c r="M108" s="598"/>
    </row>
    <row r="109" spans="1:15" ht="58.5" customHeight="1">
      <c r="A109" s="599"/>
      <c r="B109" s="599"/>
      <c r="C109" s="599"/>
      <c r="D109" s="601"/>
      <c r="E109" s="603"/>
      <c r="F109" s="604"/>
      <c r="G109" s="605"/>
      <c r="H109" s="606"/>
      <c r="I109" s="596"/>
      <c r="J109" s="596"/>
      <c r="K109" s="596"/>
      <c r="L109" s="596"/>
      <c r="M109" s="598"/>
    </row>
  </sheetData>
  <mergeCells count="143">
    <mergeCell ref="L50:L59"/>
    <mergeCell ref="M50:M59"/>
    <mergeCell ref="H60:H69"/>
    <mergeCell ref="I60:I69"/>
    <mergeCell ref="J60:J69"/>
    <mergeCell ref="K60:K69"/>
    <mergeCell ref="L60:L69"/>
    <mergeCell ref="M60:M69"/>
    <mergeCell ref="G50:G59"/>
    <mergeCell ref="J50:J59"/>
    <mergeCell ref="K50:K59"/>
    <mergeCell ref="A50:A59"/>
    <mergeCell ref="A60:A69"/>
    <mergeCell ref="B50:B59"/>
    <mergeCell ref="B60:B69"/>
    <mergeCell ref="C50:C59"/>
    <mergeCell ref="C60:C69"/>
    <mergeCell ref="D50:D59"/>
    <mergeCell ref="E50:E59"/>
    <mergeCell ref="F50:F59"/>
    <mergeCell ref="G30:G39"/>
    <mergeCell ref="H30:H39"/>
    <mergeCell ref="I30:I39"/>
    <mergeCell ref="D60:D69"/>
    <mergeCell ref="E60:E69"/>
    <mergeCell ref="F60:F69"/>
    <mergeCell ref="G60:G69"/>
    <mergeCell ref="H50:H59"/>
    <mergeCell ref="I50:I59"/>
    <mergeCell ref="D40:D49"/>
    <mergeCell ref="E40:E49"/>
    <mergeCell ref="F30:F39"/>
    <mergeCell ref="K1:M3"/>
    <mergeCell ref="A4:B4"/>
    <mergeCell ref="A5:B5"/>
    <mergeCell ref="A1:B2"/>
    <mergeCell ref="C1:J3"/>
    <mergeCell ref="C4:M4"/>
    <mergeCell ref="C5:M5"/>
    <mergeCell ref="J30:J39"/>
    <mergeCell ref="K30:K39"/>
    <mergeCell ref="L30:L39"/>
    <mergeCell ref="M30:M39"/>
    <mergeCell ref="A10:A19"/>
    <mergeCell ref="C10:C19"/>
    <mergeCell ref="L10:L19"/>
    <mergeCell ref="M10:M19"/>
    <mergeCell ref="F10:F19"/>
    <mergeCell ref="G10:G19"/>
    <mergeCell ref="H10:H19"/>
    <mergeCell ref="I10:I19"/>
    <mergeCell ref="J10:J19"/>
    <mergeCell ref="K10:K19"/>
    <mergeCell ref="J20:J29"/>
    <mergeCell ref="K20:K29"/>
    <mergeCell ref="E20:E29"/>
    <mergeCell ref="H7:H8"/>
    <mergeCell ref="I7:J7"/>
    <mergeCell ref="K7:L7"/>
    <mergeCell ref="M7:M8"/>
    <mergeCell ref="A6:B6"/>
    <mergeCell ref="C6:M6"/>
    <mergeCell ref="L20:L29"/>
    <mergeCell ref="M20:M29"/>
    <mergeCell ref="B10:B19"/>
    <mergeCell ref="B20:B29"/>
    <mergeCell ref="F20:F29"/>
    <mergeCell ref="G20:G29"/>
    <mergeCell ref="H20:H29"/>
    <mergeCell ref="I20:I29"/>
    <mergeCell ref="A30:A39"/>
    <mergeCell ref="A20:A29"/>
    <mergeCell ref="C20:C29"/>
    <mergeCell ref="D10:D19"/>
    <mergeCell ref="E10:E19"/>
    <mergeCell ref="B30:B39"/>
    <mergeCell ref="C30:C39"/>
    <mergeCell ref="D20:D29"/>
    <mergeCell ref="D30:D39"/>
    <mergeCell ref="E30:E39"/>
    <mergeCell ref="K40:K49"/>
    <mergeCell ref="L40:L49"/>
    <mergeCell ref="M40:M49"/>
    <mergeCell ref="A70:A79"/>
    <mergeCell ref="B70:B79"/>
    <mergeCell ref="C70:C79"/>
    <mergeCell ref="D70:D79"/>
    <mergeCell ref="E70:E79"/>
    <mergeCell ref="F70:F79"/>
    <mergeCell ref="G70:G79"/>
    <mergeCell ref="H70:H79"/>
    <mergeCell ref="I70:I79"/>
    <mergeCell ref="J70:J79"/>
    <mergeCell ref="K70:K79"/>
    <mergeCell ref="L70:L79"/>
    <mergeCell ref="M70:M79"/>
    <mergeCell ref="F40:F49"/>
    <mergeCell ref="G40:G49"/>
    <mergeCell ref="H40:H49"/>
    <mergeCell ref="I40:I49"/>
    <mergeCell ref="J40:J49"/>
    <mergeCell ref="A40:A49"/>
    <mergeCell ref="B40:B49"/>
    <mergeCell ref="C40:C49"/>
    <mergeCell ref="K80:K89"/>
    <mergeCell ref="L80:L89"/>
    <mergeCell ref="M80:M89"/>
    <mergeCell ref="F80:F89"/>
    <mergeCell ref="G80:G89"/>
    <mergeCell ref="H80:H89"/>
    <mergeCell ref="I80:I89"/>
    <mergeCell ref="J80:J89"/>
    <mergeCell ref="A80:A89"/>
    <mergeCell ref="B80:B89"/>
    <mergeCell ref="C80:C89"/>
    <mergeCell ref="D80:D89"/>
    <mergeCell ref="E80:E89"/>
    <mergeCell ref="K90:K99"/>
    <mergeCell ref="L90:L99"/>
    <mergeCell ref="M90:M99"/>
    <mergeCell ref="F90:F99"/>
    <mergeCell ref="G90:G99"/>
    <mergeCell ref="H90:H99"/>
    <mergeCell ref="I90:I99"/>
    <mergeCell ref="J90:J99"/>
    <mergeCell ref="A90:A99"/>
    <mergeCell ref="B90:B99"/>
    <mergeCell ref="C90:C99"/>
    <mergeCell ref="D90:D99"/>
    <mergeCell ref="E90:E99"/>
    <mergeCell ref="J100:J109"/>
    <mergeCell ref="K100:K109"/>
    <mergeCell ref="L100:L109"/>
    <mergeCell ref="M100:M109"/>
    <mergeCell ref="A100:A109"/>
    <mergeCell ref="B100:B109"/>
    <mergeCell ref="C100:C109"/>
    <mergeCell ref="D100:D109"/>
    <mergeCell ref="E100:E109"/>
    <mergeCell ref="F100:F109"/>
    <mergeCell ref="G100:G109"/>
    <mergeCell ref="H100:H109"/>
    <mergeCell ref="I100:I109"/>
  </mergeCells>
  <conditionalFormatting sqref="A7:B7">
    <cfRule type="containsText" dxfId="265" priority="849" operator="containsText" text="3- Moderado">
      <formula>NOT(ISERROR(SEARCH("3- Moderado",A7)))</formula>
    </cfRule>
    <cfRule type="containsText" dxfId="264" priority="850" operator="containsText" text="6- Moderado">
      <formula>NOT(ISERROR(SEARCH("6- Moderado",A7)))</formula>
    </cfRule>
    <cfRule type="containsText" dxfId="263" priority="851" operator="containsText" text="4- Moderado">
      <formula>NOT(ISERROR(SEARCH("4- Moderado",A7)))</formula>
    </cfRule>
    <cfRule type="containsText" dxfId="262" priority="852" operator="containsText" text="3- Bajo">
      <formula>NOT(ISERROR(SEARCH("3- Bajo",A7)))</formula>
    </cfRule>
    <cfRule type="containsText" dxfId="261" priority="853" operator="containsText" text="4- Bajo">
      <formula>NOT(ISERROR(SEARCH("4- Bajo",A7)))</formula>
    </cfRule>
    <cfRule type="containsText" dxfId="260" priority="854" operator="containsText" text="1- Bajo">
      <formula>NOT(ISERROR(SEARCH("1- Bajo",A7)))</formula>
    </cfRule>
  </conditionalFormatting>
  <conditionalFormatting sqref="A10:E10 A20:E20 A30:E30">
    <cfRule type="containsText" dxfId="259" priority="825" operator="containsText" text="3- Moderado">
      <formula>NOT(ISERROR(SEARCH("3- Moderado",A10)))</formula>
    </cfRule>
    <cfRule type="containsText" dxfId="258" priority="826" operator="containsText" text="6- Moderado">
      <formula>NOT(ISERROR(SEARCH("6- Moderado",A10)))</formula>
    </cfRule>
    <cfRule type="containsText" dxfId="257" priority="827" operator="containsText" text="4- Moderado">
      <formula>NOT(ISERROR(SEARCH("4- Moderado",A10)))</formula>
    </cfRule>
    <cfRule type="containsText" dxfId="256" priority="828" operator="containsText" text="3- Bajo">
      <formula>NOT(ISERROR(SEARCH("3- Bajo",A10)))</formula>
    </cfRule>
    <cfRule type="containsText" dxfId="255" priority="829" operator="containsText" text="4- Bajo">
      <formula>NOT(ISERROR(SEARCH("4- Bajo",A10)))</formula>
    </cfRule>
    <cfRule type="containsText" dxfId="254" priority="830" operator="containsText" text="1- Bajo">
      <formula>NOT(ISERROR(SEARCH("1- Bajo",A10)))</formula>
    </cfRule>
  </conditionalFormatting>
  <conditionalFormatting sqref="A40:E40 A50:E50 A60:E60">
    <cfRule type="containsText" dxfId="253" priority="135" operator="containsText" text="3- Moderado">
      <formula>NOT(ISERROR(SEARCH("3- Moderado",A40)))</formula>
    </cfRule>
    <cfRule type="containsText" dxfId="252" priority="136" operator="containsText" text="6- Moderado">
      <formula>NOT(ISERROR(SEARCH("6- Moderado",A40)))</formula>
    </cfRule>
    <cfRule type="containsText" dxfId="251" priority="137" operator="containsText" text="4- Moderado">
      <formula>NOT(ISERROR(SEARCH("4- Moderado",A40)))</formula>
    </cfRule>
    <cfRule type="containsText" dxfId="250" priority="138" operator="containsText" text="3- Bajo">
      <formula>NOT(ISERROR(SEARCH("3- Bajo",A40)))</formula>
    </cfRule>
    <cfRule type="containsText" dxfId="249" priority="139" operator="containsText" text="4- Bajo">
      <formula>NOT(ISERROR(SEARCH("4- Bajo",A40)))</formula>
    </cfRule>
    <cfRule type="containsText" dxfId="248" priority="140" operator="containsText" text="1- Bajo">
      <formula>NOT(ISERROR(SEARCH("1- Bajo",A40)))</formula>
    </cfRule>
  </conditionalFormatting>
  <conditionalFormatting sqref="A70:E70">
    <cfRule type="containsText" dxfId="247" priority="107" operator="containsText" text="3- Moderado">
      <formula>NOT(ISERROR(SEARCH("3- Moderado",A70)))</formula>
    </cfRule>
    <cfRule type="containsText" dxfId="246" priority="108" operator="containsText" text="6- Moderado">
      <formula>NOT(ISERROR(SEARCH("6- Moderado",A70)))</formula>
    </cfRule>
    <cfRule type="containsText" dxfId="245" priority="109" operator="containsText" text="4- Moderado">
      <formula>NOT(ISERROR(SEARCH("4- Moderado",A70)))</formula>
    </cfRule>
    <cfRule type="containsText" dxfId="244" priority="110" operator="containsText" text="3- Bajo">
      <formula>NOT(ISERROR(SEARCH("3- Bajo",A70)))</formula>
    </cfRule>
    <cfRule type="containsText" dxfId="243" priority="111" operator="containsText" text="4- Bajo">
      <formula>NOT(ISERROR(SEARCH("4- Bajo",A70)))</formula>
    </cfRule>
    <cfRule type="containsText" dxfId="242" priority="112" operator="containsText" text="1- Bajo">
      <formula>NOT(ISERROR(SEARCH("1- Bajo",A70)))</formula>
    </cfRule>
  </conditionalFormatting>
  <conditionalFormatting sqref="A80:E80">
    <cfRule type="containsText" dxfId="241" priority="79" operator="containsText" text="3- Moderado">
      <formula>NOT(ISERROR(SEARCH("3- Moderado",A80)))</formula>
    </cfRule>
    <cfRule type="containsText" dxfId="240" priority="80" operator="containsText" text="6- Moderado">
      <formula>NOT(ISERROR(SEARCH("6- Moderado",A80)))</formula>
    </cfRule>
    <cfRule type="containsText" dxfId="239" priority="81" operator="containsText" text="4- Moderado">
      <formula>NOT(ISERROR(SEARCH("4- Moderado",A80)))</formula>
    </cfRule>
    <cfRule type="containsText" dxfId="238" priority="82" operator="containsText" text="3- Bajo">
      <formula>NOT(ISERROR(SEARCH("3- Bajo",A80)))</formula>
    </cfRule>
    <cfRule type="containsText" dxfId="237" priority="83" operator="containsText" text="4- Bajo">
      <formula>NOT(ISERROR(SEARCH("4- Bajo",A80)))</formula>
    </cfRule>
    <cfRule type="containsText" dxfId="236" priority="84" operator="containsText" text="1- Bajo">
      <formula>NOT(ISERROR(SEARCH("1- Bajo",A80)))</formula>
    </cfRule>
  </conditionalFormatting>
  <conditionalFormatting sqref="A90:E90 A100:E100">
    <cfRule type="containsText" dxfId="235" priority="23" operator="containsText" text="3- Moderado">
      <formula>NOT(ISERROR(SEARCH("3- Moderado",A90)))</formula>
    </cfRule>
    <cfRule type="containsText" dxfId="234" priority="24" operator="containsText" text="6- Moderado">
      <formula>NOT(ISERROR(SEARCH("6- Moderado",A90)))</formula>
    </cfRule>
    <cfRule type="containsText" dxfId="233" priority="25" operator="containsText" text="4- Moderado">
      <formula>NOT(ISERROR(SEARCH("4- Moderado",A90)))</formula>
    </cfRule>
    <cfRule type="containsText" dxfId="232" priority="26" operator="containsText" text="3- Bajo">
      <formula>NOT(ISERROR(SEARCH("3- Bajo",A90)))</formula>
    </cfRule>
    <cfRule type="containsText" dxfId="231" priority="27" operator="containsText" text="4- Bajo">
      <formula>NOT(ISERROR(SEARCH("4- Bajo",A90)))</formula>
    </cfRule>
    <cfRule type="containsText" dxfId="230" priority="28" operator="containsText" text="1- Bajo">
      <formula>NOT(ISERROR(SEARCH("1- Bajo",A90)))</formula>
    </cfRule>
  </conditionalFormatting>
  <conditionalFormatting sqref="C8:F8">
    <cfRule type="containsText" dxfId="229" priority="181" operator="containsText" text="3- Moderado">
      <formula>NOT(ISERROR(SEARCH("3- Moderado",C8)))</formula>
    </cfRule>
    <cfRule type="containsText" dxfId="228" priority="182" operator="containsText" text="6- Moderado">
      <formula>NOT(ISERROR(SEARCH("6- Moderado",C8)))</formula>
    </cfRule>
    <cfRule type="containsText" dxfId="227" priority="183" operator="containsText" text="4- Moderado">
      <formula>NOT(ISERROR(SEARCH("4- Moderado",C8)))</formula>
    </cfRule>
    <cfRule type="containsText" dxfId="226" priority="184" operator="containsText" text="3- Bajo">
      <formula>NOT(ISERROR(SEARCH("3- Bajo",C8)))</formula>
    </cfRule>
    <cfRule type="containsText" dxfId="225" priority="185" operator="containsText" text="4- Bajo">
      <formula>NOT(ISERROR(SEARCH("4- Bajo",C8)))</formula>
    </cfRule>
    <cfRule type="containsText" dxfId="224" priority="186" operator="containsText" text="1- Bajo">
      <formula>NOT(ISERROR(SEARCH("1- Bajo",C8)))</formula>
    </cfRule>
  </conditionalFormatting>
  <conditionalFormatting sqref="D10:D109">
    <cfRule type="containsText" dxfId="223" priority="17" operator="containsText" text="Muy Alta">
      <formula>NOT(ISERROR(SEARCH("Muy Alta",D10)))</formula>
    </cfRule>
    <cfRule type="containsText" dxfId="222" priority="18" operator="containsText" text="Alta">
      <formula>NOT(ISERROR(SEARCH("Alta",D10)))</formula>
    </cfRule>
    <cfRule type="containsText" dxfId="221" priority="19" operator="containsText" text="Baja">
      <formula>NOT(ISERROR(SEARCH("Baja",D10)))</formula>
    </cfRule>
    <cfRule type="containsText" dxfId="220" priority="20" operator="containsText" text="Muy Baja">
      <formula>NOT(ISERROR(SEARCH("Muy Baja",D10)))</formula>
    </cfRule>
    <cfRule type="containsText" dxfId="219" priority="22" operator="containsText" text="Media">
      <formula>NOT(ISERROR(SEARCH("Media",D10)))</formula>
    </cfRule>
  </conditionalFormatting>
  <conditionalFormatting sqref="E10:E109">
    <cfRule type="containsText" dxfId="218" priority="13" operator="containsText" text="Catastrófico">
      <formula>NOT(ISERROR(SEARCH("Catastrófico",E10)))</formula>
    </cfRule>
    <cfRule type="containsText" dxfId="217" priority="14" operator="containsText" text="Mayor">
      <formula>NOT(ISERROR(SEARCH("Mayor",E10)))</formula>
    </cfRule>
    <cfRule type="containsText" dxfId="216" priority="15" operator="containsText" text="Menor">
      <formula>NOT(ISERROR(SEARCH("Menor",E10)))</formula>
    </cfRule>
    <cfRule type="containsText" dxfId="215" priority="16" operator="containsText" text="Leve">
      <formula>NOT(ISERROR(SEARCH("Leve",E10)))</formula>
    </cfRule>
  </conditionalFormatting>
  <conditionalFormatting sqref="E10:F109">
    <cfRule type="containsText" dxfId="214" priority="21" operator="containsText" text="Moderado">
      <formula>NOT(ISERROR(SEARCH("Moderado",E10)))</formula>
    </cfRule>
  </conditionalFormatting>
  <conditionalFormatting sqref="F10:F39">
    <cfRule type="colorScale" priority="1396">
      <colorScale>
        <cfvo type="min"/>
        <cfvo type="max"/>
        <color rgb="FFFF7128"/>
        <color rgb="FFFFEF9C"/>
      </colorScale>
    </cfRule>
  </conditionalFormatting>
  <conditionalFormatting sqref="F10:F109">
    <cfRule type="containsText" dxfId="213" priority="36" operator="containsText" text="Bajo">
      <formula>NOT(ISERROR(SEARCH("Bajo",F10)))</formula>
    </cfRule>
    <cfRule type="containsText" dxfId="212" priority="37" operator="containsText" text="Moderado">
      <formula>NOT(ISERROR(SEARCH("Moderado",F10)))</formula>
    </cfRule>
    <cfRule type="containsText" dxfId="211" priority="38" operator="containsText" text="Alto">
      <formula>NOT(ISERROR(SEARCH("Alto",F10)))</formula>
    </cfRule>
    <cfRule type="containsText" dxfId="210" priority="39" operator="containsText" text="Extremo">
      <formula>NOT(ISERROR(SEARCH("Extremo",F10)))</formula>
    </cfRule>
  </conditionalFormatting>
  <conditionalFormatting sqref="F40:F69">
    <cfRule type="colorScale" priority="152">
      <colorScale>
        <cfvo type="min"/>
        <cfvo type="max"/>
        <color rgb="FFFF7128"/>
        <color rgb="FFFFEF9C"/>
      </colorScale>
    </cfRule>
  </conditionalFormatting>
  <conditionalFormatting sqref="F70:F79">
    <cfRule type="colorScale" priority="124">
      <colorScale>
        <cfvo type="min"/>
        <cfvo type="max"/>
        <color rgb="FFFF7128"/>
        <color rgb="FFFFEF9C"/>
      </colorScale>
    </cfRule>
  </conditionalFormatting>
  <conditionalFormatting sqref="F80:F89">
    <cfRule type="colorScale" priority="96">
      <colorScale>
        <cfvo type="min"/>
        <cfvo type="max"/>
        <color rgb="FFFF7128"/>
        <color rgb="FFFFEF9C"/>
      </colorScale>
    </cfRule>
  </conditionalFormatting>
  <conditionalFormatting sqref="F90:F109">
    <cfRule type="colorScale" priority="40">
      <colorScale>
        <cfvo type="min"/>
        <cfvo type="max"/>
        <color rgb="FFFF7128"/>
        <color rgb="FFFFEF9C"/>
      </colorScale>
    </cfRule>
  </conditionalFormatting>
  <conditionalFormatting sqref="B8">
    <cfRule type="containsText" dxfId="209" priority="1" operator="containsText" text="3- Moderado">
      <formula>NOT(ISERROR(SEARCH("3- Moderado",B8)))</formula>
    </cfRule>
    <cfRule type="containsText" dxfId="208" priority="2" operator="containsText" text="6- Moderado">
      <formula>NOT(ISERROR(SEARCH("6- Moderado",B8)))</formula>
    </cfRule>
    <cfRule type="containsText" dxfId="207" priority="3" operator="containsText" text="4- Moderado">
      <formula>NOT(ISERROR(SEARCH("4- Moderado",B8)))</formula>
    </cfRule>
    <cfRule type="containsText" dxfId="206" priority="4" operator="containsText" text="3- Bajo">
      <formula>NOT(ISERROR(SEARCH("3- Bajo",B8)))</formula>
    </cfRule>
    <cfRule type="containsText" dxfId="205" priority="5" operator="containsText" text="4- Bajo">
      <formula>NOT(ISERROR(SEARCH("4- Bajo",B8)))</formula>
    </cfRule>
    <cfRule type="containsText" dxfId="204" priority="6" operator="containsText" text="1- Bajo">
      <formula>NOT(ISERROR(SEARCH("1- Bajo",B8)))</formula>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G10:G109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09"/>
  <sheetViews>
    <sheetView showGridLines="0" topLeftCell="E67" zoomScale="80" zoomScaleNormal="80" workbookViewId="0">
      <selection activeCell="M100" sqref="M100:M10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24.85546875" customWidth="1"/>
    <col min="14" max="169" width="11.42578125" style="2"/>
  </cols>
  <sheetData>
    <row r="1" spans="1:271" s="19" customFormat="1" ht="16.5" customHeight="1">
      <c r="A1" s="642"/>
      <c r="B1" s="643"/>
      <c r="C1" s="646" t="s">
        <v>581</v>
      </c>
      <c r="D1" s="646"/>
      <c r="E1" s="646"/>
      <c r="F1" s="646"/>
      <c r="G1" s="646"/>
      <c r="H1" s="646"/>
      <c r="I1" s="646"/>
      <c r="J1" s="647"/>
      <c r="K1" s="641"/>
      <c r="L1" s="641"/>
      <c r="M1" s="64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44"/>
      <c r="B2" s="645"/>
      <c r="C2" s="648"/>
      <c r="D2" s="648"/>
      <c r="E2" s="648"/>
      <c r="F2" s="648"/>
      <c r="G2" s="648"/>
      <c r="H2" s="648"/>
      <c r="I2" s="648"/>
      <c r="J2" s="649"/>
      <c r="K2" s="641"/>
      <c r="L2" s="641"/>
      <c r="M2" s="64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48"/>
      <c r="D3" s="648"/>
      <c r="E3" s="648"/>
      <c r="F3" s="648"/>
      <c r="G3" s="648"/>
      <c r="H3" s="648"/>
      <c r="I3" s="648"/>
      <c r="J3" s="649"/>
      <c r="K3" s="641"/>
      <c r="L3" s="641"/>
      <c r="M3" s="64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8" t="s">
        <v>268</v>
      </c>
      <c r="B4" s="448"/>
      <c r="C4" s="453" t="s">
        <v>5</v>
      </c>
      <c r="D4" s="453"/>
      <c r="E4" s="453"/>
      <c r="F4" s="453"/>
      <c r="G4" s="453"/>
      <c r="H4" s="453"/>
      <c r="I4" s="453"/>
      <c r="J4" s="453"/>
      <c r="K4" s="453"/>
      <c r="L4" s="453"/>
      <c r="M4" s="45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48" t="s">
        <v>270</v>
      </c>
      <c r="B5" s="448"/>
      <c r="C5" s="454" t="s">
        <v>36</v>
      </c>
      <c r="D5" s="454"/>
      <c r="E5" s="454"/>
      <c r="F5" s="454"/>
      <c r="G5" s="454"/>
      <c r="H5" s="454"/>
      <c r="I5" s="454"/>
      <c r="J5" s="454"/>
      <c r="K5" s="454"/>
      <c r="L5" s="454"/>
      <c r="M5" s="45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48" t="s">
        <v>271</v>
      </c>
      <c r="B6" s="448"/>
      <c r="C6" s="636" t="s">
        <v>365</v>
      </c>
      <c r="D6" s="637"/>
      <c r="E6" s="637"/>
      <c r="F6" s="637"/>
      <c r="G6" s="637"/>
      <c r="H6" s="637"/>
      <c r="I6" s="637"/>
      <c r="J6" s="637"/>
      <c r="K6" s="637"/>
      <c r="L6" s="637"/>
      <c r="M6" s="63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302" t="s">
        <v>568</v>
      </c>
      <c r="B7" s="303"/>
      <c r="C7" s="304"/>
      <c r="D7" s="305" t="s">
        <v>569</v>
      </c>
      <c r="E7" s="305"/>
      <c r="F7" s="305"/>
      <c r="G7" s="35" t="s">
        <v>570</v>
      </c>
      <c r="H7" s="631" t="s">
        <v>571</v>
      </c>
      <c r="I7" s="633" t="s">
        <v>572</v>
      </c>
      <c r="J7" s="634"/>
      <c r="K7" s="633" t="s">
        <v>573</v>
      </c>
      <c r="L7" s="634"/>
      <c r="M7" s="635" t="s">
        <v>582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42</v>
      </c>
      <c r="B8" s="35" t="s">
        <v>279</v>
      </c>
      <c r="C8" s="35" t="s">
        <v>212</v>
      </c>
      <c r="D8" s="28" t="s">
        <v>222</v>
      </c>
      <c r="E8" s="28" t="s">
        <v>575</v>
      </c>
      <c r="F8" s="28" t="s">
        <v>576</v>
      </c>
      <c r="G8" s="35"/>
      <c r="H8" s="632"/>
      <c r="I8" s="29" t="s">
        <v>577</v>
      </c>
      <c r="J8" s="29" t="s">
        <v>578</v>
      </c>
      <c r="K8" s="29" t="s">
        <v>579</v>
      </c>
      <c r="L8" s="29" t="s">
        <v>580</v>
      </c>
      <c r="M8" s="63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306"/>
      <c r="B9" s="307"/>
      <c r="C9" s="307"/>
      <c r="D9" s="307"/>
      <c r="E9" s="307"/>
      <c r="F9" s="307"/>
      <c r="G9" s="307"/>
      <c r="H9" s="191"/>
      <c r="I9" s="153"/>
      <c r="J9" s="153"/>
      <c r="K9" s="153"/>
      <c r="L9" s="15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9">
        <f>'7- Mapa Final'!A10</f>
        <v>1</v>
      </c>
      <c r="B10" s="622" t="str">
        <f>'7- Mapa Final'!B10</f>
        <v xml:space="preserve">Ejecutar procesos de selección en los cuales los resultados  no estén acordes con los  requisitos y principios  establecidos </v>
      </c>
      <c r="C10" s="622" t="str">
        <f>'7- Mapa Final'!C10</f>
        <v>Seleccionar personal mediante procesos en los cuales no se cumplan las etapas establecidas,  se  seleccionen aspirantes que  no cumplen con los requisitos,  se rechacen  aspirantes que cumplen o se que se asignen puntajes erróneos.</v>
      </c>
      <c r="D10" s="625" t="str">
        <f>'7- Mapa Final'!J10</f>
        <v>Baja - 2</v>
      </c>
      <c r="E10" s="628" t="str">
        <f>'7- Mapa Final'!K10</f>
        <v>Leve - 1</v>
      </c>
      <c r="F10" s="612" t="str">
        <f>'7- Mapa Final'!M10</f>
        <v>Bajo - 2</v>
      </c>
      <c r="G10" s="639" t="s">
        <v>463</v>
      </c>
      <c r="H10" s="615"/>
      <c r="I10" s="617"/>
      <c r="J10" s="617"/>
      <c r="K10" s="607"/>
      <c r="L10" s="607"/>
      <c r="M10" s="60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7.5" customHeight="1">
      <c r="A11" s="620"/>
      <c r="B11" s="623"/>
      <c r="C11" s="623"/>
      <c r="D11" s="626"/>
      <c r="E11" s="629"/>
      <c r="F11" s="613"/>
      <c r="G11" s="640"/>
      <c r="H11" s="595"/>
      <c r="I11" s="608"/>
      <c r="J11" s="608"/>
      <c r="K11" s="608"/>
      <c r="L11" s="608"/>
      <c r="M11" s="61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0"/>
      <c r="B12" s="623"/>
      <c r="C12" s="623"/>
      <c r="D12" s="626"/>
      <c r="E12" s="629"/>
      <c r="F12" s="613"/>
      <c r="G12" s="640"/>
      <c r="H12" s="595"/>
      <c r="I12" s="608"/>
      <c r="J12" s="608"/>
      <c r="K12" s="608"/>
      <c r="L12" s="608"/>
      <c r="M12" s="61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0"/>
      <c r="B13" s="623"/>
      <c r="C13" s="623"/>
      <c r="D13" s="626"/>
      <c r="E13" s="629"/>
      <c r="F13" s="613"/>
      <c r="G13" s="640"/>
      <c r="H13" s="595"/>
      <c r="I13" s="608"/>
      <c r="J13" s="608"/>
      <c r="K13" s="608"/>
      <c r="L13" s="608"/>
      <c r="M13" s="61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0"/>
      <c r="B14" s="623"/>
      <c r="C14" s="623"/>
      <c r="D14" s="626"/>
      <c r="E14" s="629"/>
      <c r="F14" s="613"/>
      <c r="G14" s="640"/>
      <c r="H14" s="595"/>
      <c r="I14" s="608"/>
      <c r="J14" s="608"/>
      <c r="K14" s="608"/>
      <c r="L14" s="608"/>
      <c r="M14" s="61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0"/>
      <c r="B15" s="623"/>
      <c r="C15" s="623"/>
      <c r="D15" s="626"/>
      <c r="E15" s="629"/>
      <c r="F15" s="613"/>
      <c r="G15" s="640"/>
      <c r="H15" s="595"/>
      <c r="I15" s="608"/>
      <c r="J15" s="608"/>
      <c r="K15" s="608"/>
      <c r="L15" s="608"/>
      <c r="M15" s="61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0"/>
      <c r="B16" s="623"/>
      <c r="C16" s="623"/>
      <c r="D16" s="626"/>
      <c r="E16" s="629"/>
      <c r="F16" s="613"/>
      <c r="G16" s="640"/>
      <c r="H16" s="595"/>
      <c r="I16" s="608"/>
      <c r="J16" s="608"/>
      <c r="K16" s="608"/>
      <c r="L16" s="608"/>
      <c r="M16" s="61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0"/>
      <c r="B17" s="623"/>
      <c r="C17" s="623"/>
      <c r="D17" s="626"/>
      <c r="E17" s="629"/>
      <c r="F17" s="613"/>
      <c r="G17" s="640"/>
      <c r="H17" s="595"/>
      <c r="I17" s="608"/>
      <c r="J17" s="608"/>
      <c r="K17" s="608"/>
      <c r="L17" s="608"/>
      <c r="M17" s="61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0"/>
      <c r="B18" s="623"/>
      <c r="C18" s="623"/>
      <c r="D18" s="626"/>
      <c r="E18" s="629"/>
      <c r="F18" s="613"/>
      <c r="G18" s="640"/>
      <c r="H18" s="595"/>
      <c r="I18" s="608"/>
      <c r="J18" s="608"/>
      <c r="K18" s="608"/>
      <c r="L18" s="608"/>
      <c r="M18" s="61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9" customHeight="1" thickBot="1">
      <c r="A19" s="621"/>
      <c r="B19" s="624"/>
      <c r="C19" s="624"/>
      <c r="D19" s="627"/>
      <c r="E19" s="630"/>
      <c r="F19" s="614"/>
      <c r="G19" s="650"/>
      <c r="H19" s="616"/>
      <c r="I19" s="618"/>
      <c r="J19" s="618"/>
      <c r="K19" s="618"/>
      <c r="L19" s="618"/>
      <c r="M19" s="61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19">
        <f>'7- Mapa Final'!A20</f>
        <v>2</v>
      </c>
      <c r="B20" s="622" t="str">
        <f>'7- Mapa Final'!B20</f>
        <v xml:space="preserve">Gestionar  traslados de personal que no se ajusten a las condiciones requeridas  </v>
      </c>
      <c r="C20" s="622" t="str">
        <f>'7- Mapa Final'!C20</f>
        <v>Realizar o no realizar traslados en las condiciones y tiempos  requeridos para atender las solicitudes y necesidades identificadas.</v>
      </c>
      <c r="D20" s="625" t="str">
        <f>'7- Mapa Final'!J20</f>
        <v>Baja - 2</v>
      </c>
      <c r="E20" s="628" t="str">
        <f>'7- Mapa Final'!K20</f>
        <v>Leve - 1</v>
      </c>
      <c r="F20" s="612" t="str">
        <f>'7- Mapa Final'!M20</f>
        <v>Bajo - 2</v>
      </c>
      <c r="G20" s="639" t="s">
        <v>463</v>
      </c>
      <c r="H20" s="615"/>
      <c r="I20" s="617"/>
      <c r="J20" s="617"/>
      <c r="K20" s="607"/>
      <c r="L20" s="607"/>
      <c r="M20" s="60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0"/>
      <c r="B21" s="623"/>
      <c r="C21" s="623"/>
      <c r="D21" s="626"/>
      <c r="E21" s="629"/>
      <c r="F21" s="613"/>
      <c r="G21" s="640"/>
      <c r="H21" s="595"/>
      <c r="I21" s="608"/>
      <c r="J21" s="608"/>
      <c r="K21" s="608"/>
      <c r="L21" s="608"/>
      <c r="M21" s="61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0"/>
      <c r="B22" s="623"/>
      <c r="C22" s="623"/>
      <c r="D22" s="626"/>
      <c r="E22" s="629"/>
      <c r="F22" s="613"/>
      <c r="G22" s="640"/>
      <c r="H22" s="595"/>
      <c r="I22" s="608"/>
      <c r="J22" s="608"/>
      <c r="K22" s="608"/>
      <c r="L22" s="608"/>
      <c r="M22" s="61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0"/>
      <c r="B23" s="623"/>
      <c r="C23" s="623"/>
      <c r="D23" s="626"/>
      <c r="E23" s="629"/>
      <c r="F23" s="613"/>
      <c r="G23" s="640"/>
      <c r="H23" s="595"/>
      <c r="I23" s="608"/>
      <c r="J23" s="608"/>
      <c r="K23" s="608"/>
      <c r="L23" s="608"/>
      <c r="M23" s="61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0"/>
      <c r="B24" s="623"/>
      <c r="C24" s="623"/>
      <c r="D24" s="626"/>
      <c r="E24" s="629"/>
      <c r="F24" s="613"/>
      <c r="G24" s="640"/>
      <c r="H24" s="595"/>
      <c r="I24" s="608"/>
      <c r="J24" s="608"/>
      <c r="K24" s="608"/>
      <c r="L24" s="608"/>
      <c r="M24" s="61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620"/>
      <c r="B25" s="623"/>
      <c r="C25" s="623"/>
      <c r="D25" s="626"/>
      <c r="E25" s="629"/>
      <c r="F25" s="613"/>
      <c r="G25" s="640"/>
      <c r="H25" s="595"/>
      <c r="I25" s="608"/>
      <c r="J25" s="608"/>
      <c r="K25" s="608"/>
      <c r="L25" s="608"/>
      <c r="M25" s="610"/>
      <c r="N25" s="34"/>
      <c r="O25" s="34"/>
    </row>
    <row r="26" spans="1:169" ht="15" customHeight="1">
      <c r="A26" s="620"/>
      <c r="B26" s="623"/>
      <c r="C26" s="623"/>
      <c r="D26" s="626"/>
      <c r="E26" s="629"/>
      <c r="F26" s="613"/>
      <c r="G26" s="640"/>
      <c r="H26" s="595"/>
      <c r="I26" s="608"/>
      <c r="J26" s="608"/>
      <c r="K26" s="608"/>
      <c r="L26" s="608"/>
      <c r="M26" s="610"/>
      <c r="N26" s="34"/>
      <c r="O26" s="34"/>
    </row>
    <row r="27" spans="1:169" ht="15" customHeight="1">
      <c r="A27" s="620"/>
      <c r="B27" s="623"/>
      <c r="C27" s="623"/>
      <c r="D27" s="626"/>
      <c r="E27" s="629"/>
      <c r="F27" s="613"/>
      <c r="G27" s="640"/>
      <c r="H27" s="595"/>
      <c r="I27" s="608"/>
      <c r="J27" s="608"/>
      <c r="K27" s="608"/>
      <c r="L27" s="608"/>
      <c r="M27" s="610"/>
      <c r="N27" s="34"/>
      <c r="O27" s="34"/>
    </row>
    <row r="28" spans="1:169" ht="15" customHeight="1">
      <c r="A28" s="620"/>
      <c r="B28" s="623"/>
      <c r="C28" s="623"/>
      <c r="D28" s="626"/>
      <c r="E28" s="629"/>
      <c r="F28" s="613"/>
      <c r="G28" s="640"/>
      <c r="H28" s="595"/>
      <c r="I28" s="608"/>
      <c r="J28" s="608"/>
      <c r="K28" s="608"/>
      <c r="L28" s="608"/>
      <c r="M28" s="610"/>
      <c r="N28" s="34"/>
      <c r="O28" s="34"/>
    </row>
    <row r="29" spans="1:169" ht="15.75" customHeight="1" thickBot="1">
      <c r="A29" s="620"/>
      <c r="B29" s="623"/>
      <c r="C29" s="623"/>
      <c r="D29" s="626"/>
      <c r="E29" s="629"/>
      <c r="F29" s="613"/>
      <c r="G29" s="640"/>
      <c r="H29" s="595"/>
      <c r="I29" s="608"/>
      <c r="J29" s="608"/>
      <c r="K29" s="618"/>
      <c r="L29" s="618"/>
      <c r="M29" s="611"/>
      <c r="N29" s="34"/>
      <c r="O29" s="34"/>
    </row>
    <row r="30" spans="1:169" s="26" customFormat="1" ht="12.75" customHeight="1">
      <c r="A30" s="619">
        <f>'7- Mapa Final'!A30</f>
        <v>3</v>
      </c>
      <c r="B30" s="622" t="str">
        <f>'7- Mapa Final'!B30</f>
        <v xml:space="preserve">Imposibilidad de consolidar la cobertura de la carrera Judicial </v>
      </c>
      <c r="C30" s="622" t="str">
        <f>'7- Mapa Final'!C30</f>
        <v>Cuando no se dispone de la totalidad de cargos  cubiertos en carrera</v>
      </c>
      <c r="D30" s="625" t="str">
        <f>'7- Mapa Final'!J30</f>
        <v>Media - 3</v>
      </c>
      <c r="E30" s="628" t="str">
        <f>'7- Mapa Final'!K30</f>
        <v>Menor - 2</v>
      </c>
      <c r="F30" s="612" t="str">
        <f>'7- Mapa Final'!M30</f>
        <v>Moderado - 6</v>
      </c>
      <c r="G30" s="639" t="s">
        <v>463</v>
      </c>
      <c r="H30" s="615"/>
      <c r="I30" s="617"/>
      <c r="J30" s="617"/>
      <c r="K30" s="607"/>
      <c r="L30" s="607"/>
      <c r="M30" s="60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20"/>
      <c r="B31" s="623"/>
      <c r="C31" s="623"/>
      <c r="D31" s="626"/>
      <c r="E31" s="629"/>
      <c r="F31" s="613"/>
      <c r="G31" s="640"/>
      <c r="H31" s="595"/>
      <c r="I31" s="608"/>
      <c r="J31" s="608"/>
      <c r="K31" s="608"/>
      <c r="L31" s="608"/>
      <c r="M31" s="61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20"/>
      <c r="B32" s="623"/>
      <c r="C32" s="623"/>
      <c r="D32" s="626"/>
      <c r="E32" s="629"/>
      <c r="F32" s="613"/>
      <c r="G32" s="640"/>
      <c r="H32" s="595"/>
      <c r="I32" s="608"/>
      <c r="J32" s="608"/>
      <c r="K32" s="608"/>
      <c r="L32" s="608"/>
      <c r="M32" s="61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20"/>
      <c r="B33" s="623"/>
      <c r="C33" s="623"/>
      <c r="D33" s="626"/>
      <c r="E33" s="629"/>
      <c r="F33" s="613"/>
      <c r="G33" s="640"/>
      <c r="H33" s="595"/>
      <c r="I33" s="608"/>
      <c r="J33" s="608"/>
      <c r="K33" s="608"/>
      <c r="L33" s="608"/>
      <c r="M33" s="61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20"/>
      <c r="B34" s="623"/>
      <c r="C34" s="623"/>
      <c r="D34" s="626"/>
      <c r="E34" s="629"/>
      <c r="F34" s="613"/>
      <c r="G34" s="640"/>
      <c r="H34" s="595"/>
      <c r="I34" s="608"/>
      <c r="J34" s="608"/>
      <c r="K34" s="608"/>
      <c r="L34" s="608"/>
      <c r="M34" s="61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620"/>
      <c r="B35" s="623"/>
      <c r="C35" s="623"/>
      <c r="D35" s="626"/>
      <c r="E35" s="629"/>
      <c r="F35" s="613"/>
      <c r="G35" s="640"/>
      <c r="H35" s="595"/>
      <c r="I35" s="608"/>
      <c r="J35" s="608"/>
      <c r="K35" s="608"/>
      <c r="L35" s="608"/>
      <c r="M35" s="610"/>
      <c r="N35" s="34"/>
      <c r="O35" s="34"/>
    </row>
    <row r="36" spans="1:169" ht="15" customHeight="1">
      <c r="A36" s="620"/>
      <c r="B36" s="623"/>
      <c r="C36" s="623"/>
      <c r="D36" s="626"/>
      <c r="E36" s="629"/>
      <c r="F36" s="613"/>
      <c r="G36" s="640"/>
      <c r="H36" s="595"/>
      <c r="I36" s="608"/>
      <c r="J36" s="608"/>
      <c r="K36" s="608"/>
      <c r="L36" s="608"/>
      <c r="M36" s="610"/>
      <c r="N36" s="34"/>
      <c r="O36" s="34"/>
    </row>
    <row r="37" spans="1:169" ht="15" customHeight="1">
      <c r="A37" s="620"/>
      <c r="B37" s="623"/>
      <c r="C37" s="623"/>
      <c r="D37" s="626"/>
      <c r="E37" s="629"/>
      <c r="F37" s="613"/>
      <c r="G37" s="640"/>
      <c r="H37" s="595"/>
      <c r="I37" s="608"/>
      <c r="J37" s="608"/>
      <c r="K37" s="608"/>
      <c r="L37" s="608"/>
      <c r="M37" s="610"/>
      <c r="N37" s="34"/>
      <c r="O37" s="34"/>
    </row>
    <row r="38" spans="1:169" ht="15" customHeight="1">
      <c r="A38" s="620"/>
      <c r="B38" s="623"/>
      <c r="C38" s="623"/>
      <c r="D38" s="626"/>
      <c r="E38" s="629"/>
      <c r="F38" s="613"/>
      <c r="G38" s="640"/>
      <c r="H38" s="595"/>
      <c r="I38" s="608"/>
      <c r="J38" s="608"/>
      <c r="K38" s="608"/>
      <c r="L38" s="608"/>
      <c r="M38" s="610"/>
      <c r="N38" s="34"/>
      <c r="O38" s="34"/>
    </row>
    <row r="39" spans="1:169" ht="15.75" customHeight="1" thickBot="1">
      <c r="A39" s="621"/>
      <c r="B39" s="624"/>
      <c r="C39" s="624"/>
      <c r="D39" s="627"/>
      <c r="E39" s="630"/>
      <c r="F39" s="614"/>
      <c r="G39" s="650"/>
      <c r="H39" s="616"/>
      <c r="I39" s="618"/>
      <c r="J39" s="618"/>
      <c r="K39" s="618"/>
      <c r="L39" s="618"/>
      <c r="M39" s="611"/>
      <c r="N39" s="34"/>
      <c r="O39" s="34"/>
    </row>
    <row r="40" spans="1:169" s="26" customFormat="1" ht="12.75" customHeight="1">
      <c r="A40" s="619">
        <f>'7- Mapa Final'!A40</f>
        <v>4</v>
      </c>
      <c r="B40" s="622" t="str">
        <f>'7- Mapa Final'!B40</f>
        <v xml:space="preserve">Incumplimiento de los  términos y requisitos de ley en la atención  de los requerimientos de la ciudadanía </v>
      </c>
      <c r="C40" s="622" t="str">
        <f>'7- Mapa Final'!C40</f>
        <v xml:space="preserve">Responder fuera de tiempo o sin solucionar los requerimientos de la ciudadanía </v>
      </c>
      <c r="D40" s="625" t="str">
        <f>'7- Mapa Final'!J40</f>
        <v>Media - 3</v>
      </c>
      <c r="E40" s="628" t="str">
        <f>'7- Mapa Final'!K40</f>
        <v>Menor - 2</v>
      </c>
      <c r="F40" s="612" t="str">
        <f>'7- Mapa Final'!M40</f>
        <v>Moderado - 6</v>
      </c>
      <c r="G40" s="415" t="s">
        <v>460</v>
      </c>
      <c r="H40" s="615"/>
      <c r="I40" s="617"/>
      <c r="J40" s="617"/>
      <c r="K40" s="607"/>
      <c r="L40" s="607"/>
      <c r="M40" s="60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20"/>
      <c r="B41" s="623"/>
      <c r="C41" s="623"/>
      <c r="D41" s="626"/>
      <c r="E41" s="629"/>
      <c r="F41" s="613"/>
      <c r="G41" s="408"/>
      <c r="H41" s="595"/>
      <c r="I41" s="608"/>
      <c r="J41" s="608"/>
      <c r="K41" s="608"/>
      <c r="L41" s="608"/>
      <c r="M41" s="61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20"/>
      <c r="B42" s="623"/>
      <c r="C42" s="623"/>
      <c r="D42" s="626"/>
      <c r="E42" s="629"/>
      <c r="F42" s="613"/>
      <c r="G42" s="408"/>
      <c r="H42" s="595"/>
      <c r="I42" s="608"/>
      <c r="J42" s="608"/>
      <c r="K42" s="608"/>
      <c r="L42" s="608"/>
      <c r="M42" s="61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20"/>
      <c r="B43" s="623"/>
      <c r="C43" s="623"/>
      <c r="D43" s="626"/>
      <c r="E43" s="629"/>
      <c r="F43" s="613"/>
      <c r="G43" s="408"/>
      <c r="H43" s="595"/>
      <c r="I43" s="608"/>
      <c r="J43" s="608"/>
      <c r="K43" s="608"/>
      <c r="L43" s="608"/>
      <c r="M43" s="61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20"/>
      <c r="B44" s="623"/>
      <c r="C44" s="623"/>
      <c r="D44" s="626"/>
      <c r="E44" s="629"/>
      <c r="F44" s="613"/>
      <c r="G44" s="408"/>
      <c r="H44" s="595"/>
      <c r="I44" s="608"/>
      <c r="J44" s="608"/>
      <c r="K44" s="608"/>
      <c r="L44" s="608"/>
      <c r="M44" s="61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5" customHeight="1">
      <c r="A45" s="620"/>
      <c r="B45" s="623"/>
      <c r="C45" s="623"/>
      <c r="D45" s="626"/>
      <c r="E45" s="629"/>
      <c r="F45" s="613"/>
      <c r="G45" s="408"/>
      <c r="H45" s="595"/>
      <c r="I45" s="608"/>
      <c r="J45" s="608"/>
      <c r="K45" s="608"/>
      <c r="L45" s="608"/>
      <c r="M45" s="610"/>
      <c r="N45" s="34"/>
      <c r="O45" s="34"/>
    </row>
    <row r="46" spans="1:169" ht="15" customHeight="1">
      <c r="A46" s="620"/>
      <c r="B46" s="623"/>
      <c r="C46" s="623"/>
      <c r="D46" s="626"/>
      <c r="E46" s="629"/>
      <c r="F46" s="613"/>
      <c r="G46" s="408"/>
      <c r="H46" s="595"/>
      <c r="I46" s="608"/>
      <c r="J46" s="608"/>
      <c r="K46" s="608"/>
      <c r="L46" s="608"/>
      <c r="M46" s="610"/>
      <c r="N46" s="34"/>
      <c r="O46" s="34"/>
    </row>
    <row r="47" spans="1:169" ht="15" customHeight="1">
      <c r="A47" s="620"/>
      <c r="B47" s="623"/>
      <c r="C47" s="623"/>
      <c r="D47" s="626"/>
      <c r="E47" s="629"/>
      <c r="F47" s="613"/>
      <c r="G47" s="408"/>
      <c r="H47" s="595"/>
      <c r="I47" s="608"/>
      <c r="J47" s="608"/>
      <c r="K47" s="608"/>
      <c r="L47" s="608"/>
      <c r="M47" s="610"/>
      <c r="N47" s="34"/>
      <c r="O47" s="34"/>
    </row>
    <row r="48" spans="1:169" ht="15" customHeight="1">
      <c r="A48" s="620"/>
      <c r="B48" s="623"/>
      <c r="C48" s="623"/>
      <c r="D48" s="626"/>
      <c r="E48" s="629"/>
      <c r="F48" s="613"/>
      <c r="G48" s="408"/>
      <c r="H48" s="595"/>
      <c r="I48" s="608"/>
      <c r="J48" s="608"/>
      <c r="K48" s="608"/>
      <c r="L48" s="608"/>
      <c r="M48" s="610"/>
      <c r="N48" s="34"/>
      <c r="O48" s="34"/>
    </row>
    <row r="49" spans="1:15" ht="15.75" customHeight="1" thickBot="1">
      <c r="A49" s="621"/>
      <c r="B49" s="624"/>
      <c r="C49" s="624"/>
      <c r="D49" s="627"/>
      <c r="E49" s="630"/>
      <c r="F49" s="614"/>
      <c r="G49" s="409"/>
      <c r="H49" s="616"/>
      <c r="I49" s="618"/>
      <c r="J49" s="618"/>
      <c r="K49" s="618"/>
      <c r="L49" s="618"/>
      <c r="M49" s="611"/>
      <c r="N49" s="34"/>
      <c r="O49" s="34"/>
    </row>
    <row r="50" spans="1:15" ht="15" customHeight="1">
      <c r="A50" s="619">
        <f>'7- Mapa Final'!A50</f>
        <v>5</v>
      </c>
      <c r="B50" s="622" t="str">
        <f>'7- Mapa Final'!B50</f>
        <v>Incumplimiento o infomación erronea en la obtención de las calificaciones de servicios de los jueces</v>
      </c>
      <c r="C50" s="622" t="str">
        <f>'7- Mapa Final'!C50</f>
        <v>Consolidar las calificaciones con información errada o por insuficiencia en los componentes propias de las mismas</v>
      </c>
      <c r="D50" s="625" t="str">
        <f>'7- Mapa Final'!J50</f>
        <v>Muy Baja - 1</v>
      </c>
      <c r="E50" s="628" t="str">
        <f>'7- Mapa Final'!K50</f>
        <v>Leve - 1</v>
      </c>
      <c r="F50" s="612" t="str">
        <f>'7- Mapa Final'!M50</f>
        <v>Bajo - 1</v>
      </c>
      <c r="G50" s="415" t="s">
        <v>460</v>
      </c>
      <c r="H50" s="615"/>
      <c r="I50" s="617"/>
      <c r="J50" s="617"/>
      <c r="K50" s="607"/>
      <c r="L50" s="607"/>
      <c r="M50" s="609"/>
      <c r="N50" s="34"/>
      <c r="O50" s="34"/>
    </row>
    <row r="51" spans="1:15" ht="15" customHeight="1">
      <c r="A51" s="620"/>
      <c r="B51" s="623"/>
      <c r="C51" s="623"/>
      <c r="D51" s="626"/>
      <c r="E51" s="629"/>
      <c r="F51" s="613"/>
      <c r="G51" s="408"/>
      <c r="H51" s="595"/>
      <c r="I51" s="608"/>
      <c r="J51" s="608"/>
      <c r="K51" s="608"/>
      <c r="L51" s="608"/>
      <c r="M51" s="610"/>
      <c r="N51" s="34"/>
      <c r="O51" s="34"/>
    </row>
    <row r="52" spans="1:15" ht="15" customHeight="1">
      <c r="A52" s="620"/>
      <c r="B52" s="623"/>
      <c r="C52" s="623"/>
      <c r="D52" s="626"/>
      <c r="E52" s="629"/>
      <c r="F52" s="613"/>
      <c r="G52" s="408"/>
      <c r="H52" s="595"/>
      <c r="I52" s="608"/>
      <c r="J52" s="608"/>
      <c r="K52" s="608"/>
      <c r="L52" s="608"/>
      <c r="M52" s="610"/>
      <c r="N52" s="34"/>
      <c r="O52" s="34"/>
    </row>
    <row r="53" spans="1:15" ht="15" customHeight="1">
      <c r="A53" s="620"/>
      <c r="B53" s="623"/>
      <c r="C53" s="623"/>
      <c r="D53" s="626"/>
      <c r="E53" s="629"/>
      <c r="F53" s="613"/>
      <c r="G53" s="408"/>
      <c r="H53" s="595"/>
      <c r="I53" s="608"/>
      <c r="J53" s="608"/>
      <c r="K53" s="608"/>
      <c r="L53" s="608"/>
      <c r="M53" s="610"/>
      <c r="N53" s="34"/>
      <c r="O53" s="34"/>
    </row>
    <row r="54" spans="1:15" ht="15" customHeight="1">
      <c r="A54" s="620"/>
      <c r="B54" s="623"/>
      <c r="C54" s="623"/>
      <c r="D54" s="626"/>
      <c r="E54" s="629"/>
      <c r="F54" s="613"/>
      <c r="G54" s="408"/>
      <c r="H54" s="595"/>
      <c r="I54" s="608"/>
      <c r="J54" s="608"/>
      <c r="K54" s="608"/>
      <c r="L54" s="608"/>
      <c r="M54" s="610"/>
      <c r="N54" s="34"/>
      <c r="O54" s="34"/>
    </row>
    <row r="55" spans="1:15" ht="15" customHeight="1">
      <c r="A55" s="620"/>
      <c r="B55" s="623"/>
      <c r="C55" s="623"/>
      <c r="D55" s="626"/>
      <c r="E55" s="629"/>
      <c r="F55" s="613"/>
      <c r="G55" s="408"/>
      <c r="H55" s="595"/>
      <c r="I55" s="608"/>
      <c r="J55" s="608"/>
      <c r="K55" s="608"/>
      <c r="L55" s="608"/>
      <c r="M55" s="610"/>
      <c r="N55" s="34"/>
      <c r="O55" s="34"/>
    </row>
    <row r="56" spans="1:15" ht="15" customHeight="1">
      <c r="A56" s="620"/>
      <c r="B56" s="623"/>
      <c r="C56" s="623"/>
      <c r="D56" s="626"/>
      <c r="E56" s="629"/>
      <c r="F56" s="613"/>
      <c r="G56" s="408"/>
      <c r="H56" s="595"/>
      <c r="I56" s="608"/>
      <c r="J56" s="608"/>
      <c r="K56" s="608"/>
      <c r="L56" s="608"/>
      <c r="M56" s="610"/>
      <c r="N56" s="34"/>
      <c r="O56" s="34"/>
    </row>
    <row r="57" spans="1:15" ht="15" customHeight="1">
      <c r="A57" s="620"/>
      <c r="B57" s="623"/>
      <c r="C57" s="623"/>
      <c r="D57" s="626"/>
      <c r="E57" s="629"/>
      <c r="F57" s="613"/>
      <c r="G57" s="408"/>
      <c r="H57" s="595"/>
      <c r="I57" s="608"/>
      <c r="J57" s="608"/>
      <c r="K57" s="608"/>
      <c r="L57" s="608"/>
      <c r="M57" s="610"/>
      <c r="N57" s="34"/>
      <c r="O57" s="34"/>
    </row>
    <row r="58" spans="1:15" ht="15" customHeight="1">
      <c r="A58" s="620"/>
      <c r="B58" s="623"/>
      <c r="C58" s="623"/>
      <c r="D58" s="626"/>
      <c r="E58" s="629"/>
      <c r="F58" s="613"/>
      <c r="G58" s="408"/>
      <c r="H58" s="595"/>
      <c r="I58" s="608"/>
      <c r="J58" s="608"/>
      <c r="K58" s="608"/>
      <c r="L58" s="608"/>
      <c r="M58" s="610"/>
      <c r="N58" s="34"/>
      <c r="O58" s="34"/>
    </row>
    <row r="59" spans="1:15" ht="15.75" customHeight="1" thickBot="1">
      <c r="A59" s="621"/>
      <c r="B59" s="624"/>
      <c r="C59" s="624"/>
      <c r="D59" s="627"/>
      <c r="E59" s="630"/>
      <c r="F59" s="614"/>
      <c r="G59" s="409"/>
      <c r="H59" s="616"/>
      <c r="I59" s="618"/>
      <c r="J59" s="618"/>
      <c r="K59" s="618"/>
      <c r="L59" s="618"/>
      <c r="M59" s="611"/>
      <c r="N59" s="34"/>
      <c r="O59" s="34"/>
    </row>
    <row r="60" spans="1:15" ht="15" customHeight="1">
      <c r="A60" s="619">
        <f>'7- Mapa Final'!A60</f>
        <v>6</v>
      </c>
      <c r="B60" s="622" t="str">
        <f>'7- Mapa Final'!B60</f>
        <v>Desactualización del escalafón de carrera judicial</v>
      </c>
      <c r="C60" s="622" t="str">
        <f>'7- Mapa Final'!C60</f>
        <v>Posibilidad de no cumplir con las metas de tener atualizado los escalafones</v>
      </c>
      <c r="D60" s="625" t="str">
        <f>'7- Mapa Final'!J60</f>
        <v>Muy Baja - 1</v>
      </c>
      <c r="E60" s="628" t="str">
        <f>'7- Mapa Final'!K60</f>
        <v>Leve - 1</v>
      </c>
      <c r="F60" s="612" t="str">
        <f>'7- Mapa Final'!M60</f>
        <v>Bajo - 1</v>
      </c>
      <c r="G60" s="415" t="s">
        <v>460</v>
      </c>
      <c r="H60" s="615"/>
      <c r="I60" s="617"/>
      <c r="J60" s="617"/>
      <c r="K60" s="607"/>
      <c r="L60" s="607"/>
      <c r="M60" s="609"/>
      <c r="N60" s="34"/>
      <c r="O60" s="34"/>
    </row>
    <row r="61" spans="1:15" ht="15" customHeight="1">
      <c r="A61" s="620"/>
      <c r="B61" s="623"/>
      <c r="C61" s="623"/>
      <c r="D61" s="626"/>
      <c r="E61" s="629"/>
      <c r="F61" s="613"/>
      <c r="G61" s="408"/>
      <c r="H61" s="595"/>
      <c r="I61" s="608"/>
      <c r="J61" s="608"/>
      <c r="K61" s="608"/>
      <c r="L61" s="608"/>
      <c r="M61" s="610"/>
      <c r="N61" s="34"/>
      <c r="O61" s="34"/>
    </row>
    <row r="62" spans="1:15" ht="15" customHeight="1">
      <c r="A62" s="620"/>
      <c r="B62" s="623"/>
      <c r="C62" s="623"/>
      <c r="D62" s="626"/>
      <c r="E62" s="629"/>
      <c r="F62" s="613"/>
      <c r="G62" s="408"/>
      <c r="H62" s="595"/>
      <c r="I62" s="608"/>
      <c r="J62" s="608"/>
      <c r="K62" s="608"/>
      <c r="L62" s="608"/>
      <c r="M62" s="610"/>
      <c r="N62" s="34"/>
      <c r="O62" s="34"/>
    </row>
    <row r="63" spans="1:15" ht="15" customHeight="1">
      <c r="A63" s="620"/>
      <c r="B63" s="623"/>
      <c r="C63" s="623"/>
      <c r="D63" s="626"/>
      <c r="E63" s="629"/>
      <c r="F63" s="613"/>
      <c r="G63" s="408"/>
      <c r="H63" s="595"/>
      <c r="I63" s="608"/>
      <c r="J63" s="608"/>
      <c r="K63" s="608"/>
      <c r="L63" s="608"/>
      <c r="M63" s="610"/>
      <c r="N63" s="34"/>
      <c r="O63" s="34"/>
    </row>
    <row r="64" spans="1:15" ht="15" customHeight="1">
      <c r="A64" s="620"/>
      <c r="B64" s="623"/>
      <c r="C64" s="623"/>
      <c r="D64" s="626"/>
      <c r="E64" s="629"/>
      <c r="F64" s="613"/>
      <c r="G64" s="408"/>
      <c r="H64" s="595"/>
      <c r="I64" s="608"/>
      <c r="J64" s="608"/>
      <c r="K64" s="608"/>
      <c r="L64" s="608"/>
      <c r="M64" s="610"/>
      <c r="N64" s="34"/>
      <c r="O64" s="34"/>
    </row>
    <row r="65" spans="1:169" ht="15" customHeight="1">
      <c r="A65" s="620"/>
      <c r="B65" s="623"/>
      <c r="C65" s="623"/>
      <c r="D65" s="626"/>
      <c r="E65" s="629"/>
      <c r="F65" s="613"/>
      <c r="G65" s="408"/>
      <c r="H65" s="595"/>
      <c r="I65" s="608"/>
      <c r="J65" s="608"/>
      <c r="K65" s="608"/>
      <c r="L65" s="608"/>
      <c r="M65" s="610"/>
      <c r="N65" s="34"/>
      <c r="O65" s="34"/>
    </row>
    <row r="66" spans="1:169" ht="15" customHeight="1">
      <c r="A66" s="620"/>
      <c r="B66" s="623"/>
      <c r="C66" s="623"/>
      <c r="D66" s="626"/>
      <c r="E66" s="629"/>
      <c r="F66" s="613"/>
      <c r="G66" s="408"/>
      <c r="H66" s="595"/>
      <c r="I66" s="608"/>
      <c r="J66" s="608"/>
      <c r="K66" s="608"/>
      <c r="L66" s="608"/>
      <c r="M66" s="610"/>
      <c r="N66" s="34"/>
      <c r="O66" s="34"/>
    </row>
    <row r="67" spans="1:169" ht="15" customHeight="1">
      <c r="A67" s="620"/>
      <c r="B67" s="623"/>
      <c r="C67" s="623"/>
      <c r="D67" s="626"/>
      <c r="E67" s="629"/>
      <c r="F67" s="613"/>
      <c r="G67" s="408"/>
      <c r="H67" s="595"/>
      <c r="I67" s="608"/>
      <c r="J67" s="608"/>
      <c r="K67" s="608"/>
      <c r="L67" s="608"/>
      <c r="M67" s="610"/>
      <c r="N67" s="34"/>
      <c r="O67" s="34"/>
    </row>
    <row r="68" spans="1:169" ht="15" customHeight="1">
      <c r="A68" s="620"/>
      <c r="B68" s="623"/>
      <c r="C68" s="623"/>
      <c r="D68" s="626"/>
      <c r="E68" s="629"/>
      <c r="F68" s="613"/>
      <c r="G68" s="408"/>
      <c r="H68" s="595"/>
      <c r="I68" s="608"/>
      <c r="J68" s="608"/>
      <c r="K68" s="608"/>
      <c r="L68" s="608"/>
      <c r="M68" s="610"/>
      <c r="N68" s="34"/>
      <c r="O68" s="34"/>
    </row>
    <row r="69" spans="1:169" ht="15.75" customHeight="1">
      <c r="A69" s="654"/>
      <c r="B69" s="655"/>
      <c r="C69" s="655"/>
      <c r="D69" s="651"/>
      <c r="E69" s="652"/>
      <c r="F69" s="653"/>
      <c r="G69" s="425"/>
      <c r="H69" s="656"/>
      <c r="I69" s="657"/>
      <c r="J69" s="657"/>
      <c r="K69" s="657"/>
      <c r="L69" s="657"/>
      <c r="M69" s="610"/>
      <c r="N69" s="34"/>
      <c r="O69" s="34"/>
    </row>
    <row r="70" spans="1:169" s="26" customFormat="1" ht="12.75" customHeight="1">
      <c r="A70" s="599">
        <f>'7- Mapa Final'!A70</f>
        <v>7</v>
      </c>
      <c r="B70" s="599" t="str">
        <f>'7- Mapa Final'!B70</f>
        <v>Recibir dádivas o beneficios a nombre propio o de terceros para seleccionar o, rechazar aspirantes sin el lleno de los requisitos o asignar puntajes erróneos</v>
      </c>
      <c r="C70" s="599" t="str">
        <f>'7- Mapa Final'!C70</f>
        <v>Se efectuán y comunican resultados de los procesos en los cuales se seleccionana aspirantes que no cumplen con los requisitos, o se rechazan aspirantes que cumplen o se entregan puntajes con información que no coinciden con los resultados obtenidos</v>
      </c>
      <c r="D70" s="600" t="str">
        <f>'7- Mapa Final'!J70</f>
        <v>Muy Baja - 1</v>
      </c>
      <c r="E70" s="602" t="str">
        <f>'7- Mapa Final'!K70</f>
        <v>Leve - 1</v>
      </c>
      <c r="F70" s="604" t="str">
        <f>'7- Mapa Final'!M70</f>
        <v>Bajo - 1</v>
      </c>
      <c r="G70" s="605" t="s">
        <v>460</v>
      </c>
      <c r="H70" s="606"/>
      <c r="I70" s="596"/>
      <c r="J70" s="596"/>
      <c r="K70" s="597"/>
      <c r="L70" s="597"/>
      <c r="M70" s="598"/>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99"/>
      <c r="B71" s="599"/>
      <c r="C71" s="599"/>
      <c r="D71" s="601"/>
      <c r="E71" s="603"/>
      <c r="F71" s="604"/>
      <c r="G71" s="605"/>
      <c r="H71" s="606"/>
      <c r="I71" s="596"/>
      <c r="J71" s="596"/>
      <c r="K71" s="596"/>
      <c r="L71" s="596"/>
      <c r="M71" s="598"/>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99"/>
      <c r="B72" s="599"/>
      <c r="C72" s="599"/>
      <c r="D72" s="601"/>
      <c r="E72" s="603"/>
      <c r="F72" s="604"/>
      <c r="G72" s="605"/>
      <c r="H72" s="606"/>
      <c r="I72" s="596"/>
      <c r="J72" s="596"/>
      <c r="K72" s="596"/>
      <c r="L72" s="596"/>
      <c r="M72" s="598"/>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99"/>
      <c r="B73" s="599"/>
      <c r="C73" s="599"/>
      <c r="D73" s="601"/>
      <c r="E73" s="603"/>
      <c r="F73" s="604"/>
      <c r="G73" s="605"/>
      <c r="H73" s="606"/>
      <c r="I73" s="596"/>
      <c r="J73" s="596"/>
      <c r="K73" s="596"/>
      <c r="L73" s="596"/>
      <c r="M73" s="598"/>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99"/>
      <c r="B74" s="599"/>
      <c r="C74" s="599"/>
      <c r="D74" s="601"/>
      <c r="E74" s="603"/>
      <c r="F74" s="604"/>
      <c r="G74" s="605"/>
      <c r="H74" s="606"/>
      <c r="I74" s="596"/>
      <c r="J74" s="596"/>
      <c r="K74" s="596"/>
      <c r="L74" s="596"/>
      <c r="M74" s="598"/>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t="15" customHeight="1">
      <c r="A75" s="599"/>
      <c r="B75" s="599"/>
      <c r="C75" s="599"/>
      <c r="D75" s="601"/>
      <c r="E75" s="603"/>
      <c r="F75" s="604"/>
      <c r="G75" s="605"/>
      <c r="H75" s="606"/>
      <c r="I75" s="596"/>
      <c r="J75" s="596"/>
      <c r="K75" s="596"/>
      <c r="L75" s="596"/>
      <c r="M75" s="598"/>
      <c r="N75" s="34"/>
      <c r="O75" s="34"/>
    </row>
    <row r="76" spans="1:169" ht="15" customHeight="1">
      <c r="A76" s="599"/>
      <c r="B76" s="599"/>
      <c r="C76" s="599"/>
      <c r="D76" s="601"/>
      <c r="E76" s="603"/>
      <c r="F76" s="604"/>
      <c r="G76" s="605"/>
      <c r="H76" s="606"/>
      <c r="I76" s="596"/>
      <c r="J76" s="596"/>
      <c r="K76" s="596"/>
      <c r="L76" s="596"/>
      <c r="M76" s="598"/>
      <c r="N76" s="34"/>
      <c r="O76" s="34"/>
    </row>
    <row r="77" spans="1:169" ht="15" customHeight="1">
      <c r="A77" s="599"/>
      <c r="B77" s="599"/>
      <c r="C77" s="599"/>
      <c r="D77" s="601"/>
      <c r="E77" s="603"/>
      <c r="F77" s="604"/>
      <c r="G77" s="605"/>
      <c r="H77" s="606"/>
      <c r="I77" s="596"/>
      <c r="J77" s="596"/>
      <c r="K77" s="596"/>
      <c r="L77" s="596"/>
      <c r="M77" s="598"/>
      <c r="N77" s="34"/>
      <c r="O77" s="34"/>
    </row>
    <row r="78" spans="1:169" ht="15" customHeight="1">
      <c r="A78" s="599"/>
      <c r="B78" s="599"/>
      <c r="C78" s="599"/>
      <c r="D78" s="601"/>
      <c r="E78" s="603"/>
      <c r="F78" s="604"/>
      <c r="G78" s="605"/>
      <c r="H78" s="606"/>
      <c r="I78" s="596"/>
      <c r="J78" s="596"/>
      <c r="K78" s="596"/>
      <c r="L78" s="596"/>
      <c r="M78" s="598"/>
      <c r="N78" s="34"/>
      <c r="O78" s="34"/>
    </row>
    <row r="79" spans="1:169" ht="15.75" customHeight="1">
      <c r="A79" s="599"/>
      <c r="B79" s="599"/>
      <c r="C79" s="599"/>
      <c r="D79" s="601"/>
      <c r="E79" s="603"/>
      <c r="F79" s="604"/>
      <c r="G79" s="605"/>
      <c r="H79" s="606"/>
      <c r="I79" s="596"/>
      <c r="J79" s="596"/>
      <c r="K79" s="596"/>
      <c r="L79" s="596"/>
      <c r="M79" s="598"/>
      <c r="N79" s="34"/>
      <c r="O79" s="34"/>
    </row>
    <row r="80" spans="1:169" s="26" customFormat="1" ht="12.75" customHeight="1">
      <c r="A80" s="599">
        <f>'7- Mapa Final'!A80</f>
        <v>8</v>
      </c>
      <c r="B80" s="599" t="str">
        <f>'7- Mapa Final'!B80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80" s="599" t="str">
        <f>'7- Mapa Final'!C80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80" s="600" t="str">
        <f>'7- Mapa Final'!J80</f>
        <v>Muy Baja - 1</v>
      </c>
      <c r="E80" s="602" t="str">
        <f>'7- Mapa Final'!K80</f>
        <v>Moderado - 3</v>
      </c>
      <c r="F80" s="604" t="str">
        <f>'7- Mapa Final'!M80</f>
        <v>Moderado - 3</v>
      </c>
      <c r="G80" s="605" t="s">
        <v>460</v>
      </c>
      <c r="H80" s="606"/>
      <c r="I80" s="596"/>
      <c r="J80" s="596"/>
      <c r="K80" s="597"/>
      <c r="L80" s="597"/>
      <c r="M80" s="598"/>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99"/>
      <c r="B81" s="599"/>
      <c r="C81" s="599"/>
      <c r="D81" s="601"/>
      <c r="E81" s="603"/>
      <c r="F81" s="604"/>
      <c r="G81" s="605"/>
      <c r="H81" s="606"/>
      <c r="I81" s="596"/>
      <c r="J81" s="596"/>
      <c r="K81" s="596"/>
      <c r="L81" s="596"/>
      <c r="M81" s="598"/>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99"/>
      <c r="B82" s="599"/>
      <c r="C82" s="599"/>
      <c r="D82" s="601"/>
      <c r="E82" s="603"/>
      <c r="F82" s="604"/>
      <c r="G82" s="605"/>
      <c r="H82" s="606"/>
      <c r="I82" s="596"/>
      <c r="J82" s="596"/>
      <c r="K82" s="596"/>
      <c r="L82" s="596"/>
      <c r="M82" s="598"/>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99"/>
      <c r="B83" s="599"/>
      <c r="C83" s="599"/>
      <c r="D83" s="601"/>
      <c r="E83" s="603"/>
      <c r="F83" s="604"/>
      <c r="G83" s="605"/>
      <c r="H83" s="606"/>
      <c r="I83" s="596"/>
      <c r="J83" s="596"/>
      <c r="K83" s="596"/>
      <c r="L83" s="596"/>
      <c r="M83" s="598"/>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99"/>
      <c r="B84" s="599"/>
      <c r="C84" s="599"/>
      <c r="D84" s="601"/>
      <c r="E84" s="603"/>
      <c r="F84" s="604"/>
      <c r="G84" s="605"/>
      <c r="H84" s="606"/>
      <c r="I84" s="596"/>
      <c r="J84" s="596"/>
      <c r="K84" s="596"/>
      <c r="L84" s="596"/>
      <c r="M84" s="598"/>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ht="15" customHeight="1">
      <c r="A85" s="599"/>
      <c r="B85" s="599"/>
      <c r="C85" s="599"/>
      <c r="D85" s="601"/>
      <c r="E85" s="603"/>
      <c r="F85" s="604"/>
      <c r="G85" s="605"/>
      <c r="H85" s="606"/>
      <c r="I85" s="596"/>
      <c r="J85" s="596"/>
      <c r="K85" s="596"/>
      <c r="L85" s="596"/>
      <c r="M85" s="598"/>
      <c r="N85" s="34"/>
      <c r="O85" s="34"/>
    </row>
    <row r="86" spans="1:169" ht="15" customHeight="1">
      <c r="A86" s="599"/>
      <c r="B86" s="599"/>
      <c r="C86" s="599"/>
      <c r="D86" s="601"/>
      <c r="E86" s="603"/>
      <c r="F86" s="604"/>
      <c r="G86" s="605"/>
      <c r="H86" s="606"/>
      <c r="I86" s="596"/>
      <c r="J86" s="596"/>
      <c r="K86" s="596"/>
      <c r="L86" s="596"/>
      <c r="M86" s="598"/>
      <c r="N86" s="34"/>
      <c r="O86" s="34"/>
    </row>
    <row r="87" spans="1:169" ht="15" customHeight="1">
      <c r="A87" s="599"/>
      <c r="B87" s="599"/>
      <c r="C87" s="599"/>
      <c r="D87" s="601"/>
      <c r="E87" s="603"/>
      <c r="F87" s="604"/>
      <c r="G87" s="605"/>
      <c r="H87" s="606"/>
      <c r="I87" s="596"/>
      <c r="J87" s="596"/>
      <c r="K87" s="596"/>
      <c r="L87" s="596"/>
      <c r="M87" s="598"/>
      <c r="N87" s="34"/>
      <c r="O87" s="34"/>
    </row>
    <row r="88" spans="1:169" ht="15" customHeight="1">
      <c r="A88" s="599"/>
      <c r="B88" s="599"/>
      <c r="C88" s="599"/>
      <c r="D88" s="601"/>
      <c r="E88" s="603"/>
      <c r="F88" s="604"/>
      <c r="G88" s="605"/>
      <c r="H88" s="606"/>
      <c r="I88" s="596"/>
      <c r="J88" s="596"/>
      <c r="K88" s="596"/>
      <c r="L88" s="596"/>
      <c r="M88" s="598"/>
      <c r="N88" s="34"/>
      <c r="O88" s="34"/>
    </row>
    <row r="89" spans="1:169" ht="15.75" customHeight="1">
      <c r="A89" s="599"/>
      <c r="B89" s="599"/>
      <c r="C89" s="599"/>
      <c r="D89" s="601"/>
      <c r="E89" s="603"/>
      <c r="F89" s="604"/>
      <c r="G89" s="605"/>
      <c r="H89" s="606"/>
      <c r="I89" s="596"/>
      <c r="J89" s="596"/>
      <c r="K89" s="596"/>
      <c r="L89" s="596"/>
      <c r="M89" s="598"/>
      <c r="N89" s="34"/>
      <c r="O89" s="34"/>
    </row>
    <row r="90" spans="1:169" s="26" customFormat="1" ht="12.75" customHeight="1">
      <c r="A90" s="599">
        <f>'7- Mapa Final'!A90</f>
        <v>9</v>
      </c>
      <c r="B90" s="599" t="str">
        <f>'7- Mapa Final'!B90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90" s="599" t="str">
        <f>'7- Mapa Final'!C90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90" s="600" t="str">
        <f>'7- Mapa Final'!J90</f>
        <v>Muy Baja - 1</v>
      </c>
      <c r="E90" s="602" t="str">
        <f>'7- Mapa Final'!K90</f>
        <v>Moderado - 3</v>
      </c>
      <c r="F90" s="604" t="str">
        <f>'7- Mapa Final'!M90</f>
        <v>Moderado - 3</v>
      </c>
      <c r="G90" s="605" t="s">
        <v>460</v>
      </c>
      <c r="H90" s="606"/>
      <c r="I90" s="596"/>
      <c r="J90" s="596"/>
      <c r="K90" s="597"/>
      <c r="L90" s="597"/>
      <c r="M90" s="598"/>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34"/>
      <c r="BJ90" s="34"/>
      <c r="BK90" s="34"/>
      <c r="BL90" s="34"/>
      <c r="BM90" s="34"/>
      <c r="BN90" s="34"/>
      <c r="BO90" s="34"/>
      <c r="BP90" s="34"/>
      <c r="BQ90" s="34"/>
      <c r="BR90" s="34"/>
      <c r="BS90" s="34"/>
      <c r="BT90" s="34"/>
      <c r="BU90" s="34"/>
      <c r="BV90" s="34"/>
      <c r="BW90" s="34"/>
      <c r="BX90" s="34"/>
      <c r="BY90" s="34"/>
      <c r="BZ90" s="34"/>
      <c r="CA90" s="34"/>
      <c r="CB90" s="34"/>
      <c r="CC90" s="34"/>
      <c r="CD90" s="34"/>
      <c r="CE90" s="34"/>
      <c r="CF90" s="34"/>
      <c r="CG90" s="34"/>
      <c r="CH90" s="34"/>
      <c r="CI90" s="34"/>
      <c r="CJ90" s="34"/>
      <c r="CK90" s="34"/>
      <c r="CL90" s="34"/>
      <c r="CM90" s="34"/>
      <c r="CN90" s="34"/>
      <c r="CO90" s="34"/>
      <c r="CP90" s="34"/>
      <c r="CQ90" s="34"/>
      <c r="CR90" s="34"/>
      <c r="CS90" s="34"/>
      <c r="CT90" s="34"/>
      <c r="CU90" s="34"/>
      <c r="CV90" s="34"/>
      <c r="CW90" s="34"/>
      <c r="CX90" s="34"/>
      <c r="CY90" s="34"/>
      <c r="CZ90" s="34"/>
      <c r="DA90" s="34"/>
      <c r="DB90" s="34"/>
      <c r="DC90" s="34"/>
      <c r="DD90" s="34"/>
      <c r="DE90" s="34"/>
      <c r="DF90" s="34"/>
      <c r="DG90" s="34"/>
      <c r="DH90" s="34"/>
      <c r="DI90" s="34"/>
      <c r="DJ90" s="34"/>
      <c r="DK90" s="34"/>
      <c r="DL90" s="34"/>
      <c r="DM90" s="34"/>
      <c r="DN90" s="34"/>
      <c r="DO90" s="34"/>
      <c r="DP90" s="34"/>
      <c r="DQ90" s="34"/>
      <c r="DR90" s="34"/>
      <c r="DS90" s="34"/>
      <c r="DT90" s="34"/>
      <c r="DU90" s="34"/>
      <c r="DV90" s="34"/>
      <c r="DW90" s="34"/>
      <c r="DX90" s="34"/>
      <c r="DY90" s="34"/>
      <c r="DZ90" s="34"/>
      <c r="EA90" s="34"/>
      <c r="EB90" s="34"/>
      <c r="EC90" s="34"/>
      <c r="ED90" s="34"/>
      <c r="EE90" s="34"/>
      <c r="EF90" s="34"/>
      <c r="EG90" s="34"/>
      <c r="EH90" s="34"/>
      <c r="EI90" s="34"/>
      <c r="EJ90" s="34"/>
      <c r="EK90" s="34"/>
      <c r="EL90" s="34"/>
      <c r="EM90" s="34"/>
      <c r="EN90" s="34"/>
      <c r="EO90" s="34"/>
      <c r="EP90" s="34"/>
      <c r="EQ90" s="34"/>
      <c r="ER90" s="34"/>
      <c r="ES90" s="34"/>
      <c r="ET90" s="34"/>
      <c r="EU90" s="34"/>
      <c r="EV90" s="34"/>
      <c r="EW90" s="34"/>
      <c r="EX90" s="34"/>
      <c r="EY90" s="34"/>
      <c r="EZ90" s="34"/>
      <c r="FA90" s="34"/>
      <c r="FB90" s="34"/>
      <c r="FC90" s="34"/>
      <c r="FD90" s="34"/>
      <c r="FE90" s="34"/>
      <c r="FF90" s="34"/>
      <c r="FG90" s="34"/>
      <c r="FH90" s="34"/>
      <c r="FI90" s="34"/>
      <c r="FJ90" s="34"/>
      <c r="FK90" s="34"/>
      <c r="FL90" s="34"/>
      <c r="FM90" s="34"/>
    </row>
    <row r="91" spans="1:169" s="26" customFormat="1" ht="12.75" customHeight="1">
      <c r="A91" s="599"/>
      <c r="B91" s="599"/>
      <c r="C91" s="599"/>
      <c r="D91" s="601"/>
      <c r="E91" s="603"/>
      <c r="F91" s="604"/>
      <c r="G91" s="605"/>
      <c r="H91" s="606"/>
      <c r="I91" s="596"/>
      <c r="J91" s="596"/>
      <c r="K91" s="596"/>
      <c r="L91" s="596"/>
      <c r="M91" s="598"/>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34"/>
      <c r="BI91" s="34"/>
      <c r="BJ91" s="34"/>
      <c r="BK91" s="34"/>
      <c r="BL91" s="34"/>
      <c r="BM91" s="34"/>
      <c r="BN91" s="34"/>
      <c r="BO91" s="34"/>
      <c r="BP91" s="34"/>
      <c r="BQ91" s="34"/>
      <c r="BR91" s="34"/>
      <c r="BS91" s="34"/>
      <c r="BT91" s="34"/>
      <c r="BU91" s="34"/>
      <c r="BV91" s="34"/>
      <c r="BW91" s="34"/>
      <c r="BX91" s="34"/>
      <c r="BY91" s="34"/>
      <c r="BZ91" s="34"/>
      <c r="CA91" s="34"/>
      <c r="CB91" s="34"/>
      <c r="CC91" s="34"/>
      <c r="CD91" s="34"/>
      <c r="CE91" s="34"/>
      <c r="CF91" s="34"/>
      <c r="CG91" s="34"/>
      <c r="CH91" s="34"/>
      <c r="CI91" s="34"/>
      <c r="CJ91" s="34"/>
      <c r="CK91" s="34"/>
      <c r="CL91" s="34"/>
      <c r="CM91" s="34"/>
      <c r="CN91" s="34"/>
      <c r="CO91" s="34"/>
      <c r="CP91" s="34"/>
      <c r="CQ91" s="34"/>
      <c r="CR91" s="34"/>
      <c r="CS91" s="34"/>
      <c r="CT91" s="34"/>
      <c r="CU91" s="34"/>
      <c r="CV91" s="34"/>
      <c r="CW91" s="34"/>
      <c r="CX91" s="34"/>
      <c r="CY91" s="34"/>
      <c r="CZ91" s="34"/>
      <c r="DA91" s="34"/>
      <c r="DB91" s="34"/>
      <c r="DC91" s="34"/>
      <c r="DD91" s="34"/>
      <c r="DE91" s="34"/>
      <c r="DF91" s="34"/>
      <c r="DG91" s="34"/>
      <c r="DH91" s="34"/>
      <c r="DI91" s="34"/>
      <c r="DJ91" s="34"/>
      <c r="DK91" s="34"/>
      <c r="DL91" s="34"/>
      <c r="DM91" s="34"/>
      <c r="DN91" s="34"/>
      <c r="DO91" s="34"/>
      <c r="DP91" s="34"/>
      <c r="DQ91" s="34"/>
      <c r="DR91" s="34"/>
      <c r="DS91" s="34"/>
      <c r="DT91" s="34"/>
      <c r="DU91" s="34"/>
      <c r="DV91" s="34"/>
      <c r="DW91" s="34"/>
      <c r="DX91" s="34"/>
      <c r="DY91" s="34"/>
      <c r="DZ91" s="34"/>
      <c r="EA91" s="34"/>
      <c r="EB91" s="34"/>
      <c r="EC91" s="34"/>
      <c r="ED91" s="34"/>
      <c r="EE91" s="34"/>
      <c r="EF91" s="34"/>
      <c r="EG91" s="34"/>
      <c r="EH91" s="34"/>
      <c r="EI91" s="34"/>
      <c r="EJ91" s="34"/>
      <c r="EK91" s="34"/>
      <c r="EL91" s="34"/>
      <c r="EM91" s="34"/>
      <c r="EN91" s="34"/>
      <c r="EO91" s="34"/>
      <c r="EP91" s="34"/>
      <c r="EQ91" s="34"/>
      <c r="ER91" s="34"/>
      <c r="ES91" s="34"/>
      <c r="ET91" s="34"/>
      <c r="EU91" s="34"/>
      <c r="EV91" s="34"/>
      <c r="EW91" s="34"/>
      <c r="EX91" s="34"/>
      <c r="EY91" s="34"/>
      <c r="EZ91" s="34"/>
      <c r="FA91" s="34"/>
      <c r="FB91" s="34"/>
      <c r="FC91" s="34"/>
      <c r="FD91" s="34"/>
      <c r="FE91" s="34"/>
      <c r="FF91" s="34"/>
      <c r="FG91" s="34"/>
      <c r="FH91" s="34"/>
      <c r="FI91" s="34"/>
      <c r="FJ91" s="34"/>
      <c r="FK91" s="34"/>
      <c r="FL91" s="34"/>
      <c r="FM91" s="34"/>
    </row>
    <row r="92" spans="1:169" s="26" customFormat="1" ht="12.75" customHeight="1">
      <c r="A92" s="599"/>
      <c r="B92" s="599"/>
      <c r="C92" s="599"/>
      <c r="D92" s="601"/>
      <c r="E92" s="603"/>
      <c r="F92" s="604"/>
      <c r="G92" s="605"/>
      <c r="H92" s="606"/>
      <c r="I92" s="596"/>
      <c r="J92" s="596"/>
      <c r="K92" s="596"/>
      <c r="L92" s="596"/>
      <c r="M92" s="598"/>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34"/>
      <c r="BI92" s="34"/>
      <c r="BJ92" s="34"/>
      <c r="BK92" s="34"/>
      <c r="BL92" s="34"/>
      <c r="BM92" s="34"/>
      <c r="BN92" s="34"/>
      <c r="BO92" s="34"/>
      <c r="BP92" s="34"/>
      <c r="BQ92" s="34"/>
      <c r="BR92" s="34"/>
      <c r="BS92" s="34"/>
      <c r="BT92" s="34"/>
      <c r="BU92" s="34"/>
      <c r="BV92" s="34"/>
      <c r="BW92" s="34"/>
      <c r="BX92" s="34"/>
      <c r="BY92" s="34"/>
      <c r="BZ92" s="34"/>
      <c r="CA92" s="34"/>
      <c r="CB92" s="34"/>
      <c r="CC92" s="34"/>
      <c r="CD92" s="34"/>
      <c r="CE92" s="34"/>
      <c r="CF92" s="34"/>
      <c r="CG92" s="34"/>
      <c r="CH92" s="34"/>
      <c r="CI92" s="34"/>
      <c r="CJ92" s="34"/>
      <c r="CK92" s="34"/>
      <c r="CL92" s="34"/>
      <c r="CM92" s="34"/>
      <c r="CN92" s="34"/>
      <c r="CO92" s="34"/>
      <c r="CP92" s="34"/>
      <c r="CQ92" s="34"/>
      <c r="CR92" s="34"/>
      <c r="CS92" s="34"/>
      <c r="CT92" s="34"/>
      <c r="CU92" s="34"/>
      <c r="CV92" s="34"/>
      <c r="CW92" s="34"/>
      <c r="CX92" s="34"/>
      <c r="CY92" s="34"/>
      <c r="CZ92" s="34"/>
      <c r="DA92" s="34"/>
      <c r="DB92" s="34"/>
      <c r="DC92" s="34"/>
      <c r="DD92" s="34"/>
      <c r="DE92" s="34"/>
      <c r="DF92" s="34"/>
      <c r="DG92" s="34"/>
      <c r="DH92" s="34"/>
      <c r="DI92" s="34"/>
      <c r="DJ92" s="34"/>
      <c r="DK92" s="34"/>
      <c r="DL92" s="34"/>
      <c r="DM92" s="34"/>
      <c r="DN92" s="34"/>
      <c r="DO92" s="34"/>
      <c r="DP92" s="34"/>
      <c r="DQ92" s="34"/>
      <c r="DR92" s="34"/>
      <c r="DS92" s="34"/>
      <c r="DT92" s="34"/>
      <c r="DU92" s="34"/>
      <c r="DV92" s="34"/>
      <c r="DW92" s="34"/>
      <c r="DX92" s="34"/>
      <c r="DY92" s="34"/>
      <c r="DZ92" s="34"/>
      <c r="EA92" s="34"/>
      <c r="EB92" s="34"/>
      <c r="EC92" s="34"/>
      <c r="ED92" s="34"/>
      <c r="EE92" s="34"/>
      <c r="EF92" s="34"/>
      <c r="EG92" s="34"/>
      <c r="EH92" s="34"/>
      <c r="EI92" s="34"/>
      <c r="EJ92" s="34"/>
      <c r="EK92" s="34"/>
      <c r="EL92" s="34"/>
      <c r="EM92" s="34"/>
      <c r="EN92" s="34"/>
      <c r="EO92" s="34"/>
      <c r="EP92" s="34"/>
      <c r="EQ92" s="34"/>
      <c r="ER92" s="34"/>
      <c r="ES92" s="34"/>
      <c r="ET92" s="34"/>
      <c r="EU92" s="34"/>
      <c r="EV92" s="34"/>
      <c r="EW92" s="34"/>
      <c r="EX92" s="34"/>
      <c r="EY92" s="34"/>
      <c r="EZ92" s="34"/>
      <c r="FA92" s="34"/>
      <c r="FB92" s="34"/>
      <c r="FC92" s="34"/>
      <c r="FD92" s="34"/>
      <c r="FE92" s="34"/>
      <c r="FF92" s="34"/>
      <c r="FG92" s="34"/>
      <c r="FH92" s="34"/>
      <c r="FI92" s="34"/>
      <c r="FJ92" s="34"/>
      <c r="FK92" s="34"/>
      <c r="FL92" s="34"/>
      <c r="FM92" s="34"/>
    </row>
    <row r="93" spans="1:169" s="26" customFormat="1" ht="12.75" customHeight="1">
      <c r="A93" s="599"/>
      <c r="B93" s="599"/>
      <c r="C93" s="599"/>
      <c r="D93" s="601"/>
      <c r="E93" s="603"/>
      <c r="F93" s="604"/>
      <c r="G93" s="605"/>
      <c r="H93" s="606"/>
      <c r="I93" s="596"/>
      <c r="J93" s="596"/>
      <c r="K93" s="596"/>
      <c r="L93" s="596"/>
      <c r="M93" s="598"/>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34"/>
      <c r="BI93" s="34"/>
      <c r="BJ93" s="34"/>
      <c r="BK93" s="34"/>
      <c r="BL93" s="34"/>
      <c r="BM93" s="34"/>
      <c r="BN93" s="34"/>
      <c r="BO93" s="34"/>
      <c r="BP93" s="34"/>
      <c r="BQ93" s="34"/>
      <c r="BR93" s="34"/>
      <c r="BS93" s="34"/>
      <c r="BT93" s="34"/>
      <c r="BU93" s="34"/>
      <c r="BV93" s="34"/>
      <c r="BW93" s="34"/>
      <c r="BX93" s="34"/>
      <c r="BY93" s="34"/>
      <c r="BZ93" s="34"/>
      <c r="CA93" s="34"/>
      <c r="CB93" s="34"/>
      <c r="CC93" s="34"/>
      <c r="CD93" s="34"/>
      <c r="CE93" s="34"/>
      <c r="CF93" s="34"/>
      <c r="CG93" s="34"/>
      <c r="CH93" s="34"/>
      <c r="CI93" s="34"/>
      <c r="CJ93" s="34"/>
      <c r="CK93" s="34"/>
      <c r="CL93" s="34"/>
      <c r="CM93" s="34"/>
      <c r="CN93" s="34"/>
      <c r="CO93" s="34"/>
      <c r="CP93" s="34"/>
      <c r="CQ93" s="34"/>
      <c r="CR93" s="34"/>
      <c r="CS93" s="34"/>
      <c r="CT93" s="34"/>
      <c r="CU93" s="34"/>
      <c r="CV93" s="34"/>
      <c r="CW93" s="34"/>
      <c r="CX93" s="34"/>
      <c r="CY93" s="34"/>
      <c r="CZ93" s="34"/>
      <c r="DA93" s="34"/>
      <c r="DB93" s="34"/>
      <c r="DC93" s="34"/>
      <c r="DD93" s="34"/>
      <c r="DE93" s="34"/>
      <c r="DF93" s="34"/>
      <c r="DG93" s="34"/>
      <c r="DH93" s="34"/>
      <c r="DI93" s="34"/>
      <c r="DJ93" s="34"/>
      <c r="DK93" s="34"/>
      <c r="DL93" s="34"/>
      <c r="DM93" s="34"/>
      <c r="DN93" s="34"/>
      <c r="DO93" s="34"/>
      <c r="DP93" s="34"/>
      <c r="DQ93" s="34"/>
      <c r="DR93" s="34"/>
      <c r="DS93" s="34"/>
      <c r="DT93" s="34"/>
      <c r="DU93" s="34"/>
      <c r="DV93" s="34"/>
      <c r="DW93" s="34"/>
      <c r="DX93" s="34"/>
      <c r="DY93" s="34"/>
      <c r="DZ93" s="34"/>
      <c r="EA93" s="34"/>
      <c r="EB93" s="34"/>
      <c r="EC93" s="34"/>
      <c r="ED93" s="34"/>
      <c r="EE93" s="34"/>
      <c r="EF93" s="34"/>
      <c r="EG93" s="34"/>
      <c r="EH93" s="34"/>
      <c r="EI93" s="34"/>
      <c r="EJ93" s="34"/>
      <c r="EK93" s="34"/>
      <c r="EL93" s="34"/>
      <c r="EM93" s="34"/>
      <c r="EN93" s="34"/>
      <c r="EO93" s="34"/>
      <c r="EP93" s="34"/>
      <c r="EQ93" s="34"/>
      <c r="ER93" s="34"/>
      <c r="ES93" s="34"/>
      <c r="ET93" s="34"/>
      <c r="EU93" s="34"/>
      <c r="EV93" s="34"/>
      <c r="EW93" s="34"/>
      <c r="EX93" s="34"/>
      <c r="EY93" s="34"/>
      <c r="EZ93" s="34"/>
      <c r="FA93" s="34"/>
      <c r="FB93" s="34"/>
      <c r="FC93" s="34"/>
      <c r="FD93" s="34"/>
      <c r="FE93" s="34"/>
      <c r="FF93" s="34"/>
      <c r="FG93" s="34"/>
      <c r="FH93" s="34"/>
      <c r="FI93" s="34"/>
      <c r="FJ93" s="34"/>
      <c r="FK93" s="34"/>
      <c r="FL93" s="34"/>
      <c r="FM93" s="34"/>
    </row>
    <row r="94" spans="1:169" s="26" customFormat="1" ht="13.5" customHeight="1">
      <c r="A94" s="599"/>
      <c r="B94" s="599"/>
      <c r="C94" s="599"/>
      <c r="D94" s="601"/>
      <c r="E94" s="603"/>
      <c r="F94" s="604"/>
      <c r="G94" s="605"/>
      <c r="H94" s="606"/>
      <c r="I94" s="596"/>
      <c r="J94" s="596"/>
      <c r="K94" s="596"/>
      <c r="L94" s="596"/>
      <c r="M94" s="598"/>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34"/>
      <c r="BI94" s="34"/>
      <c r="BJ94" s="34"/>
      <c r="BK94" s="34"/>
      <c r="BL94" s="34"/>
      <c r="BM94" s="34"/>
      <c r="BN94" s="34"/>
      <c r="BO94" s="34"/>
      <c r="BP94" s="34"/>
      <c r="BQ94" s="34"/>
      <c r="BR94" s="34"/>
      <c r="BS94" s="34"/>
      <c r="BT94" s="34"/>
      <c r="BU94" s="34"/>
      <c r="BV94" s="34"/>
      <c r="BW94" s="34"/>
      <c r="BX94" s="34"/>
      <c r="BY94" s="34"/>
      <c r="BZ94" s="34"/>
      <c r="CA94" s="34"/>
      <c r="CB94" s="34"/>
      <c r="CC94" s="34"/>
      <c r="CD94" s="34"/>
      <c r="CE94" s="34"/>
      <c r="CF94" s="34"/>
      <c r="CG94" s="34"/>
      <c r="CH94" s="34"/>
      <c r="CI94" s="34"/>
      <c r="CJ94" s="34"/>
      <c r="CK94" s="34"/>
      <c r="CL94" s="34"/>
      <c r="CM94" s="34"/>
      <c r="CN94" s="34"/>
      <c r="CO94" s="34"/>
      <c r="CP94" s="34"/>
      <c r="CQ94" s="34"/>
      <c r="CR94" s="34"/>
      <c r="CS94" s="34"/>
      <c r="CT94" s="34"/>
      <c r="CU94" s="34"/>
      <c r="CV94" s="34"/>
      <c r="CW94" s="34"/>
      <c r="CX94" s="34"/>
      <c r="CY94" s="34"/>
      <c r="CZ94" s="34"/>
      <c r="DA94" s="34"/>
      <c r="DB94" s="34"/>
      <c r="DC94" s="34"/>
      <c r="DD94" s="34"/>
      <c r="DE94" s="34"/>
      <c r="DF94" s="34"/>
      <c r="DG94" s="34"/>
      <c r="DH94" s="34"/>
      <c r="DI94" s="34"/>
      <c r="DJ94" s="34"/>
      <c r="DK94" s="34"/>
      <c r="DL94" s="34"/>
      <c r="DM94" s="34"/>
      <c r="DN94" s="34"/>
      <c r="DO94" s="34"/>
      <c r="DP94" s="34"/>
      <c r="DQ94" s="34"/>
      <c r="DR94" s="34"/>
      <c r="DS94" s="34"/>
      <c r="DT94" s="34"/>
      <c r="DU94" s="34"/>
      <c r="DV94" s="34"/>
      <c r="DW94" s="34"/>
      <c r="DX94" s="34"/>
      <c r="DY94" s="34"/>
      <c r="DZ94" s="34"/>
      <c r="EA94" s="34"/>
      <c r="EB94" s="34"/>
      <c r="EC94" s="34"/>
      <c r="ED94" s="34"/>
      <c r="EE94" s="34"/>
      <c r="EF94" s="34"/>
      <c r="EG94" s="34"/>
      <c r="EH94" s="34"/>
      <c r="EI94" s="34"/>
      <c r="EJ94" s="34"/>
      <c r="EK94" s="34"/>
      <c r="EL94" s="34"/>
      <c r="EM94" s="34"/>
      <c r="EN94" s="34"/>
      <c r="EO94" s="34"/>
      <c r="EP94" s="34"/>
      <c r="EQ94" s="34"/>
      <c r="ER94" s="34"/>
      <c r="ES94" s="34"/>
      <c r="ET94" s="34"/>
      <c r="EU94" s="34"/>
      <c r="EV94" s="34"/>
      <c r="EW94" s="34"/>
      <c r="EX94" s="34"/>
      <c r="EY94" s="34"/>
      <c r="EZ94" s="34"/>
      <c r="FA94" s="34"/>
      <c r="FB94" s="34"/>
      <c r="FC94" s="34"/>
      <c r="FD94" s="34"/>
      <c r="FE94" s="34"/>
      <c r="FF94" s="34"/>
      <c r="FG94" s="34"/>
      <c r="FH94" s="34"/>
      <c r="FI94" s="34"/>
      <c r="FJ94" s="34"/>
      <c r="FK94" s="34"/>
      <c r="FL94" s="34"/>
      <c r="FM94" s="34"/>
    </row>
    <row r="95" spans="1:169" ht="15" customHeight="1">
      <c r="A95" s="599"/>
      <c r="B95" s="599"/>
      <c r="C95" s="599"/>
      <c r="D95" s="601"/>
      <c r="E95" s="603"/>
      <c r="F95" s="604"/>
      <c r="G95" s="605"/>
      <c r="H95" s="606"/>
      <c r="I95" s="596"/>
      <c r="J95" s="596"/>
      <c r="K95" s="596"/>
      <c r="L95" s="596"/>
      <c r="M95" s="598"/>
      <c r="N95" s="34"/>
      <c r="O95" s="34"/>
    </row>
    <row r="96" spans="1:169" ht="15" customHeight="1">
      <c r="A96" s="599"/>
      <c r="B96" s="599"/>
      <c r="C96" s="599"/>
      <c r="D96" s="601"/>
      <c r="E96" s="603"/>
      <c r="F96" s="604"/>
      <c r="G96" s="605"/>
      <c r="H96" s="606"/>
      <c r="I96" s="596"/>
      <c r="J96" s="596"/>
      <c r="K96" s="596"/>
      <c r="L96" s="596"/>
      <c r="M96" s="598"/>
      <c r="N96" s="34"/>
      <c r="O96" s="34"/>
    </row>
    <row r="97" spans="1:15" ht="15" customHeight="1">
      <c r="A97" s="599"/>
      <c r="B97" s="599"/>
      <c r="C97" s="599"/>
      <c r="D97" s="601"/>
      <c r="E97" s="603"/>
      <c r="F97" s="604"/>
      <c r="G97" s="605"/>
      <c r="H97" s="606"/>
      <c r="I97" s="596"/>
      <c r="J97" s="596"/>
      <c r="K97" s="596"/>
      <c r="L97" s="596"/>
      <c r="M97" s="598"/>
      <c r="N97" s="34"/>
      <c r="O97" s="34"/>
    </row>
    <row r="98" spans="1:15" ht="15" customHeight="1">
      <c r="A98" s="599"/>
      <c r="B98" s="599"/>
      <c r="C98" s="599"/>
      <c r="D98" s="601"/>
      <c r="E98" s="603"/>
      <c r="F98" s="604"/>
      <c r="G98" s="605"/>
      <c r="H98" s="606"/>
      <c r="I98" s="596"/>
      <c r="J98" s="596"/>
      <c r="K98" s="596"/>
      <c r="L98" s="596"/>
      <c r="M98" s="598"/>
      <c r="N98" s="34"/>
      <c r="O98" s="34"/>
    </row>
    <row r="99" spans="1:15" ht="15.75" customHeight="1">
      <c r="A99" s="599"/>
      <c r="B99" s="599"/>
      <c r="C99" s="599"/>
      <c r="D99" s="601"/>
      <c r="E99" s="603"/>
      <c r="F99" s="604"/>
      <c r="G99" s="605"/>
      <c r="H99" s="606"/>
      <c r="I99" s="596"/>
      <c r="J99" s="596"/>
      <c r="K99" s="596"/>
      <c r="L99" s="596"/>
      <c r="M99" s="598"/>
      <c r="N99" s="34"/>
      <c r="O99" s="34"/>
    </row>
    <row r="100" spans="1:15" ht="15" customHeight="1">
      <c r="A100" s="599">
        <f>'7- Mapa Final'!A100</f>
        <v>10</v>
      </c>
      <c r="B100" s="599" t="str">
        <f>'7- Mapa Final'!B100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100" s="599" t="str">
        <f>'7- Mapa Final'!C100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100" s="600" t="str">
        <f>'7- Mapa Final'!J100</f>
        <v>Muy Baja - 1</v>
      </c>
      <c r="E100" s="602" t="str">
        <f>'7- Mapa Final'!K100</f>
        <v>Moderado - 3</v>
      </c>
      <c r="F100" s="604" t="str">
        <f>'7- Mapa Final'!M100</f>
        <v>Moderado - 3</v>
      </c>
      <c r="G100" s="605" t="s">
        <v>460</v>
      </c>
      <c r="H100" s="606"/>
      <c r="I100" s="596"/>
      <c r="J100" s="596"/>
      <c r="K100" s="597"/>
      <c r="L100" s="597"/>
      <c r="M100" s="598"/>
    </row>
    <row r="101" spans="1:15" ht="15" customHeight="1">
      <c r="A101" s="599"/>
      <c r="B101" s="599"/>
      <c r="C101" s="599"/>
      <c r="D101" s="601"/>
      <c r="E101" s="603"/>
      <c r="F101" s="604"/>
      <c r="G101" s="605"/>
      <c r="H101" s="606"/>
      <c r="I101" s="596"/>
      <c r="J101" s="596"/>
      <c r="K101" s="596"/>
      <c r="L101" s="596"/>
      <c r="M101" s="598"/>
    </row>
    <row r="102" spans="1:15" ht="15" customHeight="1">
      <c r="A102" s="599"/>
      <c r="B102" s="599"/>
      <c r="C102" s="599"/>
      <c r="D102" s="601"/>
      <c r="E102" s="603"/>
      <c r="F102" s="604"/>
      <c r="G102" s="605"/>
      <c r="H102" s="606"/>
      <c r="I102" s="596"/>
      <c r="J102" s="596"/>
      <c r="K102" s="596"/>
      <c r="L102" s="596"/>
      <c r="M102" s="598"/>
    </row>
    <row r="103" spans="1:15" ht="15" customHeight="1">
      <c r="A103" s="599"/>
      <c r="B103" s="599"/>
      <c r="C103" s="599"/>
      <c r="D103" s="601"/>
      <c r="E103" s="603"/>
      <c r="F103" s="604"/>
      <c r="G103" s="605"/>
      <c r="H103" s="606"/>
      <c r="I103" s="596"/>
      <c r="J103" s="596"/>
      <c r="K103" s="596"/>
      <c r="L103" s="596"/>
      <c r="M103" s="598"/>
    </row>
    <row r="104" spans="1:15" ht="15" customHeight="1">
      <c r="A104" s="599"/>
      <c r="B104" s="599"/>
      <c r="C104" s="599"/>
      <c r="D104" s="601"/>
      <c r="E104" s="603"/>
      <c r="F104" s="604"/>
      <c r="G104" s="605"/>
      <c r="H104" s="606"/>
      <c r="I104" s="596"/>
      <c r="J104" s="596"/>
      <c r="K104" s="596"/>
      <c r="L104" s="596"/>
      <c r="M104" s="598"/>
    </row>
    <row r="105" spans="1:15" ht="15" customHeight="1">
      <c r="A105" s="599"/>
      <c r="B105" s="599"/>
      <c r="C105" s="599"/>
      <c r="D105" s="601"/>
      <c r="E105" s="603"/>
      <c r="F105" s="604"/>
      <c r="G105" s="605"/>
      <c r="H105" s="606"/>
      <c r="I105" s="596"/>
      <c r="J105" s="596"/>
      <c r="K105" s="596"/>
      <c r="L105" s="596"/>
      <c r="M105" s="598"/>
    </row>
    <row r="106" spans="1:15" ht="15" customHeight="1">
      <c r="A106" s="599"/>
      <c r="B106" s="599"/>
      <c r="C106" s="599"/>
      <c r="D106" s="601"/>
      <c r="E106" s="603"/>
      <c r="F106" s="604"/>
      <c r="G106" s="605"/>
      <c r="H106" s="606"/>
      <c r="I106" s="596"/>
      <c r="J106" s="596"/>
      <c r="K106" s="596"/>
      <c r="L106" s="596"/>
      <c r="M106" s="598"/>
    </row>
    <row r="107" spans="1:15" ht="15" customHeight="1">
      <c r="A107" s="599"/>
      <c r="B107" s="599"/>
      <c r="C107" s="599"/>
      <c r="D107" s="601"/>
      <c r="E107" s="603"/>
      <c r="F107" s="604"/>
      <c r="G107" s="605"/>
      <c r="H107" s="606"/>
      <c r="I107" s="596"/>
      <c r="J107" s="596"/>
      <c r="K107" s="596"/>
      <c r="L107" s="596"/>
      <c r="M107" s="598"/>
    </row>
    <row r="108" spans="1:15" ht="15" customHeight="1">
      <c r="A108" s="599"/>
      <c r="B108" s="599"/>
      <c r="C108" s="599"/>
      <c r="D108" s="601"/>
      <c r="E108" s="603"/>
      <c r="F108" s="604"/>
      <c r="G108" s="605"/>
      <c r="H108" s="606"/>
      <c r="I108" s="596"/>
      <c r="J108" s="596"/>
      <c r="K108" s="596"/>
      <c r="L108" s="596"/>
      <c r="M108" s="598"/>
    </row>
    <row r="109" spans="1:15" ht="15.75" customHeight="1">
      <c r="A109" s="599"/>
      <c r="B109" s="599"/>
      <c r="C109" s="599"/>
      <c r="D109" s="601"/>
      <c r="E109" s="603"/>
      <c r="F109" s="604"/>
      <c r="G109" s="605"/>
      <c r="H109" s="606"/>
      <c r="I109" s="596"/>
      <c r="J109" s="596"/>
      <c r="K109" s="596"/>
      <c r="L109" s="596"/>
      <c r="M109" s="598"/>
    </row>
  </sheetData>
  <mergeCells count="143">
    <mergeCell ref="K1:M3"/>
    <mergeCell ref="A4:B4"/>
    <mergeCell ref="C4:M4"/>
    <mergeCell ref="A5:B5"/>
    <mergeCell ref="C5:M5"/>
    <mergeCell ref="A6:B6"/>
    <mergeCell ref="C6:M6"/>
    <mergeCell ref="A10:A19"/>
    <mergeCell ref="B10:B19"/>
    <mergeCell ref="C10:C19"/>
    <mergeCell ref="D10:D19"/>
    <mergeCell ref="E10:E19"/>
    <mergeCell ref="F10:F19"/>
    <mergeCell ref="G10:G19"/>
    <mergeCell ref="A1:B2"/>
    <mergeCell ref="C1:J3"/>
    <mergeCell ref="H7:H8"/>
    <mergeCell ref="I7:J7"/>
    <mergeCell ref="K7:L7"/>
    <mergeCell ref="M7:M8"/>
    <mergeCell ref="H10:H19"/>
    <mergeCell ref="I10:I19"/>
    <mergeCell ref="J10:J19"/>
    <mergeCell ref="K10:K19"/>
    <mergeCell ref="L10:L19"/>
    <mergeCell ref="M10:M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90:L99"/>
    <mergeCell ref="M90:M99"/>
    <mergeCell ref="A70:A79"/>
    <mergeCell ref="B70:B79"/>
    <mergeCell ref="C70:C79"/>
    <mergeCell ref="D70:D79"/>
    <mergeCell ref="E70:E79"/>
    <mergeCell ref="F70:F79"/>
    <mergeCell ref="M60:M69"/>
    <mergeCell ref="G60:G69"/>
    <mergeCell ref="H60:H69"/>
    <mergeCell ref="I60:I69"/>
    <mergeCell ref="J60:J69"/>
    <mergeCell ref="K60:K69"/>
    <mergeCell ref="L60:L69"/>
    <mergeCell ref="M70:M79"/>
    <mergeCell ref="G70:G79"/>
    <mergeCell ref="H70:H79"/>
    <mergeCell ref="I70:I79"/>
    <mergeCell ref="J70:J79"/>
    <mergeCell ref="K70:K79"/>
    <mergeCell ref="L70:L79"/>
    <mergeCell ref="L80:L89"/>
    <mergeCell ref="M80:M89"/>
    <mergeCell ref="H90:H99"/>
    <mergeCell ref="I90:I99"/>
    <mergeCell ref="A80:A89"/>
    <mergeCell ref="B80:B89"/>
    <mergeCell ref="C80:C89"/>
    <mergeCell ref="D80:D89"/>
    <mergeCell ref="E80:E89"/>
    <mergeCell ref="F80:F89"/>
    <mergeCell ref="G80:G89"/>
    <mergeCell ref="H80:H89"/>
    <mergeCell ref="I80:I89"/>
    <mergeCell ref="J90:J99"/>
    <mergeCell ref="K90:K99"/>
    <mergeCell ref="J80:J89"/>
    <mergeCell ref="K80:K89"/>
    <mergeCell ref="J100:J109"/>
    <mergeCell ref="K100:K109"/>
    <mergeCell ref="L100:L109"/>
    <mergeCell ref="M100:M109"/>
    <mergeCell ref="A90:A99"/>
    <mergeCell ref="B90:B99"/>
    <mergeCell ref="C90:C99"/>
    <mergeCell ref="D90:D99"/>
    <mergeCell ref="E90:E99"/>
    <mergeCell ref="F90:F99"/>
    <mergeCell ref="G90:G99"/>
    <mergeCell ref="A100:A109"/>
    <mergeCell ref="B100:B109"/>
    <mergeCell ref="C100:C109"/>
    <mergeCell ref="D100:D109"/>
    <mergeCell ref="E100:E109"/>
    <mergeCell ref="F100:F109"/>
    <mergeCell ref="G100:G109"/>
    <mergeCell ref="H100:H109"/>
    <mergeCell ref="I100:I109"/>
  </mergeCells>
  <conditionalFormatting sqref="A7:B7">
    <cfRule type="containsText" dxfId="203" priority="73" operator="containsText" text="3- Moderado">
      <formula>NOT(ISERROR(SEARCH("3- Moderado",A7)))</formula>
    </cfRule>
    <cfRule type="containsText" dxfId="202" priority="74" operator="containsText" text="6- Moderado">
      <formula>NOT(ISERROR(SEARCH("6- Moderado",A7)))</formula>
    </cfRule>
    <cfRule type="containsText" dxfId="201" priority="75" operator="containsText" text="4- Moderado">
      <formula>NOT(ISERROR(SEARCH("4- Moderado",A7)))</formula>
    </cfRule>
    <cfRule type="containsText" dxfId="200" priority="76" operator="containsText" text="3- Bajo">
      <formula>NOT(ISERROR(SEARCH("3- Bajo",A7)))</formula>
    </cfRule>
    <cfRule type="containsText" dxfId="199" priority="77" operator="containsText" text="4- Bajo">
      <formula>NOT(ISERROR(SEARCH("4- Bajo",A7)))</formula>
    </cfRule>
    <cfRule type="containsText" dxfId="198" priority="78" operator="containsText" text="1- Bajo">
      <formula>NOT(ISERROR(SEARCH("1- Bajo",A7)))</formula>
    </cfRule>
  </conditionalFormatting>
  <conditionalFormatting sqref="A10:E10 A20:E20 A30:E30">
    <cfRule type="containsText" dxfId="197" priority="67" operator="containsText" text="3- Moderado">
      <formula>NOT(ISERROR(SEARCH("3- Moderado",A10)))</formula>
    </cfRule>
    <cfRule type="containsText" dxfId="196" priority="68" operator="containsText" text="6- Moderado">
      <formula>NOT(ISERROR(SEARCH("6- Moderado",A10)))</formula>
    </cfRule>
    <cfRule type="containsText" dxfId="195" priority="69" operator="containsText" text="4- Moderado">
      <formula>NOT(ISERROR(SEARCH("4- Moderado",A10)))</formula>
    </cfRule>
    <cfRule type="containsText" dxfId="194" priority="70" operator="containsText" text="3- Bajo">
      <formula>NOT(ISERROR(SEARCH("3- Bajo",A10)))</formula>
    </cfRule>
    <cfRule type="containsText" dxfId="193" priority="71" operator="containsText" text="4- Bajo">
      <formula>NOT(ISERROR(SEARCH("4- Bajo",A10)))</formula>
    </cfRule>
    <cfRule type="containsText" dxfId="192" priority="72" operator="containsText" text="1- Bajo">
      <formula>NOT(ISERROR(SEARCH("1- Bajo",A10)))</formula>
    </cfRule>
  </conditionalFormatting>
  <conditionalFormatting sqref="A40:E40 A50:E50 A60:E60">
    <cfRule type="containsText" dxfId="191" priority="54" operator="containsText" text="3- Moderado">
      <formula>NOT(ISERROR(SEARCH("3- Moderado",A40)))</formula>
    </cfRule>
    <cfRule type="containsText" dxfId="190" priority="55" operator="containsText" text="6- Moderado">
      <formula>NOT(ISERROR(SEARCH("6- Moderado",A40)))</formula>
    </cfRule>
    <cfRule type="containsText" dxfId="189" priority="56" operator="containsText" text="4- Moderado">
      <formula>NOT(ISERROR(SEARCH("4- Moderado",A40)))</formula>
    </cfRule>
    <cfRule type="containsText" dxfId="188" priority="57" operator="containsText" text="3- Bajo">
      <formula>NOT(ISERROR(SEARCH("3- Bajo",A40)))</formula>
    </cfRule>
    <cfRule type="containsText" dxfId="187" priority="58" operator="containsText" text="4- Bajo">
      <formula>NOT(ISERROR(SEARCH("4- Bajo",A40)))</formula>
    </cfRule>
    <cfRule type="containsText" dxfId="186" priority="59" operator="containsText" text="1- Bajo">
      <formula>NOT(ISERROR(SEARCH("1- Bajo",A40)))</formula>
    </cfRule>
  </conditionalFormatting>
  <conditionalFormatting sqref="A70:E70">
    <cfRule type="containsText" dxfId="185" priority="47" operator="containsText" text="3- Moderado">
      <formula>NOT(ISERROR(SEARCH("3- Moderado",A70)))</formula>
    </cfRule>
    <cfRule type="containsText" dxfId="184" priority="48" operator="containsText" text="6- Moderado">
      <formula>NOT(ISERROR(SEARCH("6- Moderado",A70)))</formula>
    </cfRule>
    <cfRule type="containsText" dxfId="183" priority="49" operator="containsText" text="4- Moderado">
      <formula>NOT(ISERROR(SEARCH("4- Moderado",A70)))</formula>
    </cfRule>
    <cfRule type="containsText" dxfId="182" priority="50" operator="containsText" text="3- Bajo">
      <formula>NOT(ISERROR(SEARCH("3- Bajo",A70)))</formula>
    </cfRule>
    <cfRule type="containsText" dxfId="181" priority="51" operator="containsText" text="4- Bajo">
      <formula>NOT(ISERROR(SEARCH("4- Bajo",A70)))</formula>
    </cfRule>
    <cfRule type="containsText" dxfId="180" priority="52" operator="containsText" text="1- Bajo">
      <formula>NOT(ISERROR(SEARCH("1- Bajo",A70)))</formula>
    </cfRule>
  </conditionalFormatting>
  <conditionalFormatting sqref="A80:E80">
    <cfRule type="containsText" dxfId="179" priority="40" operator="containsText" text="3- Moderado">
      <formula>NOT(ISERROR(SEARCH("3- Moderado",A80)))</formula>
    </cfRule>
    <cfRule type="containsText" dxfId="178" priority="41" operator="containsText" text="6- Moderado">
      <formula>NOT(ISERROR(SEARCH("6- Moderado",A80)))</formula>
    </cfRule>
    <cfRule type="containsText" dxfId="177" priority="42" operator="containsText" text="4- Moderado">
      <formula>NOT(ISERROR(SEARCH("4- Moderado",A80)))</formula>
    </cfRule>
    <cfRule type="containsText" dxfId="176" priority="43" operator="containsText" text="3- Bajo">
      <formula>NOT(ISERROR(SEARCH("3- Bajo",A80)))</formula>
    </cfRule>
    <cfRule type="containsText" dxfId="175" priority="44" operator="containsText" text="4- Bajo">
      <formula>NOT(ISERROR(SEARCH("4- Bajo",A80)))</formula>
    </cfRule>
    <cfRule type="containsText" dxfId="174" priority="45" operator="containsText" text="1- Bajo">
      <formula>NOT(ISERROR(SEARCH("1- Bajo",A80)))</formula>
    </cfRule>
  </conditionalFormatting>
  <conditionalFormatting sqref="A90:E90 A100:E100">
    <cfRule type="containsText" dxfId="173" priority="29" operator="containsText" text="3- Moderado">
      <formula>NOT(ISERROR(SEARCH("3- Moderado",A90)))</formula>
    </cfRule>
    <cfRule type="containsText" dxfId="172" priority="30" operator="containsText" text="6- Moderado">
      <formula>NOT(ISERROR(SEARCH("6- Moderado",A90)))</formula>
    </cfRule>
    <cfRule type="containsText" dxfId="171" priority="31" operator="containsText" text="4- Moderado">
      <formula>NOT(ISERROR(SEARCH("4- Moderado",A90)))</formula>
    </cfRule>
    <cfRule type="containsText" dxfId="170" priority="32" operator="containsText" text="3- Bajo">
      <formula>NOT(ISERROR(SEARCH("3- Bajo",A90)))</formula>
    </cfRule>
    <cfRule type="containsText" dxfId="169" priority="33" operator="containsText" text="4- Bajo">
      <formula>NOT(ISERROR(SEARCH("4- Bajo",A90)))</formula>
    </cfRule>
    <cfRule type="containsText" dxfId="168" priority="34" operator="containsText" text="1- Bajo">
      <formula>NOT(ISERROR(SEARCH("1- Bajo",A90)))</formula>
    </cfRule>
  </conditionalFormatting>
  <conditionalFormatting sqref="D8:F8">
    <cfRule type="containsText" dxfId="167" priority="61" operator="containsText" text="3- Moderado">
      <formula>NOT(ISERROR(SEARCH("3- Moderado",D8)))</formula>
    </cfRule>
    <cfRule type="containsText" dxfId="166" priority="62" operator="containsText" text="6- Moderado">
      <formula>NOT(ISERROR(SEARCH("6- Moderado",D8)))</formula>
    </cfRule>
    <cfRule type="containsText" dxfId="165" priority="63" operator="containsText" text="4- Moderado">
      <formula>NOT(ISERROR(SEARCH("4- Moderado",D8)))</formula>
    </cfRule>
    <cfRule type="containsText" dxfId="164" priority="64" operator="containsText" text="3- Bajo">
      <formula>NOT(ISERROR(SEARCH("3- Bajo",D8)))</formula>
    </cfRule>
    <cfRule type="containsText" dxfId="163" priority="65" operator="containsText" text="4- Bajo">
      <formula>NOT(ISERROR(SEARCH("4- Bajo",D8)))</formula>
    </cfRule>
    <cfRule type="containsText" dxfId="162" priority="66" operator="containsText" text="1- Bajo">
      <formula>NOT(ISERROR(SEARCH("1- Bajo",D8)))</formula>
    </cfRule>
  </conditionalFormatting>
  <conditionalFormatting sqref="D10:D109">
    <cfRule type="containsText" dxfId="161" priority="23" operator="containsText" text="Muy Alta">
      <formula>NOT(ISERROR(SEARCH("Muy Alta",D10)))</formula>
    </cfRule>
    <cfRule type="containsText" dxfId="160" priority="24" operator="containsText" text="Alta">
      <formula>NOT(ISERROR(SEARCH("Alta",D10)))</formula>
    </cfRule>
    <cfRule type="containsText" dxfId="159" priority="25" operator="containsText" text="Baja">
      <formula>NOT(ISERROR(SEARCH("Baja",D10)))</formula>
    </cfRule>
    <cfRule type="containsText" dxfId="158" priority="26" operator="containsText" text="Muy Baja">
      <formula>NOT(ISERROR(SEARCH("Muy Baja",D10)))</formula>
    </cfRule>
    <cfRule type="containsText" dxfId="157" priority="28" operator="containsText" text="Media">
      <formula>NOT(ISERROR(SEARCH("Media",D10)))</formula>
    </cfRule>
  </conditionalFormatting>
  <conditionalFormatting sqref="E10:E109">
    <cfRule type="containsText" dxfId="156" priority="19" operator="containsText" text="Catastrófico">
      <formula>NOT(ISERROR(SEARCH("Catastrófico",E10)))</formula>
    </cfRule>
    <cfRule type="containsText" dxfId="155" priority="20" operator="containsText" text="Mayor">
      <formula>NOT(ISERROR(SEARCH("Mayor",E10)))</formula>
    </cfRule>
    <cfRule type="containsText" dxfId="154" priority="21" operator="containsText" text="Menor">
      <formula>NOT(ISERROR(SEARCH("Menor",E10)))</formula>
    </cfRule>
    <cfRule type="containsText" dxfId="153" priority="22" operator="containsText" text="Leve">
      <formula>NOT(ISERROR(SEARCH("Leve",E10)))</formula>
    </cfRule>
  </conditionalFormatting>
  <conditionalFormatting sqref="E10:F109">
    <cfRule type="containsText" dxfId="152" priority="27" operator="containsText" text="Moderado">
      <formula>NOT(ISERROR(SEARCH("Moderado",E10)))</formula>
    </cfRule>
  </conditionalFormatting>
  <conditionalFormatting sqref="F10:F39">
    <cfRule type="colorScale" priority="79">
      <colorScale>
        <cfvo type="min"/>
        <cfvo type="max"/>
        <color rgb="FFFF7128"/>
        <color rgb="FFFFEF9C"/>
      </colorScale>
    </cfRule>
  </conditionalFormatting>
  <conditionalFormatting sqref="F10:F109">
    <cfRule type="containsText" dxfId="151" priority="35" operator="containsText" text="Bajo">
      <formula>NOT(ISERROR(SEARCH("Bajo",F10)))</formula>
    </cfRule>
    <cfRule type="containsText" dxfId="150" priority="36" operator="containsText" text="Moderado">
      <formula>NOT(ISERROR(SEARCH("Moderado",F10)))</formula>
    </cfRule>
    <cfRule type="containsText" dxfId="149" priority="37" operator="containsText" text="Alto">
      <formula>NOT(ISERROR(SEARCH("Alto",F10)))</formula>
    </cfRule>
    <cfRule type="containsText" dxfId="148" priority="38" operator="containsText" text="Extremo">
      <formula>NOT(ISERROR(SEARCH("Extremo",F10)))</formula>
    </cfRule>
  </conditionalFormatting>
  <conditionalFormatting sqref="F40:F69">
    <cfRule type="colorScale" priority="60">
      <colorScale>
        <cfvo type="min"/>
        <cfvo type="max"/>
        <color rgb="FFFF7128"/>
        <color rgb="FFFFEF9C"/>
      </colorScale>
    </cfRule>
  </conditionalFormatting>
  <conditionalFormatting sqref="F70:F79">
    <cfRule type="colorScale" priority="53">
      <colorScale>
        <cfvo type="min"/>
        <cfvo type="max"/>
        <color rgb="FFFF7128"/>
        <color rgb="FFFFEF9C"/>
      </colorScale>
    </cfRule>
  </conditionalFormatting>
  <conditionalFormatting sqref="F80:F89">
    <cfRule type="colorScale" priority="46">
      <colorScale>
        <cfvo type="min"/>
        <cfvo type="max"/>
        <color rgb="FFFF7128"/>
        <color rgb="FFFFEF9C"/>
      </colorScale>
    </cfRule>
  </conditionalFormatting>
  <conditionalFormatting sqref="F90:F109">
    <cfRule type="colorScale" priority="39">
      <colorScale>
        <cfvo type="min"/>
        <cfvo type="max"/>
        <color rgb="FFFF7128"/>
        <color rgb="FFFFEF9C"/>
      </colorScale>
    </cfRule>
  </conditionalFormatting>
  <conditionalFormatting sqref="C8">
    <cfRule type="containsText" dxfId="147" priority="13" operator="containsText" text="3- Moderado">
      <formula>NOT(ISERROR(SEARCH("3- Moderado",C8)))</formula>
    </cfRule>
    <cfRule type="containsText" dxfId="146" priority="14" operator="containsText" text="6- Moderado">
      <formula>NOT(ISERROR(SEARCH("6- Moderado",C8)))</formula>
    </cfRule>
    <cfRule type="containsText" dxfId="145" priority="15" operator="containsText" text="4- Moderado">
      <formula>NOT(ISERROR(SEARCH("4- Moderado",C8)))</formula>
    </cfRule>
    <cfRule type="containsText" dxfId="144" priority="16" operator="containsText" text="3- Bajo">
      <formula>NOT(ISERROR(SEARCH("3- Bajo",C8)))</formula>
    </cfRule>
    <cfRule type="containsText" dxfId="143" priority="17" operator="containsText" text="4- Bajo">
      <formula>NOT(ISERROR(SEARCH("4- Bajo",C8)))</formula>
    </cfRule>
    <cfRule type="containsText" dxfId="142" priority="18" operator="containsText" text="1- Bajo">
      <formula>NOT(ISERROR(SEARCH("1- Bajo",C8)))</formula>
    </cfRule>
  </conditionalFormatting>
  <conditionalFormatting sqref="B8">
    <cfRule type="containsText" dxfId="141" priority="1" operator="containsText" text="3- Moderado">
      <formula>NOT(ISERROR(SEARCH("3- Moderado",B8)))</formula>
    </cfRule>
    <cfRule type="containsText" dxfId="140" priority="2" operator="containsText" text="6- Moderado">
      <formula>NOT(ISERROR(SEARCH("6- Moderado",B8)))</formula>
    </cfRule>
    <cfRule type="containsText" dxfId="139" priority="3" operator="containsText" text="4- Moderado">
      <formula>NOT(ISERROR(SEARCH("4- Moderado",B8)))</formula>
    </cfRule>
    <cfRule type="containsText" dxfId="138" priority="4" operator="containsText" text="3- Bajo">
      <formula>NOT(ISERROR(SEARCH("3- Bajo",B8)))</formula>
    </cfRule>
    <cfRule type="containsText" dxfId="137" priority="5" operator="containsText" text="4- Bajo">
      <formula>NOT(ISERROR(SEARCH("4- Bajo",B8)))</formula>
    </cfRule>
    <cfRule type="containsText" dxfId="136" priority="6" operator="containsText" text="1- Bajo">
      <formula>NOT(ISERROR(SEARCH("1- Bajo",B8)))</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G10:G109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09"/>
  <sheetViews>
    <sheetView showGridLines="0" topLeftCell="F73" zoomScale="89" zoomScaleNormal="89" workbookViewId="0">
      <selection activeCell="M100" sqref="M100:M10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24.85546875" customWidth="1"/>
    <col min="14" max="169" width="11.42578125" style="2"/>
  </cols>
  <sheetData>
    <row r="1" spans="1:271" s="19" customFormat="1" ht="16.5" customHeight="1">
      <c r="A1" s="642"/>
      <c r="B1" s="643"/>
      <c r="C1" s="646" t="s">
        <v>583</v>
      </c>
      <c r="D1" s="646"/>
      <c r="E1" s="646"/>
      <c r="F1" s="646"/>
      <c r="G1" s="646"/>
      <c r="H1" s="646"/>
      <c r="I1" s="646"/>
      <c r="J1" s="647"/>
      <c r="K1" s="641"/>
      <c r="L1" s="641"/>
      <c r="M1" s="64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44"/>
      <c r="B2" s="645"/>
      <c r="C2" s="648"/>
      <c r="D2" s="648"/>
      <c r="E2" s="648"/>
      <c r="F2" s="648"/>
      <c r="G2" s="648"/>
      <c r="H2" s="648"/>
      <c r="I2" s="648"/>
      <c r="J2" s="649"/>
      <c r="K2" s="641"/>
      <c r="L2" s="641"/>
      <c r="M2" s="64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48"/>
      <c r="D3" s="648"/>
      <c r="E3" s="648"/>
      <c r="F3" s="648"/>
      <c r="G3" s="648"/>
      <c r="H3" s="648"/>
      <c r="I3" s="648"/>
      <c r="J3" s="649"/>
      <c r="K3" s="641"/>
      <c r="L3" s="641"/>
      <c r="M3" s="64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8" t="s">
        <v>268</v>
      </c>
      <c r="B4" s="448"/>
      <c r="C4" s="453" t="s">
        <v>5</v>
      </c>
      <c r="D4" s="453"/>
      <c r="E4" s="453"/>
      <c r="F4" s="453"/>
      <c r="G4" s="453"/>
      <c r="H4" s="453"/>
      <c r="I4" s="453"/>
      <c r="J4" s="453"/>
      <c r="K4" s="453"/>
      <c r="L4" s="453"/>
      <c r="M4" s="45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48" t="s">
        <v>270</v>
      </c>
      <c r="B5" s="448"/>
      <c r="C5" s="454" t="s">
        <v>36</v>
      </c>
      <c r="D5" s="454"/>
      <c r="E5" s="454"/>
      <c r="F5" s="454"/>
      <c r="G5" s="454"/>
      <c r="H5" s="454"/>
      <c r="I5" s="454"/>
      <c r="J5" s="454"/>
      <c r="K5" s="454"/>
      <c r="L5" s="454"/>
      <c r="M5" s="45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8" t="s">
        <v>271</v>
      </c>
      <c r="B6" s="448"/>
      <c r="C6" s="636" t="s">
        <v>365</v>
      </c>
      <c r="D6" s="637"/>
      <c r="E6" s="637"/>
      <c r="F6" s="637"/>
      <c r="G6" s="637"/>
      <c r="H6" s="637"/>
      <c r="I6" s="637"/>
      <c r="J6" s="637"/>
      <c r="K6" s="637"/>
      <c r="L6" s="637"/>
      <c r="M6" s="63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58" t="s">
        <v>568</v>
      </c>
      <c r="B7" s="659"/>
      <c r="C7" s="660"/>
      <c r="D7" s="661" t="s">
        <v>569</v>
      </c>
      <c r="E7" s="661"/>
      <c r="F7" s="661"/>
      <c r="G7" s="662" t="s">
        <v>570</v>
      </c>
      <c r="H7" s="631" t="s">
        <v>571</v>
      </c>
      <c r="I7" s="633" t="s">
        <v>572</v>
      </c>
      <c r="J7" s="634"/>
      <c r="K7" s="633" t="s">
        <v>573</v>
      </c>
      <c r="L7" s="634"/>
      <c r="M7" s="635" t="s">
        <v>584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42</v>
      </c>
      <c r="B8" s="35" t="s">
        <v>279</v>
      </c>
      <c r="C8" s="35" t="s">
        <v>212</v>
      </c>
      <c r="D8" s="28" t="s">
        <v>222</v>
      </c>
      <c r="E8" s="28" t="s">
        <v>575</v>
      </c>
      <c r="F8" s="28" t="s">
        <v>576</v>
      </c>
      <c r="G8" s="662"/>
      <c r="H8" s="632"/>
      <c r="I8" s="29" t="s">
        <v>577</v>
      </c>
      <c r="J8" s="29" t="s">
        <v>578</v>
      </c>
      <c r="K8" s="29" t="s">
        <v>579</v>
      </c>
      <c r="L8" s="29" t="s">
        <v>580</v>
      </c>
      <c r="M8" s="63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3"/>
      <c r="B9" s="664"/>
      <c r="C9" s="664"/>
      <c r="D9" s="664"/>
      <c r="E9" s="664"/>
      <c r="F9" s="664"/>
      <c r="G9" s="664"/>
      <c r="H9" s="191"/>
      <c r="I9" s="153"/>
      <c r="J9" s="153"/>
      <c r="K9" s="153"/>
      <c r="L9" s="15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9">
        <f>'7- Mapa Final'!A10</f>
        <v>1</v>
      </c>
      <c r="B10" s="622" t="str">
        <f>'7- Mapa Final'!B10</f>
        <v xml:space="preserve">Ejecutar procesos de selección en los cuales los resultados  no estén acordes con los  requisitos y principios  establecidos </v>
      </c>
      <c r="C10" s="622" t="str">
        <f>'7- Mapa Final'!C10</f>
        <v>Seleccionar personal mediante procesos en los cuales no se cumplan las etapas establecidas,  se  seleccionen aspirantes que  no cumplen con los requisitos,  se rechacen  aspirantes que cumplen o se que se asignen puntajes erróneos.</v>
      </c>
      <c r="D10" s="625" t="str">
        <f>'7- Mapa Final'!J10</f>
        <v>Baja - 2</v>
      </c>
      <c r="E10" s="628" t="str">
        <f>'7- Mapa Final'!K10</f>
        <v>Leve - 1</v>
      </c>
      <c r="F10" s="612" t="str">
        <f>'7- Mapa Final'!M10</f>
        <v>Bajo - 2</v>
      </c>
      <c r="G10" s="639" t="s">
        <v>463</v>
      </c>
      <c r="H10" s="615"/>
      <c r="I10" s="617"/>
      <c r="J10" s="617"/>
      <c r="K10" s="607"/>
      <c r="L10" s="607"/>
      <c r="M10" s="60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7.5" customHeight="1">
      <c r="A11" s="620"/>
      <c r="B11" s="623"/>
      <c r="C11" s="623"/>
      <c r="D11" s="626"/>
      <c r="E11" s="629"/>
      <c r="F11" s="613"/>
      <c r="G11" s="640"/>
      <c r="H11" s="595"/>
      <c r="I11" s="608"/>
      <c r="J11" s="608"/>
      <c r="K11" s="608"/>
      <c r="L11" s="608"/>
      <c r="M11" s="61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0"/>
      <c r="B12" s="623"/>
      <c r="C12" s="623"/>
      <c r="D12" s="626"/>
      <c r="E12" s="629"/>
      <c r="F12" s="613"/>
      <c r="G12" s="640"/>
      <c r="H12" s="595"/>
      <c r="I12" s="608"/>
      <c r="J12" s="608"/>
      <c r="K12" s="608"/>
      <c r="L12" s="608"/>
      <c r="M12" s="61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0"/>
      <c r="B13" s="623"/>
      <c r="C13" s="623"/>
      <c r="D13" s="626"/>
      <c r="E13" s="629"/>
      <c r="F13" s="613"/>
      <c r="G13" s="640"/>
      <c r="H13" s="595"/>
      <c r="I13" s="608"/>
      <c r="J13" s="608"/>
      <c r="K13" s="608"/>
      <c r="L13" s="608"/>
      <c r="M13" s="61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0"/>
      <c r="B14" s="623"/>
      <c r="C14" s="623"/>
      <c r="D14" s="626"/>
      <c r="E14" s="629"/>
      <c r="F14" s="613"/>
      <c r="G14" s="640"/>
      <c r="H14" s="595"/>
      <c r="I14" s="608"/>
      <c r="J14" s="608"/>
      <c r="K14" s="608"/>
      <c r="L14" s="608"/>
      <c r="M14" s="61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0"/>
      <c r="B15" s="623"/>
      <c r="C15" s="623"/>
      <c r="D15" s="626"/>
      <c r="E15" s="629"/>
      <c r="F15" s="613"/>
      <c r="G15" s="640"/>
      <c r="H15" s="595"/>
      <c r="I15" s="608"/>
      <c r="J15" s="608"/>
      <c r="K15" s="608"/>
      <c r="L15" s="608"/>
      <c r="M15" s="61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0"/>
      <c r="B16" s="623"/>
      <c r="C16" s="623"/>
      <c r="D16" s="626"/>
      <c r="E16" s="629"/>
      <c r="F16" s="613"/>
      <c r="G16" s="640"/>
      <c r="H16" s="595"/>
      <c r="I16" s="608"/>
      <c r="J16" s="608"/>
      <c r="K16" s="608"/>
      <c r="L16" s="608"/>
      <c r="M16" s="61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0"/>
      <c r="B17" s="623"/>
      <c r="C17" s="623"/>
      <c r="D17" s="626"/>
      <c r="E17" s="629"/>
      <c r="F17" s="613"/>
      <c r="G17" s="640"/>
      <c r="H17" s="595"/>
      <c r="I17" s="608"/>
      <c r="J17" s="608"/>
      <c r="K17" s="608"/>
      <c r="L17" s="608"/>
      <c r="M17" s="61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0"/>
      <c r="B18" s="623"/>
      <c r="C18" s="623"/>
      <c r="D18" s="626"/>
      <c r="E18" s="629"/>
      <c r="F18" s="613"/>
      <c r="G18" s="640"/>
      <c r="H18" s="595"/>
      <c r="I18" s="608"/>
      <c r="J18" s="608"/>
      <c r="K18" s="608"/>
      <c r="L18" s="608"/>
      <c r="M18" s="61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9" customHeight="1" thickBot="1">
      <c r="A19" s="621"/>
      <c r="B19" s="624"/>
      <c r="C19" s="624"/>
      <c r="D19" s="627"/>
      <c r="E19" s="630"/>
      <c r="F19" s="614"/>
      <c r="G19" s="650"/>
      <c r="H19" s="616"/>
      <c r="I19" s="618"/>
      <c r="J19" s="618"/>
      <c r="K19" s="618"/>
      <c r="L19" s="618"/>
      <c r="M19" s="61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19">
        <f>'7- Mapa Final'!A20</f>
        <v>2</v>
      </c>
      <c r="B20" s="622" t="str">
        <f>'7- Mapa Final'!B20</f>
        <v xml:space="preserve">Gestionar  traslados de personal que no se ajusten a las condiciones requeridas  </v>
      </c>
      <c r="C20" s="622" t="str">
        <f>'7- Mapa Final'!C20</f>
        <v>Realizar o no realizar traslados en las condiciones y tiempos  requeridos para atender las solicitudes y necesidades identificadas.</v>
      </c>
      <c r="D20" s="625" t="str">
        <f>'7- Mapa Final'!J20</f>
        <v>Baja - 2</v>
      </c>
      <c r="E20" s="628" t="str">
        <f>'7- Mapa Final'!K20</f>
        <v>Leve - 1</v>
      </c>
      <c r="F20" s="612" t="str">
        <f>'7- Mapa Final'!M20</f>
        <v>Bajo - 2</v>
      </c>
      <c r="G20" s="639" t="s">
        <v>463</v>
      </c>
      <c r="H20" s="615"/>
      <c r="I20" s="617"/>
      <c r="J20" s="617"/>
      <c r="K20" s="607"/>
      <c r="L20" s="607"/>
      <c r="M20" s="60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0"/>
      <c r="B21" s="623"/>
      <c r="C21" s="623"/>
      <c r="D21" s="626"/>
      <c r="E21" s="629"/>
      <c r="F21" s="613"/>
      <c r="G21" s="640"/>
      <c r="H21" s="595"/>
      <c r="I21" s="608"/>
      <c r="J21" s="608"/>
      <c r="K21" s="608"/>
      <c r="L21" s="608"/>
      <c r="M21" s="61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0"/>
      <c r="B22" s="623"/>
      <c r="C22" s="623"/>
      <c r="D22" s="626"/>
      <c r="E22" s="629"/>
      <c r="F22" s="613"/>
      <c r="G22" s="640"/>
      <c r="H22" s="595"/>
      <c r="I22" s="608"/>
      <c r="J22" s="608"/>
      <c r="K22" s="608"/>
      <c r="L22" s="608"/>
      <c r="M22" s="61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0"/>
      <c r="B23" s="623"/>
      <c r="C23" s="623"/>
      <c r="D23" s="626"/>
      <c r="E23" s="629"/>
      <c r="F23" s="613"/>
      <c r="G23" s="640"/>
      <c r="H23" s="595"/>
      <c r="I23" s="608"/>
      <c r="J23" s="608"/>
      <c r="K23" s="608"/>
      <c r="L23" s="608"/>
      <c r="M23" s="61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0"/>
      <c r="B24" s="623"/>
      <c r="C24" s="623"/>
      <c r="D24" s="626"/>
      <c r="E24" s="629"/>
      <c r="F24" s="613"/>
      <c r="G24" s="640"/>
      <c r="H24" s="595"/>
      <c r="I24" s="608"/>
      <c r="J24" s="608"/>
      <c r="K24" s="608"/>
      <c r="L24" s="608"/>
      <c r="M24" s="61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620"/>
      <c r="B25" s="623"/>
      <c r="C25" s="623"/>
      <c r="D25" s="626"/>
      <c r="E25" s="629"/>
      <c r="F25" s="613"/>
      <c r="G25" s="640"/>
      <c r="H25" s="595"/>
      <c r="I25" s="608"/>
      <c r="J25" s="608"/>
      <c r="K25" s="608"/>
      <c r="L25" s="608"/>
      <c r="M25" s="610"/>
      <c r="N25" s="34"/>
      <c r="O25" s="34"/>
    </row>
    <row r="26" spans="1:169" ht="15" customHeight="1">
      <c r="A26" s="620"/>
      <c r="B26" s="623"/>
      <c r="C26" s="623"/>
      <c r="D26" s="626"/>
      <c r="E26" s="629"/>
      <c r="F26" s="613"/>
      <c r="G26" s="640"/>
      <c r="H26" s="595"/>
      <c r="I26" s="608"/>
      <c r="J26" s="608"/>
      <c r="K26" s="608"/>
      <c r="L26" s="608"/>
      <c r="M26" s="610"/>
      <c r="N26" s="34"/>
      <c r="O26" s="34"/>
    </row>
    <row r="27" spans="1:169" ht="15" customHeight="1">
      <c r="A27" s="620"/>
      <c r="B27" s="623"/>
      <c r="C27" s="623"/>
      <c r="D27" s="626"/>
      <c r="E27" s="629"/>
      <c r="F27" s="613"/>
      <c r="G27" s="640"/>
      <c r="H27" s="595"/>
      <c r="I27" s="608"/>
      <c r="J27" s="608"/>
      <c r="K27" s="608"/>
      <c r="L27" s="608"/>
      <c r="M27" s="610"/>
      <c r="N27" s="34"/>
      <c r="O27" s="34"/>
    </row>
    <row r="28" spans="1:169" ht="15" customHeight="1">
      <c r="A28" s="620"/>
      <c r="B28" s="623"/>
      <c r="C28" s="623"/>
      <c r="D28" s="626"/>
      <c r="E28" s="629"/>
      <c r="F28" s="613"/>
      <c r="G28" s="640"/>
      <c r="H28" s="595"/>
      <c r="I28" s="608"/>
      <c r="J28" s="608"/>
      <c r="K28" s="608"/>
      <c r="L28" s="608"/>
      <c r="M28" s="610"/>
      <c r="N28" s="34"/>
      <c r="O28" s="34"/>
    </row>
    <row r="29" spans="1:169" ht="15.75" customHeight="1" thickBot="1">
      <c r="A29" s="620"/>
      <c r="B29" s="623"/>
      <c r="C29" s="623"/>
      <c r="D29" s="626"/>
      <c r="E29" s="629"/>
      <c r="F29" s="613"/>
      <c r="G29" s="640"/>
      <c r="H29" s="595"/>
      <c r="I29" s="608"/>
      <c r="J29" s="608"/>
      <c r="K29" s="618"/>
      <c r="L29" s="618"/>
      <c r="M29" s="611"/>
      <c r="N29" s="34"/>
      <c r="O29" s="34"/>
    </row>
    <row r="30" spans="1:169" s="26" customFormat="1" ht="12.75" customHeight="1">
      <c r="A30" s="619">
        <f>'7- Mapa Final'!A30</f>
        <v>3</v>
      </c>
      <c r="B30" s="622" t="str">
        <f>'7- Mapa Final'!B30</f>
        <v xml:space="preserve">Imposibilidad de consolidar la cobertura de la carrera Judicial </v>
      </c>
      <c r="C30" s="622" t="str">
        <f>'7- Mapa Final'!C30</f>
        <v>Cuando no se dispone de la totalidad de cargos  cubiertos en carrera</v>
      </c>
      <c r="D30" s="625" t="str">
        <f>'7- Mapa Final'!J30</f>
        <v>Media - 3</v>
      </c>
      <c r="E30" s="628" t="str">
        <f>'7- Mapa Final'!K30</f>
        <v>Menor - 2</v>
      </c>
      <c r="F30" s="612" t="str">
        <f>'7- Mapa Final'!M30</f>
        <v>Moderado - 6</v>
      </c>
      <c r="G30" s="639" t="s">
        <v>463</v>
      </c>
      <c r="H30" s="615"/>
      <c r="I30" s="617"/>
      <c r="J30" s="617"/>
      <c r="K30" s="607"/>
      <c r="L30" s="607"/>
      <c r="M30" s="60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20"/>
      <c r="B31" s="623"/>
      <c r="C31" s="623"/>
      <c r="D31" s="626"/>
      <c r="E31" s="629"/>
      <c r="F31" s="613"/>
      <c r="G31" s="640"/>
      <c r="H31" s="595"/>
      <c r="I31" s="608"/>
      <c r="J31" s="608"/>
      <c r="K31" s="608"/>
      <c r="L31" s="608"/>
      <c r="M31" s="61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20"/>
      <c r="B32" s="623"/>
      <c r="C32" s="623"/>
      <c r="D32" s="626"/>
      <c r="E32" s="629"/>
      <c r="F32" s="613"/>
      <c r="G32" s="640"/>
      <c r="H32" s="595"/>
      <c r="I32" s="608"/>
      <c r="J32" s="608"/>
      <c r="K32" s="608"/>
      <c r="L32" s="608"/>
      <c r="M32" s="61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20"/>
      <c r="B33" s="623"/>
      <c r="C33" s="623"/>
      <c r="D33" s="626"/>
      <c r="E33" s="629"/>
      <c r="F33" s="613"/>
      <c r="G33" s="640"/>
      <c r="H33" s="595"/>
      <c r="I33" s="608"/>
      <c r="J33" s="608"/>
      <c r="K33" s="608"/>
      <c r="L33" s="608"/>
      <c r="M33" s="61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20"/>
      <c r="B34" s="623"/>
      <c r="C34" s="623"/>
      <c r="D34" s="626"/>
      <c r="E34" s="629"/>
      <c r="F34" s="613"/>
      <c r="G34" s="640"/>
      <c r="H34" s="595"/>
      <c r="I34" s="608"/>
      <c r="J34" s="608"/>
      <c r="K34" s="608"/>
      <c r="L34" s="608"/>
      <c r="M34" s="61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620"/>
      <c r="B35" s="623"/>
      <c r="C35" s="623"/>
      <c r="D35" s="626"/>
      <c r="E35" s="629"/>
      <c r="F35" s="613"/>
      <c r="G35" s="640"/>
      <c r="H35" s="595"/>
      <c r="I35" s="608"/>
      <c r="J35" s="608"/>
      <c r="K35" s="608"/>
      <c r="L35" s="608"/>
      <c r="M35" s="610"/>
      <c r="N35" s="34"/>
      <c r="O35" s="34"/>
    </row>
    <row r="36" spans="1:169" ht="15" customHeight="1">
      <c r="A36" s="620"/>
      <c r="B36" s="623"/>
      <c r="C36" s="623"/>
      <c r="D36" s="626"/>
      <c r="E36" s="629"/>
      <c r="F36" s="613"/>
      <c r="G36" s="640"/>
      <c r="H36" s="595"/>
      <c r="I36" s="608"/>
      <c r="J36" s="608"/>
      <c r="K36" s="608"/>
      <c r="L36" s="608"/>
      <c r="M36" s="610"/>
      <c r="N36" s="34"/>
      <c r="O36" s="34"/>
    </row>
    <row r="37" spans="1:169" ht="15" customHeight="1">
      <c r="A37" s="620"/>
      <c r="B37" s="623"/>
      <c r="C37" s="623"/>
      <c r="D37" s="626"/>
      <c r="E37" s="629"/>
      <c r="F37" s="613"/>
      <c r="G37" s="640"/>
      <c r="H37" s="595"/>
      <c r="I37" s="608"/>
      <c r="J37" s="608"/>
      <c r="K37" s="608"/>
      <c r="L37" s="608"/>
      <c r="M37" s="610"/>
      <c r="N37" s="34"/>
      <c r="O37" s="34"/>
    </row>
    <row r="38" spans="1:169" ht="15" customHeight="1">
      <c r="A38" s="620"/>
      <c r="B38" s="623"/>
      <c r="C38" s="623"/>
      <c r="D38" s="626"/>
      <c r="E38" s="629"/>
      <c r="F38" s="613"/>
      <c r="G38" s="640"/>
      <c r="H38" s="595"/>
      <c r="I38" s="608"/>
      <c r="J38" s="608"/>
      <c r="K38" s="608"/>
      <c r="L38" s="608"/>
      <c r="M38" s="610"/>
      <c r="N38" s="34"/>
      <c r="O38" s="34"/>
    </row>
    <row r="39" spans="1:169" ht="15.75" customHeight="1" thickBot="1">
      <c r="A39" s="621"/>
      <c r="B39" s="624"/>
      <c r="C39" s="624"/>
      <c r="D39" s="627"/>
      <c r="E39" s="630"/>
      <c r="F39" s="614"/>
      <c r="G39" s="650"/>
      <c r="H39" s="616"/>
      <c r="I39" s="618"/>
      <c r="J39" s="618"/>
      <c r="K39" s="618"/>
      <c r="L39" s="618"/>
      <c r="M39" s="611"/>
      <c r="N39" s="34"/>
      <c r="O39" s="34"/>
    </row>
    <row r="40" spans="1:169" s="26" customFormat="1" ht="12.75" customHeight="1">
      <c r="A40" s="619">
        <f>'7- Mapa Final'!A40</f>
        <v>4</v>
      </c>
      <c r="B40" s="622" t="str">
        <f>'7- Mapa Final'!B40</f>
        <v xml:space="preserve">Incumplimiento de los  términos y requisitos de ley en la atención  de los requerimientos de la ciudadanía </v>
      </c>
      <c r="C40" s="622" t="str">
        <f>'7- Mapa Final'!C40</f>
        <v xml:space="preserve">Responder fuera de tiempo o sin solucionar los requerimientos de la ciudadanía </v>
      </c>
      <c r="D40" s="625" t="str">
        <f>'7- Mapa Final'!J40</f>
        <v>Media - 3</v>
      </c>
      <c r="E40" s="628" t="str">
        <f>'7- Mapa Final'!K40</f>
        <v>Menor - 2</v>
      </c>
      <c r="F40" s="612" t="str">
        <f>'7- Mapa Final'!M40</f>
        <v>Moderado - 6</v>
      </c>
      <c r="G40" s="415" t="s">
        <v>460</v>
      </c>
      <c r="H40" s="615"/>
      <c r="I40" s="617"/>
      <c r="J40" s="617"/>
      <c r="K40" s="607"/>
      <c r="L40" s="607"/>
      <c r="M40" s="60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20"/>
      <c r="B41" s="623"/>
      <c r="C41" s="623"/>
      <c r="D41" s="626"/>
      <c r="E41" s="629"/>
      <c r="F41" s="613"/>
      <c r="G41" s="408"/>
      <c r="H41" s="595"/>
      <c r="I41" s="608"/>
      <c r="J41" s="608"/>
      <c r="K41" s="608"/>
      <c r="L41" s="608"/>
      <c r="M41" s="61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20"/>
      <c r="B42" s="623"/>
      <c r="C42" s="623"/>
      <c r="D42" s="626"/>
      <c r="E42" s="629"/>
      <c r="F42" s="613"/>
      <c r="G42" s="408"/>
      <c r="H42" s="595"/>
      <c r="I42" s="608"/>
      <c r="J42" s="608"/>
      <c r="K42" s="608"/>
      <c r="L42" s="608"/>
      <c r="M42" s="61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20"/>
      <c r="B43" s="623"/>
      <c r="C43" s="623"/>
      <c r="D43" s="626"/>
      <c r="E43" s="629"/>
      <c r="F43" s="613"/>
      <c r="G43" s="408"/>
      <c r="H43" s="595"/>
      <c r="I43" s="608"/>
      <c r="J43" s="608"/>
      <c r="K43" s="608"/>
      <c r="L43" s="608"/>
      <c r="M43" s="61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20"/>
      <c r="B44" s="623"/>
      <c r="C44" s="623"/>
      <c r="D44" s="626"/>
      <c r="E44" s="629"/>
      <c r="F44" s="613"/>
      <c r="G44" s="408"/>
      <c r="H44" s="595"/>
      <c r="I44" s="608"/>
      <c r="J44" s="608"/>
      <c r="K44" s="608"/>
      <c r="L44" s="608"/>
      <c r="M44" s="61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5" customHeight="1">
      <c r="A45" s="620"/>
      <c r="B45" s="623"/>
      <c r="C45" s="623"/>
      <c r="D45" s="626"/>
      <c r="E45" s="629"/>
      <c r="F45" s="613"/>
      <c r="G45" s="408"/>
      <c r="H45" s="595"/>
      <c r="I45" s="608"/>
      <c r="J45" s="608"/>
      <c r="K45" s="608"/>
      <c r="L45" s="608"/>
      <c r="M45" s="610"/>
      <c r="N45" s="34"/>
      <c r="O45" s="34"/>
    </row>
    <row r="46" spans="1:169" ht="15" customHeight="1">
      <c r="A46" s="620"/>
      <c r="B46" s="623"/>
      <c r="C46" s="623"/>
      <c r="D46" s="626"/>
      <c r="E46" s="629"/>
      <c r="F46" s="613"/>
      <c r="G46" s="408"/>
      <c r="H46" s="595"/>
      <c r="I46" s="608"/>
      <c r="J46" s="608"/>
      <c r="K46" s="608"/>
      <c r="L46" s="608"/>
      <c r="M46" s="610"/>
      <c r="N46" s="34"/>
      <c r="O46" s="34"/>
    </row>
    <row r="47" spans="1:169" ht="15" customHeight="1">
      <c r="A47" s="620"/>
      <c r="B47" s="623"/>
      <c r="C47" s="623"/>
      <c r="D47" s="626"/>
      <c r="E47" s="629"/>
      <c r="F47" s="613"/>
      <c r="G47" s="408"/>
      <c r="H47" s="595"/>
      <c r="I47" s="608"/>
      <c r="J47" s="608"/>
      <c r="K47" s="608"/>
      <c r="L47" s="608"/>
      <c r="M47" s="610"/>
      <c r="N47" s="34"/>
      <c r="O47" s="34"/>
    </row>
    <row r="48" spans="1:169" ht="15" customHeight="1">
      <c r="A48" s="620"/>
      <c r="B48" s="623"/>
      <c r="C48" s="623"/>
      <c r="D48" s="626"/>
      <c r="E48" s="629"/>
      <c r="F48" s="613"/>
      <c r="G48" s="408"/>
      <c r="H48" s="595"/>
      <c r="I48" s="608"/>
      <c r="J48" s="608"/>
      <c r="K48" s="608"/>
      <c r="L48" s="608"/>
      <c r="M48" s="610"/>
      <c r="N48" s="34"/>
      <c r="O48" s="34"/>
    </row>
    <row r="49" spans="1:15" ht="15.75" customHeight="1" thickBot="1">
      <c r="A49" s="621"/>
      <c r="B49" s="624"/>
      <c r="C49" s="624"/>
      <c r="D49" s="627"/>
      <c r="E49" s="630"/>
      <c r="F49" s="614"/>
      <c r="G49" s="409"/>
      <c r="H49" s="616"/>
      <c r="I49" s="618"/>
      <c r="J49" s="618"/>
      <c r="K49" s="618"/>
      <c r="L49" s="618"/>
      <c r="M49" s="611"/>
      <c r="N49" s="34"/>
      <c r="O49" s="34"/>
    </row>
    <row r="50" spans="1:15" ht="15" customHeight="1">
      <c r="A50" s="619">
        <f>'7- Mapa Final'!A50</f>
        <v>5</v>
      </c>
      <c r="B50" s="622" t="str">
        <f>'7- Mapa Final'!B50</f>
        <v>Incumplimiento o infomación erronea en la obtención de las calificaciones de servicios de los jueces</v>
      </c>
      <c r="C50" s="622" t="str">
        <f>'7- Mapa Final'!C50</f>
        <v>Consolidar las calificaciones con información errada o por insuficiencia en los componentes propias de las mismas</v>
      </c>
      <c r="D50" s="625" t="str">
        <f>'7- Mapa Final'!J50</f>
        <v>Muy Baja - 1</v>
      </c>
      <c r="E50" s="628" t="str">
        <f>'7- Mapa Final'!K50</f>
        <v>Leve - 1</v>
      </c>
      <c r="F50" s="612" t="str">
        <f>'7- Mapa Final'!M50</f>
        <v>Bajo - 1</v>
      </c>
      <c r="G50" s="415" t="s">
        <v>460</v>
      </c>
      <c r="H50" s="615"/>
      <c r="I50" s="617"/>
      <c r="J50" s="617"/>
      <c r="K50" s="607"/>
      <c r="L50" s="607"/>
      <c r="M50" s="609"/>
      <c r="N50" s="34"/>
      <c r="O50" s="34"/>
    </row>
    <row r="51" spans="1:15" ht="15" customHeight="1">
      <c r="A51" s="620"/>
      <c r="B51" s="623"/>
      <c r="C51" s="623"/>
      <c r="D51" s="626"/>
      <c r="E51" s="629"/>
      <c r="F51" s="613"/>
      <c r="G51" s="408"/>
      <c r="H51" s="595"/>
      <c r="I51" s="608"/>
      <c r="J51" s="608"/>
      <c r="K51" s="608"/>
      <c r="L51" s="608"/>
      <c r="M51" s="610"/>
      <c r="N51" s="34"/>
      <c r="O51" s="34"/>
    </row>
    <row r="52" spans="1:15" ht="15" customHeight="1">
      <c r="A52" s="620"/>
      <c r="B52" s="623"/>
      <c r="C52" s="623"/>
      <c r="D52" s="626"/>
      <c r="E52" s="629"/>
      <c r="F52" s="613"/>
      <c r="G52" s="408"/>
      <c r="H52" s="595"/>
      <c r="I52" s="608"/>
      <c r="J52" s="608"/>
      <c r="K52" s="608"/>
      <c r="L52" s="608"/>
      <c r="M52" s="610"/>
      <c r="N52" s="34"/>
      <c r="O52" s="34"/>
    </row>
    <row r="53" spans="1:15" ht="15" customHeight="1">
      <c r="A53" s="620"/>
      <c r="B53" s="623"/>
      <c r="C53" s="623"/>
      <c r="D53" s="626"/>
      <c r="E53" s="629"/>
      <c r="F53" s="613"/>
      <c r="G53" s="408"/>
      <c r="H53" s="595"/>
      <c r="I53" s="608"/>
      <c r="J53" s="608"/>
      <c r="K53" s="608"/>
      <c r="L53" s="608"/>
      <c r="M53" s="610"/>
      <c r="N53" s="34"/>
      <c r="O53" s="34"/>
    </row>
    <row r="54" spans="1:15" ht="15" customHeight="1">
      <c r="A54" s="620"/>
      <c r="B54" s="623"/>
      <c r="C54" s="623"/>
      <c r="D54" s="626"/>
      <c r="E54" s="629"/>
      <c r="F54" s="613"/>
      <c r="G54" s="408"/>
      <c r="H54" s="595"/>
      <c r="I54" s="608"/>
      <c r="J54" s="608"/>
      <c r="K54" s="608"/>
      <c r="L54" s="608"/>
      <c r="M54" s="610"/>
      <c r="N54" s="34"/>
      <c r="O54" s="34"/>
    </row>
    <row r="55" spans="1:15" ht="15" customHeight="1">
      <c r="A55" s="620"/>
      <c r="B55" s="623"/>
      <c r="C55" s="623"/>
      <c r="D55" s="626"/>
      <c r="E55" s="629"/>
      <c r="F55" s="613"/>
      <c r="G55" s="408"/>
      <c r="H55" s="595"/>
      <c r="I55" s="608"/>
      <c r="J55" s="608"/>
      <c r="K55" s="608"/>
      <c r="L55" s="608"/>
      <c r="M55" s="610"/>
      <c r="N55" s="34"/>
      <c r="O55" s="34"/>
    </row>
    <row r="56" spans="1:15" ht="15" customHeight="1">
      <c r="A56" s="620"/>
      <c r="B56" s="623"/>
      <c r="C56" s="623"/>
      <c r="D56" s="626"/>
      <c r="E56" s="629"/>
      <c r="F56" s="613"/>
      <c r="G56" s="408"/>
      <c r="H56" s="595"/>
      <c r="I56" s="608"/>
      <c r="J56" s="608"/>
      <c r="K56" s="608"/>
      <c r="L56" s="608"/>
      <c r="M56" s="610"/>
      <c r="N56" s="34"/>
      <c r="O56" s="34"/>
    </row>
    <row r="57" spans="1:15" ht="15" customHeight="1">
      <c r="A57" s="620"/>
      <c r="B57" s="623"/>
      <c r="C57" s="623"/>
      <c r="D57" s="626"/>
      <c r="E57" s="629"/>
      <c r="F57" s="613"/>
      <c r="G57" s="408"/>
      <c r="H57" s="595"/>
      <c r="I57" s="608"/>
      <c r="J57" s="608"/>
      <c r="K57" s="608"/>
      <c r="L57" s="608"/>
      <c r="M57" s="610"/>
      <c r="N57" s="34"/>
      <c r="O57" s="34"/>
    </row>
    <row r="58" spans="1:15" ht="15" customHeight="1">
      <c r="A58" s="620"/>
      <c r="B58" s="623"/>
      <c r="C58" s="623"/>
      <c r="D58" s="626"/>
      <c r="E58" s="629"/>
      <c r="F58" s="613"/>
      <c r="G58" s="408"/>
      <c r="H58" s="595"/>
      <c r="I58" s="608"/>
      <c r="J58" s="608"/>
      <c r="K58" s="608"/>
      <c r="L58" s="608"/>
      <c r="M58" s="610"/>
      <c r="N58" s="34"/>
      <c r="O58" s="34"/>
    </row>
    <row r="59" spans="1:15" ht="15.75" customHeight="1" thickBot="1">
      <c r="A59" s="621"/>
      <c r="B59" s="624"/>
      <c r="C59" s="624"/>
      <c r="D59" s="627"/>
      <c r="E59" s="630"/>
      <c r="F59" s="614"/>
      <c r="G59" s="409"/>
      <c r="H59" s="616"/>
      <c r="I59" s="618"/>
      <c r="J59" s="618"/>
      <c r="K59" s="618"/>
      <c r="L59" s="618"/>
      <c r="M59" s="611"/>
      <c r="N59" s="34"/>
      <c r="O59" s="34"/>
    </row>
    <row r="60" spans="1:15" ht="15" customHeight="1">
      <c r="A60" s="619">
        <f>'7- Mapa Final'!A60</f>
        <v>6</v>
      </c>
      <c r="B60" s="622" t="str">
        <f>'7- Mapa Final'!B60</f>
        <v>Desactualización del escalafón de carrera judicial</v>
      </c>
      <c r="C60" s="622" t="str">
        <f>'7- Mapa Final'!C60</f>
        <v>Posibilidad de no cumplir con las metas de tener atualizado los escalafones</v>
      </c>
      <c r="D60" s="625" t="str">
        <f>'7- Mapa Final'!J60</f>
        <v>Muy Baja - 1</v>
      </c>
      <c r="E60" s="628" t="str">
        <f>'7- Mapa Final'!K60</f>
        <v>Leve - 1</v>
      </c>
      <c r="F60" s="612" t="str">
        <f>'7- Mapa Final'!M60</f>
        <v>Bajo - 1</v>
      </c>
      <c r="G60" s="415" t="s">
        <v>460</v>
      </c>
      <c r="H60" s="615"/>
      <c r="I60" s="617"/>
      <c r="J60" s="617"/>
      <c r="K60" s="607"/>
      <c r="L60" s="607"/>
      <c r="M60" s="609"/>
      <c r="N60" s="34"/>
      <c r="O60" s="34"/>
    </row>
    <row r="61" spans="1:15" ht="15" customHeight="1">
      <c r="A61" s="620"/>
      <c r="B61" s="623"/>
      <c r="C61" s="623"/>
      <c r="D61" s="626"/>
      <c r="E61" s="629"/>
      <c r="F61" s="613"/>
      <c r="G61" s="408"/>
      <c r="H61" s="595"/>
      <c r="I61" s="608"/>
      <c r="J61" s="608"/>
      <c r="K61" s="608"/>
      <c r="L61" s="608"/>
      <c r="M61" s="610"/>
      <c r="N61" s="34"/>
      <c r="O61" s="34"/>
    </row>
    <row r="62" spans="1:15" ht="15" customHeight="1">
      <c r="A62" s="620"/>
      <c r="B62" s="623"/>
      <c r="C62" s="623"/>
      <c r="D62" s="626"/>
      <c r="E62" s="629"/>
      <c r="F62" s="613"/>
      <c r="G62" s="408"/>
      <c r="H62" s="595"/>
      <c r="I62" s="608"/>
      <c r="J62" s="608"/>
      <c r="K62" s="608"/>
      <c r="L62" s="608"/>
      <c r="M62" s="610"/>
      <c r="N62" s="34"/>
      <c r="O62" s="34"/>
    </row>
    <row r="63" spans="1:15" ht="15" customHeight="1">
      <c r="A63" s="620"/>
      <c r="B63" s="623"/>
      <c r="C63" s="623"/>
      <c r="D63" s="626"/>
      <c r="E63" s="629"/>
      <c r="F63" s="613"/>
      <c r="G63" s="408"/>
      <c r="H63" s="595"/>
      <c r="I63" s="608"/>
      <c r="J63" s="608"/>
      <c r="K63" s="608"/>
      <c r="L63" s="608"/>
      <c r="M63" s="610"/>
      <c r="N63" s="34"/>
      <c r="O63" s="34"/>
    </row>
    <row r="64" spans="1:15" ht="15" customHeight="1">
      <c r="A64" s="620"/>
      <c r="B64" s="623"/>
      <c r="C64" s="623"/>
      <c r="D64" s="626"/>
      <c r="E64" s="629"/>
      <c r="F64" s="613"/>
      <c r="G64" s="408"/>
      <c r="H64" s="595"/>
      <c r="I64" s="608"/>
      <c r="J64" s="608"/>
      <c r="K64" s="608"/>
      <c r="L64" s="608"/>
      <c r="M64" s="610"/>
      <c r="N64" s="34"/>
      <c r="O64" s="34"/>
    </row>
    <row r="65" spans="1:169" ht="15" customHeight="1">
      <c r="A65" s="620"/>
      <c r="B65" s="623"/>
      <c r="C65" s="623"/>
      <c r="D65" s="626"/>
      <c r="E65" s="629"/>
      <c r="F65" s="613"/>
      <c r="G65" s="408"/>
      <c r="H65" s="595"/>
      <c r="I65" s="608"/>
      <c r="J65" s="608"/>
      <c r="K65" s="608"/>
      <c r="L65" s="608"/>
      <c r="M65" s="610"/>
      <c r="N65" s="34"/>
      <c r="O65" s="34"/>
    </row>
    <row r="66" spans="1:169" ht="15" customHeight="1">
      <c r="A66" s="620"/>
      <c r="B66" s="623"/>
      <c r="C66" s="623"/>
      <c r="D66" s="626"/>
      <c r="E66" s="629"/>
      <c r="F66" s="613"/>
      <c r="G66" s="408"/>
      <c r="H66" s="595"/>
      <c r="I66" s="608"/>
      <c r="J66" s="608"/>
      <c r="K66" s="608"/>
      <c r="L66" s="608"/>
      <c r="M66" s="610"/>
      <c r="N66" s="34"/>
      <c r="O66" s="34"/>
    </row>
    <row r="67" spans="1:169" ht="15" customHeight="1">
      <c r="A67" s="620"/>
      <c r="B67" s="623"/>
      <c r="C67" s="623"/>
      <c r="D67" s="626"/>
      <c r="E67" s="629"/>
      <c r="F67" s="613"/>
      <c r="G67" s="408"/>
      <c r="H67" s="595"/>
      <c r="I67" s="608"/>
      <c r="J67" s="608"/>
      <c r="K67" s="608"/>
      <c r="L67" s="608"/>
      <c r="M67" s="610"/>
      <c r="N67" s="34"/>
      <c r="O67" s="34"/>
    </row>
    <row r="68" spans="1:169" ht="15" customHeight="1">
      <c r="A68" s="620"/>
      <c r="B68" s="623"/>
      <c r="C68" s="623"/>
      <c r="D68" s="626"/>
      <c r="E68" s="629"/>
      <c r="F68" s="613"/>
      <c r="G68" s="408"/>
      <c r="H68" s="595"/>
      <c r="I68" s="608"/>
      <c r="J68" s="608"/>
      <c r="K68" s="608"/>
      <c r="L68" s="608"/>
      <c r="M68" s="610"/>
      <c r="N68" s="34"/>
      <c r="O68" s="34"/>
    </row>
    <row r="69" spans="1:169" ht="15.75" customHeight="1" thickBot="1">
      <c r="A69" s="654"/>
      <c r="B69" s="655"/>
      <c r="C69" s="655"/>
      <c r="D69" s="651"/>
      <c r="E69" s="652"/>
      <c r="F69" s="653"/>
      <c r="G69" s="425"/>
      <c r="H69" s="656"/>
      <c r="I69" s="657"/>
      <c r="J69" s="657"/>
      <c r="K69" s="618"/>
      <c r="L69" s="618"/>
      <c r="M69" s="610"/>
      <c r="N69" s="34"/>
      <c r="O69" s="34"/>
    </row>
    <row r="70" spans="1:169" s="26" customFormat="1" ht="12.75" customHeight="1">
      <c r="A70" s="599">
        <f>'7- Mapa Final'!A70</f>
        <v>7</v>
      </c>
      <c r="B70" s="599" t="str">
        <f>'7- Mapa Final'!B70</f>
        <v>Recibir dádivas o beneficios a nombre propio o de terceros para seleccionar o, rechazar aspirantes sin el lleno de los requisitos o asignar puntajes erróneos</v>
      </c>
      <c r="C70" s="599" t="str">
        <f>'7- Mapa Final'!C70</f>
        <v>Se efectuán y comunican resultados de los procesos en los cuales se seleccionana aspirantes que no cumplen con los requisitos, o se rechazan aspirantes que cumplen o se entregan puntajes con información que no coinciden con los resultados obtenidos</v>
      </c>
      <c r="D70" s="600" t="str">
        <f>'7- Mapa Final'!J70</f>
        <v>Muy Baja - 1</v>
      </c>
      <c r="E70" s="602" t="str">
        <f>'7- Mapa Final'!K70</f>
        <v>Leve - 1</v>
      </c>
      <c r="F70" s="604" t="str">
        <f>'7- Mapa Final'!M70</f>
        <v>Bajo - 1</v>
      </c>
      <c r="G70" s="605" t="s">
        <v>460</v>
      </c>
      <c r="H70" s="606"/>
      <c r="I70" s="596"/>
      <c r="J70" s="596"/>
      <c r="K70" s="597"/>
      <c r="L70" s="597"/>
      <c r="M70" s="598"/>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99"/>
      <c r="B71" s="599"/>
      <c r="C71" s="599"/>
      <c r="D71" s="601"/>
      <c r="E71" s="603"/>
      <c r="F71" s="604"/>
      <c r="G71" s="605"/>
      <c r="H71" s="606"/>
      <c r="I71" s="596"/>
      <c r="J71" s="596"/>
      <c r="K71" s="596"/>
      <c r="L71" s="596"/>
      <c r="M71" s="598"/>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99"/>
      <c r="B72" s="599"/>
      <c r="C72" s="599"/>
      <c r="D72" s="601"/>
      <c r="E72" s="603"/>
      <c r="F72" s="604"/>
      <c r="G72" s="605"/>
      <c r="H72" s="606"/>
      <c r="I72" s="596"/>
      <c r="J72" s="596"/>
      <c r="K72" s="596"/>
      <c r="L72" s="596"/>
      <c r="M72" s="598"/>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99"/>
      <c r="B73" s="599"/>
      <c r="C73" s="599"/>
      <c r="D73" s="601"/>
      <c r="E73" s="603"/>
      <c r="F73" s="604"/>
      <c r="G73" s="605"/>
      <c r="H73" s="606"/>
      <c r="I73" s="596"/>
      <c r="J73" s="596"/>
      <c r="K73" s="596"/>
      <c r="L73" s="596"/>
      <c r="M73" s="598"/>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99"/>
      <c r="B74" s="599"/>
      <c r="C74" s="599"/>
      <c r="D74" s="601"/>
      <c r="E74" s="603"/>
      <c r="F74" s="604"/>
      <c r="G74" s="605"/>
      <c r="H74" s="606"/>
      <c r="I74" s="596"/>
      <c r="J74" s="596"/>
      <c r="K74" s="596"/>
      <c r="L74" s="596"/>
      <c r="M74" s="598"/>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t="15" customHeight="1">
      <c r="A75" s="599"/>
      <c r="B75" s="599"/>
      <c r="C75" s="599"/>
      <c r="D75" s="601"/>
      <c r="E75" s="603"/>
      <c r="F75" s="604"/>
      <c r="G75" s="605"/>
      <c r="H75" s="606"/>
      <c r="I75" s="596"/>
      <c r="J75" s="596"/>
      <c r="K75" s="596"/>
      <c r="L75" s="596"/>
      <c r="M75" s="598"/>
      <c r="N75" s="34"/>
      <c r="O75" s="34"/>
    </row>
    <row r="76" spans="1:169" ht="15" customHeight="1">
      <c r="A76" s="599"/>
      <c r="B76" s="599"/>
      <c r="C76" s="599"/>
      <c r="D76" s="601"/>
      <c r="E76" s="603"/>
      <c r="F76" s="604"/>
      <c r="G76" s="605"/>
      <c r="H76" s="606"/>
      <c r="I76" s="596"/>
      <c r="J76" s="596"/>
      <c r="K76" s="596"/>
      <c r="L76" s="596"/>
      <c r="M76" s="598"/>
      <c r="N76" s="34"/>
      <c r="O76" s="34"/>
    </row>
    <row r="77" spans="1:169" ht="15" customHeight="1">
      <c r="A77" s="599"/>
      <c r="B77" s="599"/>
      <c r="C77" s="599"/>
      <c r="D77" s="601"/>
      <c r="E77" s="603"/>
      <c r="F77" s="604"/>
      <c r="G77" s="605"/>
      <c r="H77" s="606"/>
      <c r="I77" s="596"/>
      <c r="J77" s="596"/>
      <c r="K77" s="596"/>
      <c r="L77" s="596"/>
      <c r="M77" s="598"/>
      <c r="N77" s="34"/>
      <c r="O77" s="34"/>
    </row>
    <row r="78" spans="1:169" ht="15" customHeight="1">
      <c r="A78" s="599"/>
      <c r="B78" s="599"/>
      <c r="C78" s="599"/>
      <c r="D78" s="601"/>
      <c r="E78" s="603"/>
      <c r="F78" s="604"/>
      <c r="G78" s="605"/>
      <c r="H78" s="606"/>
      <c r="I78" s="596"/>
      <c r="J78" s="596"/>
      <c r="K78" s="596"/>
      <c r="L78" s="596"/>
      <c r="M78" s="598"/>
      <c r="N78" s="34"/>
      <c r="O78" s="34"/>
    </row>
    <row r="79" spans="1:169" ht="15.75" customHeight="1">
      <c r="A79" s="599"/>
      <c r="B79" s="599"/>
      <c r="C79" s="599"/>
      <c r="D79" s="601"/>
      <c r="E79" s="603"/>
      <c r="F79" s="604"/>
      <c r="G79" s="605"/>
      <c r="H79" s="606"/>
      <c r="I79" s="596"/>
      <c r="J79" s="596"/>
      <c r="K79" s="596"/>
      <c r="L79" s="596"/>
      <c r="M79" s="598"/>
      <c r="N79" s="34"/>
      <c r="O79" s="34"/>
    </row>
    <row r="80" spans="1:169" s="26" customFormat="1" ht="12.75" customHeight="1">
      <c r="A80" s="599">
        <f>'7- Mapa Final'!A80</f>
        <v>8</v>
      </c>
      <c r="B80" s="599" t="str">
        <f>'7- Mapa Final'!B80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80" s="599" t="str">
        <f>'7- Mapa Final'!C80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80" s="600" t="str">
        <f>'7- Mapa Final'!J80</f>
        <v>Muy Baja - 1</v>
      </c>
      <c r="E80" s="602" t="str">
        <f>'7- Mapa Final'!K80</f>
        <v>Moderado - 3</v>
      </c>
      <c r="F80" s="604" t="str">
        <f>'7- Mapa Final'!M80</f>
        <v>Moderado - 3</v>
      </c>
      <c r="G80" s="605" t="s">
        <v>460</v>
      </c>
      <c r="H80" s="606"/>
      <c r="I80" s="596"/>
      <c r="J80" s="596"/>
      <c r="K80" s="597"/>
      <c r="L80" s="597"/>
      <c r="M80" s="598"/>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99"/>
      <c r="B81" s="599"/>
      <c r="C81" s="599"/>
      <c r="D81" s="601"/>
      <c r="E81" s="603"/>
      <c r="F81" s="604"/>
      <c r="G81" s="605"/>
      <c r="H81" s="606"/>
      <c r="I81" s="596"/>
      <c r="J81" s="596"/>
      <c r="K81" s="596"/>
      <c r="L81" s="596"/>
      <c r="M81" s="598"/>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99"/>
      <c r="B82" s="599"/>
      <c r="C82" s="599"/>
      <c r="D82" s="601"/>
      <c r="E82" s="603"/>
      <c r="F82" s="604"/>
      <c r="G82" s="605"/>
      <c r="H82" s="606"/>
      <c r="I82" s="596"/>
      <c r="J82" s="596"/>
      <c r="K82" s="596"/>
      <c r="L82" s="596"/>
      <c r="M82" s="598"/>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99"/>
      <c r="B83" s="599"/>
      <c r="C83" s="599"/>
      <c r="D83" s="601"/>
      <c r="E83" s="603"/>
      <c r="F83" s="604"/>
      <c r="G83" s="605"/>
      <c r="H83" s="606"/>
      <c r="I83" s="596"/>
      <c r="J83" s="596"/>
      <c r="K83" s="596"/>
      <c r="L83" s="596"/>
      <c r="M83" s="598"/>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99"/>
      <c r="B84" s="599"/>
      <c r="C84" s="599"/>
      <c r="D84" s="601"/>
      <c r="E84" s="603"/>
      <c r="F84" s="604"/>
      <c r="G84" s="605"/>
      <c r="H84" s="606"/>
      <c r="I84" s="596"/>
      <c r="J84" s="596"/>
      <c r="K84" s="596"/>
      <c r="L84" s="596"/>
      <c r="M84" s="598"/>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ht="15" customHeight="1">
      <c r="A85" s="599"/>
      <c r="B85" s="599"/>
      <c r="C85" s="599"/>
      <c r="D85" s="601"/>
      <c r="E85" s="603"/>
      <c r="F85" s="604"/>
      <c r="G85" s="605"/>
      <c r="H85" s="606"/>
      <c r="I85" s="596"/>
      <c r="J85" s="596"/>
      <c r="K85" s="596"/>
      <c r="L85" s="596"/>
      <c r="M85" s="598"/>
      <c r="N85" s="34"/>
      <c r="O85" s="34"/>
    </row>
    <row r="86" spans="1:169" ht="15" customHeight="1">
      <c r="A86" s="599"/>
      <c r="B86" s="599"/>
      <c r="C86" s="599"/>
      <c r="D86" s="601"/>
      <c r="E86" s="603"/>
      <c r="F86" s="604"/>
      <c r="G86" s="605"/>
      <c r="H86" s="606"/>
      <c r="I86" s="596"/>
      <c r="J86" s="596"/>
      <c r="K86" s="596"/>
      <c r="L86" s="596"/>
      <c r="M86" s="598"/>
      <c r="N86" s="34"/>
      <c r="O86" s="34"/>
    </row>
    <row r="87" spans="1:169" ht="15" customHeight="1">
      <c r="A87" s="599"/>
      <c r="B87" s="599"/>
      <c r="C87" s="599"/>
      <c r="D87" s="601"/>
      <c r="E87" s="603"/>
      <c r="F87" s="604"/>
      <c r="G87" s="605"/>
      <c r="H87" s="606"/>
      <c r="I87" s="596"/>
      <c r="J87" s="596"/>
      <c r="K87" s="596"/>
      <c r="L87" s="596"/>
      <c r="M87" s="598"/>
      <c r="N87" s="34"/>
      <c r="O87" s="34"/>
    </row>
    <row r="88" spans="1:169" ht="15" customHeight="1">
      <c r="A88" s="599"/>
      <c r="B88" s="599"/>
      <c r="C88" s="599"/>
      <c r="D88" s="601"/>
      <c r="E88" s="603"/>
      <c r="F88" s="604"/>
      <c r="G88" s="605"/>
      <c r="H88" s="606"/>
      <c r="I88" s="596"/>
      <c r="J88" s="596"/>
      <c r="K88" s="596"/>
      <c r="L88" s="596"/>
      <c r="M88" s="598"/>
      <c r="N88" s="34"/>
      <c r="O88" s="34"/>
    </row>
    <row r="89" spans="1:169" ht="15.75" customHeight="1">
      <c r="A89" s="599"/>
      <c r="B89" s="599"/>
      <c r="C89" s="599"/>
      <c r="D89" s="601"/>
      <c r="E89" s="603"/>
      <c r="F89" s="604"/>
      <c r="G89" s="605"/>
      <c r="H89" s="606"/>
      <c r="I89" s="596"/>
      <c r="J89" s="596"/>
      <c r="K89" s="596"/>
      <c r="L89" s="596"/>
      <c r="M89" s="598"/>
      <c r="N89" s="34"/>
      <c r="O89" s="34"/>
    </row>
    <row r="90" spans="1:169" s="26" customFormat="1" ht="12.75" customHeight="1">
      <c r="A90" s="599">
        <f>'7- Mapa Final'!A90</f>
        <v>9</v>
      </c>
      <c r="B90" s="599" t="str">
        <f>'7- Mapa Final'!B90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90" s="599" t="str">
        <f>'7- Mapa Final'!C90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90" s="600" t="str">
        <f>'7- Mapa Final'!J90</f>
        <v>Muy Baja - 1</v>
      </c>
      <c r="E90" s="602" t="str">
        <f>'7- Mapa Final'!K90</f>
        <v>Moderado - 3</v>
      </c>
      <c r="F90" s="604" t="str">
        <f>'7- Mapa Final'!M90</f>
        <v>Moderado - 3</v>
      </c>
      <c r="G90" s="605" t="s">
        <v>460</v>
      </c>
      <c r="H90" s="606"/>
      <c r="I90" s="596"/>
      <c r="J90" s="596"/>
      <c r="K90" s="597"/>
      <c r="L90" s="597"/>
      <c r="M90" s="598"/>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34"/>
      <c r="BJ90" s="34"/>
      <c r="BK90" s="34"/>
      <c r="BL90" s="34"/>
      <c r="BM90" s="34"/>
      <c r="BN90" s="34"/>
      <c r="BO90" s="34"/>
      <c r="BP90" s="34"/>
      <c r="BQ90" s="34"/>
      <c r="BR90" s="34"/>
      <c r="BS90" s="34"/>
      <c r="BT90" s="34"/>
      <c r="BU90" s="34"/>
      <c r="BV90" s="34"/>
      <c r="BW90" s="34"/>
      <c r="BX90" s="34"/>
      <c r="BY90" s="34"/>
      <c r="BZ90" s="34"/>
      <c r="CA90" s="34"/>
      <c r="CB90" s="34"/>
      <c r="CC90" s="34"/>
      <c r="CD90" s="34"/>
      <c r="CE90" s="34"/>
      <c r="CF90" s="34"/>
      <c r="CG90" s="34"/>
      <c r="CH90" s="34"/>
      <c r="CI90" s="34"/>
      <c r="CJ90" s="34"/>
      <c r="CK90" s="34"/>
      <c r="CL90" s="34"/>
      <c r="CM90" s="34"/>
      <c r="CN90" s="34"/>
      <c r="CO90" s="34"/>
      <c r="CP90" s="34"/>
      <c r="CQ90" s="34"/>
      <c r="CR90" s="34"/>
      <c r="CS90" s="34"/>
      <c r="CT90" s="34"/>
      <c r="CU90" s="34"/>
      <c r="CV90" s="34"/>
      <c r="CW90" s="34"/>
      <c r="CX90" s="34"/>
      <c r="CY90" s="34"/>
      <c r="CZ90" s="34"/>
      <c r="DA90" s="34"/>
      <c r="DB90" s="34"/>
      <c r="DC90" s="34"/>
      <c r="DD90" s="34"/>
      <c r="DE90" s="34"/>
      <c r="DF90" s="34"/>
      <c r="DG90" s="34"/>
      <c r="DH90" s="34"/>
      <c r="DI90" s="34"/>
      <c r="DJ90" s="34"/>
      <c r="DK90" s="34"/>
      <c r="DL90" s="34"/>
      <c r="DM90" s="34"/>
      <c r="DN90" s="34"/>
      <c r="DO90" s="34"/>
      <c r="DP90" s="34"/>
      <c r="DQ90" s="34"/>
      <c r="DR90" s="34"/>
      <c r="DS90" s="34"/>
      <c r="DT90" s="34"/>
      <c r="DU90" s="34"/>
      <c r="DV90" s="34"/>
      <c r="DW90" s="34"/>
      <c r="DX90" s="34"/>
      <c r="DY90" s="34"/>
      <c r="DZ90" s="34"/>
      <c r="EA90" s="34"/>
      <c r="EB90" s="34"/>
      <c r="EC90" s="34"/>
      <c r="ED90" s="34"/>
      <c r="EE90" s="34"/>
      <c r="EF90" s="34"/>
      <c r="EG90" s="34"/>
      <c r="EH90" s="34"/>
      <c r="EI90" s="34"/>
      <c r="EJ90" s="34"/>
      <c r="EK90" s="34"/>
      <c r="EL90" s="34"/>
      <c r="EM90" s="34"/>
      <c r="EN90" s="34"/>
      <c r="EO90" s="34"/>
      <c r="EP90" s="34"/>
      <c r="EQ90" s="34"/>
      <c r="ER90" s="34"/>
      <c r="ES90" s="34"/>
      <c r="ET90" s="34"/>
      <c r="EU90" s="34"/>
      <c r="EV90" s="34"/>
      <c r="EW90" s="34"/>
      <c r="EX90" s="34"/>
      <c r="EY90" s="34"/>
      <c r="EZ90" s="34"/>
      <c r="FA90" s="34"/>
      <c r="FB90" s="34"/>
      <c r="FC90" s="34"/>
      <c r="FD90" s="34"/>
      <c r="FE90" s="34"/>
      <c r="FF90" s="34"/>
      <c r="FG90" s="34"/>
      <c r="FH90" s="34"/>
      <c r="FI90" s="34"/>
      <c r="FJ90" s="34"/>
      <c r="FK90" s="34"/>
      <c r="FL90" s="34"/>
      <c r="FM90" s="34"/>
    </row>
    <row r="91" spans="1:169" s="26" customFormat="1" ht="12.75" customHeight="1">
      <c r="A91" s="599"/>
      <c r="B91" s="599"/>
      <c r="C91" s="599"/>
      <c r="D91" s="601"/>
      <c r="E91" s="603"/>
      <c r="F91" s="604"/>
      <c r="G91" s="605"/>
      <c r="H91" s="606"/>
      <c r="I91" s="596"/>
      <c r="J91" s="596"/>
      <c r="K91" s="596"/>
      <c r="L91" s="596"/>
      <c r="M91" s="598"/>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34"/>
      <c r="BI91" s="34"/>
      <c r="BJ91" s="34"/>
      <c r="BK91" s="34"/>
      <c r="BL91" s="34"/>
      <c r="BM91" s="34"/>
      <c r="BN91" s="34"/>
      <c r="BO91" s="34"/>
      <c r="BP91" s="34"/>
      <c r="BQ91" s="34"/>
      <c r="BR91" s="34"/>
      <c r="BS91" s="34"/>
      <c r="BT91" s="34"/>
      <c r="BU91" s="34"/>
      <c r="BV91" s="34"/>
      <c r="BW91" s="34"/>
      <c r="BX91" s="34"/>
      <c r="BY91" s="34"/>
      <c r="BZ91" s="34"/>
      <c r="CA91" s="34"/>
      <c r="CB91" s="34"/>
      <c r="CC91" s="34"/>
      <c r="CD91" s="34"/>
      <c r="CE91" s="34"/>
      <c r="CF91" s="34"/>
      <c r="CG91" s="34"/>
      <c r="CH91" s="34"/>
      <c r="CI91" s="34"/>
      <c r="CJ91" s="34"/>
      <c r="CK91" s="34"/>
      <c r="CL91" s="34"/>
      <c r="CM91" s="34"/>
      <c r="CN91" s="34"/>
      <c r="CO91" s="34"/>
      <c r="CP91" s="34"/>
      <c r="CQ91" s="34"/>
      <c r="CR91" s="34"/>
      <c r="CS91" s="34"/>
      <c r="CT91" s="34"/>
      <c r="CU91" s="34"/>
      <c r="CV91" s="34"/>
      <c r="CW91" s="34"/>
      <c r="CX91" s="34"/>
      <c r="CY91" s="34"/>
      <c r="CZ91" s="34"/>
      <c r="DA91" s="34"/>
      <c r="DB91" s="34"/>
      <c r="DC91" s="34"/>
      <c r="DD91" s="34"/>
      <c r="DE91" s="34"/>
      <c r="DF91" s="34"/>
      <c r="DG91" s="34"/>
      <c r="DH91" s="34"/>
      <c r="DI91" s="34"/>
      <c r="DJ91" s="34"/>
      <c r="DK91" s="34"/>
      <c r="DL91" s="34"/>
      <c r="DM91" s="34"/>
      <c r="DN91" s="34"/>
      <c r="DO91" s="34"/>
      <c r="DP91" s="34"/>
      <c r="DQ91" s="34"/>
      <c r="DR91" s="34"/>
      <c r="DS91" s="34"/>
      <c r="DT91" s="34"/>
      <c r="DU91" s="34"/>
      <c r="DV91" s="34"/>
      <c r="DW91" s="34"/>
      <c r="DX91" s="34"/>
      <c r="DY91" s="34"/>
      <c r="DZ91" s="34"/>
      <c r="EA91" s="34"/>
      <c r="EB91" s="34"/>
      <c r="EC91" s="34"/>
      <c r="ED91" s="34"/>
      <c r="EE91" s="34"/>
      <c r="EF91" s="34"/>
      <c r="EG91" s="34"/>
      <c r="EH91" s="34"/>
      <c r="EI91" s="34"/>
      <c r="EJ91" s="34"/>
      <c r="EK91" s="34"/>
      <c r="EL91" s="34"/>
      <c r="EM91" s="34"/>
      <c r="EN91" s="34"/>
      <c r="EO91" s="34"/>
      <c r="EP91" s="34"/>
      <c r="EQ91" s="34"/>
      <c r="ER91" s="34"/>
      <c r="ES91" s="34"/>
      <c r="ET91" s="34"/>
      <c r="EU91" s="34"/>
      <c r="EV91" s="34"/>
      <c r="EW91" s="34"/>
      <c r="EX91" s="34"/>
      <c r="EY91" s="34"/>
      <c r="EZ91" s="34"/>
      <c r="FA91" s="34"/>
      <c r="FB91" s="34"/>
      <c r="FC91" s="34"/>
      <c r="FD91" s="34"/>
      <c r="FE91" s="34"/>
      <c r="FF91" s="34"/>
      <c r="FG91" s="34"/>
      <c r="FH91" s="34"/>
      <c r="FI91" s="34"/>
      <c r="FJ91" s="34"/>
      <c r="FK91" s="34"/>
      <c r="FL91" s="34"/>
      <c r="FM91" s="34"/>
    </row>
    <row r="92" spans="1:169" s="26" customFormat="1" ht="12.75" customHeight="1">
      <c r="A92" s="599"/>
      <c r="B92" s="599"/>
      <c r="C92" s="599"/>
      <c r="D92" s="601"/>
      <c r="E92" s="603"/>
      <c r="F92" s="604"/>
      <c r="G92" s="605"/>
      <c r="H92" s="606"/>
      <c r="I92" s="596"/>
      <c r="J92" s="596"/>
      <c r="K92" s="596"/>
      <c r="L92" s="596"/>
      <c r="M92" s="598"/>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34"/>
      <c r="BI92" s="34"/>
      <c r="BJ92" s="34"/>
      <c r="BK92" s="34"/>
      <c r="BL92" s="34"/>
      <c r="BM92" s="34"/>
      <c r="BN92" s="34"/>
      <c r="BO92" s="34"/>
      <c r="BP92" s="34"/>
      <c r="BQ92" s="34"/>
      <c r="BR92" s="34"/>
      <c r="BS92" s="34"/>
      <c r="BT92" s="34"/>
      <c r="BU92" s="34"/>
      <c r="BV92" s="34"/>
      <c r="BW92" s="34"/>
      <c r="BX92" s="34"/>
      <c r="BY92" s="34"/>
      <c r="BZ92" s="34"/>
      <c r="CA92" s="34"/>
      <c r="CB92" s="34"/>
      <c r="CC92" s="34"/>
      <c r="CD92" s="34"/>
      <c r="CE92" s="34"/>
      <c r="CF92" s="34"/>
      <c r="CG92" s="34"/>
      <c r="CH92" s="34"/>
      <c r="CI92" s="34"/>
      <c r="CJ92" s="34"/>
      <c r="CK92" s="34"/>
      <c r="CL92" s="34"/>
      <c r="CM92" s="34"/>
      <c r="CN92" s="34"/>
      <c r="CO92" s="34"/>
      <c r="CP92" s="34"/>
      <c r="CQ92" s="34"/>
      <c r="CR92" s="34"/>
      <c r="CS92" s="34"/>
      <c r="CT92" s="34"/>
      <c r="CU92" s="34"/>
      <c r="CV92" s="34"/>
      <c r="CW92" s="34"/>
      <c r="CX92" s="34"/>
      <c r="CY92" s="34"/>
      <c r="CZ92" s="34"/>
      <c r="DA92" s="34"/>
      <c r="DB92" s="34"/>
      <c r="DC92" s="34"/>
      <c r="DD92" s="34"/>
      <c r="DE92" s="34"/>
      <c r="DF92" s="34"/>
      <c r="DG92" s="34"/>
      <c r="DH92" s="34"/>
      <c r="DI92" s="34"/>
      <c r="DJ92" s="34"/>
      <c r="DK92" s="34"/>
      <c r="DL92" s="34"/>
      <c r="DM92" s="34"/>
      <c r="DN92" s="34"/>
      <c r="DO92" s="34"/>
      <c r="DP92" s="34"/>
      <c r="DQ92" s="34"/>
      <c r="DR92" s="34"/>
      <c r="DS92" s="34"/>
      <c r="DT92" s="34"/>
      <c r="DU92" s="34"/>
      <c r="DV92" s="34"/>
      <c r="DW92" s="34"/>
      <c r="DX92" s="34"/>
      <c r="DY92" s="34"/>
      <c r="DZ92" s="34"/>
      <c r="EA92" s="34"/>
      <c r="EB92" s="34"/>
      <c r="EC92" s="34"/>
      <c r="ED92" s="34"/>
      <c r="EE92" s="34"/>
      <c r="EF92" s="34"/>
      <c r="EG92" s="34"/>
      <c r="EH92" s="34"/>
      <c r="EI92" s="34"/>
      <c r="EJ92" s="34"/>
      <c r="EK92" s="34"/>
      <c r="EL92" s="34"/>
      <c r="EM92" s="34"/>
      <c r="EN92" s="34"/>
      <c r="EO92" s="34"/>
      <c r="EP92" s="34"/>
      <c r="EQ92" s="34"/>
      <c r="ER92" s="34"/>
      <c r="ES92" s="34"/>
      <c r="ET92" s="34"/>
      <c r="EU92" s="34"/>
      <c r="EV92" s="34"/>
      <c r="EW92" s="34"/>
      <c r="EX92" s="34"/>
      <c r="EY92" s="34"/>
      <c r="EZ92" s="34"/>
      <c r="FA92" s="34"/>
      <c r="FB92" s="34"/>
      <c r="FC92" s="34"/>
      <c r="FD92" s="34"/>
      <c r="FE92" s="34"/>
      <c r="FF92" s="34"/>
      <c r="FG92" s="34"/>
      <c r="FH92" s="34"/>
      <c r="FI92" s="34"/>
      <c r="FJ92" s="34"/>
      <c r="FK92" s="34"/>
      <c r="FL92" s="34"/>
      <c r="FM92" s="34"/>
    </row>
    <row r="93" spans="1:169" s="26" customFormat="1" ht="12.75" customHeight="1">
      <c r="A93" s="599"/>
      <c r="B93" s="599"/>
      <c r="C93" s="599"/>
      <c r="D93" s="601"/>
      <c r="E93" s="603"/>
      <c r="F93" s="604"/>
      <c r="G93" s="605"/>
      <c r="H93" s="606"/>
      <c r="I93" s="596"/>
      <c r="J93" s="596"/>
      <c r="K93" s="596"/>
      <c r="L93" s="596"/>
      <c r="M93" s="598"/>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34"/>
      <c r="BI93" s="34"/>
      <c r="BJ93" s="34"/>
      <c r="BK93" s="34"/>
      <c r="BL93" s="34"/>
      <c r="BM93" s="34"/>
      <c r="BN93" s="34"/>
      <c r="BO93" s="34"/>
      <c r="BP93" s="34"/>
      <c r="BQ93" s="34"/>
      <c r="BR93" s="34"/>
      <c r="BS93" s="34"/>
      <c r="BT93" s="34"/>
      <c r="BU93" s="34"/>
      <c r="BV93" s="34"/>
      <c r="BW93" s="34"/>
      <c r="BX93" s="34"/>
      <c r="BY93" s="34"/>
      <c r="BZ93" s="34"/>
      <c r="CA93" s="34"/>
      <c r="CB93" s="34"/>
      <c r="CC93" s="34"/>
      <c r="CD93" s="34"/>
      <c r="CE93" s="34"/>
      <c r="CF93" s="34"/>
      <c r="CG93" s="34"/>
      <c r="CH93" s="34"/>
      <c r="CI93" s="34"/>
      <c r="CJ93" s="34"/>
      <c r="CK93" s="34"/>
      <c r="CL93" s="34"/>
      <c r="CM93" s="34"/>
      <c r="CN93" s="34"/>
      <c r="CO93" s="34"/>
      <c r="CP93" s="34"/>
      <c r="CQ93" s="34"/>
      <c r="CR93" s="34"/>
      <c r="CS93" s="34"/>
      <c r="CT93" s="34"/>
      <c r="CU93" s="34"/>
      <c r="CV93" s="34"/>
      <c r="CW93" s="34"/>
      <c r="CX93" s="34"/>
      <c r="CY93" s="34"/>
      <c r="CZ93" s="34"/>
      <c r="DA93" s="34"/>
      <c r="DB93" s="34"/>
      <c r="DC93" s="34"/>
      <c r="DD93" s="34"/>
      <c r="DE93" s="34"/>
      <c r="DF93" s="34"/>
      <c r="DG93" s="34"/>
      <c r="DH93" s="34"/>
      <c r="DI93" s="34"/>
      <c r="DJ93" s="34"/>
      <c r="DK93" s="34"/>
      <c r="DL93" s="34"/>
      <c r="DM93" s="34"/>
      <c r="DN93" s="34"/>
      <c r="DO93" s="34"/>
      <c r="DP93" s="34"/>
      <c r="DQ93" s="34"/>
      <c r="DR93" s="34"/>
      <c r="DS93" s="34"/>
      <c r="DT93" s="34"/>
      <c r="DU93" s="34"/>
      <c r="DV93" s="34"/>
      <c r="DW93" s="34"/>
      <c r="DX93" s="34"/>
      <c r="DY93" s="34"/>
      <c r="DZ93" s="34"/>
      <c r="EA93" s="34"/>
      <c r="EB93" s="34"/>
      <c r="EC93" s="34"/>
      <c r="ED93" s="34"/>
      <c r="EE93" s="34"/>
      <c r="EF93" s="34"/>
      <c r="EG93" s="34"/>
      <c r="EH93" s="34"/>
      <c r="EI93" s="34"/>
      <c r="EJ93" s="34"/>
      <c r="EK93" s="34"/>
      <c r="EL93" s="34"/>
      <c r="EM93" s="34"/>
      <c r="EN93" s="34"/>
      <c r="EO93" s="34"/>
      <c r="EP93" s="34"/>
      <c r="EQ93" s="34"/>
      <c r="ER93" s="34"/>
      <c r="ES93" s="34"/>
      <c r="ET93" s="34"/>
      <c r="EU93" s="34"/>
      <c r="EV93" s="34"/>
      <c r="EW93" s="34"/>
      <c r="EX93" s="34"/>
      <c r="EY93" s="34"/>
      <c r="EZ93" s="34"/>
      <c r="FA93" s="34"/>
      <c r="FB93" s="34"/>
      <c r="FC93" s="34"/>
      <c r="FD93" s="34"/>
      <c r="FE93" s="34"/>
      <c r="FF93" s="34"/>
      <c r="FG93" s="34"/>
      <c r="FH93" s="34"/>
      <c r="FI93" s="34"/>
      <c r="FJ93" s="34"/>
      <c r="FK93" s="34"/>
      <c r="FL93" s="34"/>
      <c r="FM93" s="34"/>
    </row>
    <row r="94" spans="1:169" s="26" customFormat="1" ht="13.5" customHeight="1">
      <c r="A94" s="599"/>
      <c r="B94" s="599"/>
      <c r="C94" s="599"/>
      <c r="D94" s="601"/>
      <c r="E94" s="603"/>
      <c r="F94" s="604"/>
      <c r="G94" s="605"/>
      <c r="H94" s="606"/>
      <c r="I94" s="596"/>
      <c r="J94" s="596"/>
      <c r="K94" s="596"/>
      <c r="L94" s="596"/>
      <c r="M94" s="598"/>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34"/>
      <c r="BI94" s="34"/>
      <c r="BJ94" s="34"/>
      <c r="BK94" s="34"/>
      <c r="BL94" s="34"/>
      <c r="BM94" s="34"/>
      <c r="BN94" s="34"/>
      <c r="BO94" s="34"/>
      <c r="BP94" s="34"/>
      <c r="BQ94" s="34"/>
      <c r="BR94" s="34"/>
      <c r="BS94" s="34"/>
      <c r="BT94" s="34"/>
      <c r="BU94" s="34"/>
      <c r="BV94" s="34"/>
      <c r="BW94" s="34"/>
      <c r="BX94" s="34"/>
      <c r="BY94" s="34"/>
      <c r="BZ94" s="34"/>
      <c r="CA94" s="34"/>
      <c r="CB94" s="34"/>
      <c r="CC94" s="34"/>
      <c r="CD94" s="34"/>
      <c r="CE94" s="34"/>
      <c r="CF94" s="34"/>
      <c r="CG94" s="34"/>
      <c r="CH94" s="34"/>
      <c r="CI94" s="34"/>
      <c r="CJ94" s="34"/>
      <c r="CK94" s="34"/>
      <c r="CL94" s="34"/>
      <c r="CM94" s="34"/>
      <c r="CN94" s="34"/>
      <c r="CO94" s="34"/>
      <c r="CP94" s="34"/>
      <c r="CQ94" s="34"/>
      <c r="CR94" s="34"/>
      <c r="CS94" s="34"/>
      <c r="CT94" s="34"/>
      <c r="CU94" s="34"/>
      <c r="CV94" s="34"/>
      <c r="CW94" s="34"/>
      <c r="CX94" s="34"/>
      <c r="CY94" s="34"/>
      <c r="CZ94" s="34"/>
      <c r="DA94" s="34"/>
      <c r="DB94" s="34"/>
      <c r="DC94" s="34"/>
      <c r="DD94" s="34"/>
      <c r="DE94" s="34"/>
      <c r="DF94" s="34"/>
      <c r="DG94" s="34"/>
      <c r="DH94" s="34"/>
      <c r="DI94" s="34"/>
      <c r="DJ94" s="34"/>
      <c r="DK94" s="34"/>
      <c r="DL94" s="34"/>
      <c r="DM94" s="34"/>
      <c r="DN94" s="34"/>
      <c r="DO94" s="34"/>
      <c r="DP94" s="34"/>
      <c r="DQ94" s="34"/>
      <c r="DR94" s="34"/>
      <c r="DS94" s="34"/>
      <c r="DT94" s="34"/>
      <c r="DU94" s="34"/>
      <c r="DV94" s="34"/>
      <c r="DW94" s="34"/>
      <c r="DX94" s="34"/>
      <c r="DY94" s="34"/>
      <c r="DZ94" s="34"/>
      <c r="EA94" s="34"/>
      <c r="EB94" s="34"/>
      <c r="EC94" s="34"/>
      <c r="ED94" s="34"/>
      <c r="EE94" s="34"/>
      <c r="EF94" s="34"/>
      <c r="EG94" s="34"/>
      <c r="EH94" s="34"/>
      <c r="EI94" s="34"/>
      <c r="EJ94" s="34"/>
      <c r="EK94" s="34"/>
      <c r="EL94" s="34"/>
      <c r="EM94" s="34"/>
      <c r="EN94" s="34"/>
      <c r="EO94" s="34"/>
      <c r="EP94" s="34"/>
      <c r="EQ94" s="34"/>
      <c r="ER94" s="34"/>
      <c r="ES94" s="34"/>
      <c r="ET94" s="34"/>
      <c r="EU94" s="34"/>
      <c r="EV94" s="34"/>
      <c r="EW94" s="34"/>
      <c r="EX94" s="34"/>
      <c r="EY94" s="34"/>
      <c r="EZ94" s="34"/>
      <c r="FA94" s="34"/>
      <c r="FB94" s="34"/>
      <c r="FC94" s="34"/>
      <c r="FD94" s="34"/>
      <c r="FE94" s="34"/>
      <c r="FF94" s="34"/>
      <c r="FG94" s="34"/>
      <c r="FH94" s="34"/>
      <c r="FI94" s="34"/>
      <c r="FJ94" s="34"/>
      <c r="FK94" s="34"/>
      <c r="FL94" s="34"/>
      <c r="FM94" s="34"/>
    </row>
    <row r="95" spans="1:169" ht="15" customHeight="1">
      <c r="A95" s="599"/>
      <c r="B95" s="599"/>
      <c r="C95" s="599"/>
      <c r="D95" s="601"/>
      <c r="E95" s="603"/>
      <c r="F95" s="604"/>
      <c r="G95" s="605"/>
      <c r="H95" s="606"/>
      <c r="I95" s="596"/>
      <c r="J95" s="596"/>
      <c r="K95" s="596"/>
      <c r="L95" s="596"/>
      <c r="M95" s="598"/>
      <c r="N95" s="34"/>
      <c r="O95" s="34"/>
    </row>
    <row r="96" spans="1:169" ht="15" customHeight="1">
      <c r="A96" s="599"/>
      <c r="B96" s="599"/>
      <c r="C96" s="599"/>
      <c r="D96" s="601"/>
      <c r="E96" s="603"/>
      <c r="F96" s="604"/>
      <c r="G96" s="605"/>
      <c r="H96" s="606"/>
      <c r="I96" s="596"/>
      <c r="J96" s="596"/>
      <c r="K96" s="596"/>
      <c r="L96" s="596"/>
      <c r="M96" s="598"/>
      <c r="N96" s="34"/>
      <c r="O96" s="34"/>
    </row>
    <row r="97" spans="1:15" ht="15" customHeight="1">
      <c r="A97" s="599"/>
      <c r="B97" s="599"/>
      <c r="C97" s="599"/>
      <c r="D97" s="601"/>
      <c r="E97" s="603"/>
      <c r="F97" s="604"/>
      <c r="G97" s="605"/>
      <c r="H97" s="606"/>
      <c r="I97" s="596"/>
      <c r="J97" s="596"/>
      <c r="K97" s="596"/>
      <c r="L97" s="596"/>
      <c r="M97" s="598"/>
      <c r="N97" s="34"/>
      <c r="O97" s="34"/>
    </row>
    <row r="98" spans="1:15" ht="15" customHeight="1">
      <c r="A98" s="599"/>
      <c r="B98" s="599"/>
      <c r="C98" s="599"/>
      <c r="D98" s="601"/>
      <c r="E98" s="603"/>
      <c r="F98" s="604"/>
      <c r="G98" s="605"/>
      <c r="H98" s="606"/>
      <c r="I98" s="596"/>
      <c r="J98" s="596"/>
      <c r="K98" s="596"/>
      <c r="L98" s="596"/>
      <c r="M98" s="598"/>
      <c r="N98" s="34"/>
      <c r="O98" s="34"/>
    </row>
    <row r="99" spans="1:15" ht="15.75" customHeight="1">
      <c r="A99" s="599"/>
      <c r="B99" s="599"/>
      <c r="C99" s="599"/>
      <c r="D99" s="601"/>
      <c r="E99" s="603"/>
      <c r="F99" s="604"/>
      <c r="G99" s="605"/>
      <c r="H99" s="606"/>
      <c r="I99" s="596"/>
      <c r="J99" s="596"/>
      <c r="K99" s="596"/>
      <c r="L99" s="596"/>
      <c r="M99" s="598"/>
      <c r="N99" s="34"/>
      <c r="O99" s="34"/>
    </row>
    <row r="100" spans="1:15" ht="15" customHeight="1">
      <c r="A100" s="599">
        <f>'7- Mapa Final'!A100</f>
        <v>10</v>
      </c>
      <c r="B100" s="599" t="str">
        <f>'7- Mapa Final'!B100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100" s="599" t="str">
        <f>'7- Mapa Final'!C100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100" s="600" t="str">
        <f>'7- Mapa Final'!J100</f>
        <v>Muy Baja - 1</v>
      </c>
      <c r="E100" s="602" t="str">
        <f>'7- Mapa Final'!K100</f>
        <v>Moderado - 3</v>
      </c>
      <c r="F100" s="604" t="str">
        <f>'7- Mapa Final'!M100</f>
        <v>Moderado - 3</v>
      </c>
      <c r="G100" s="605" t="s">
        <v>460</v>
      </c>
      <c r="H100" s="606"/>
      <c r="I100" s="596"/>
      <c r="J100" s="596"/>
      <c r="K100" s="597"/>
      <c r="L100" s="597"/>
      <c r="M100" s="598"/>
    </row>
    <row r="101" spans="1:15" ht="15" customHeight="1">
      <c r="A101" s="599"/>
      <c r="B101" s="599"/>
      <c r="C101" s="599"/>
      <c r="D101" s="601"/>
      <c r="E101" s="603"/>
      <c r="F101" s="604"/>
      <c r="G101" s="605"/>
      <c r="H101" s="606"/>
      <c r="I101" s="596"/>
      <c r="J101" s="596"/>
      <c r="K101" s="596"/>
      <c r="L101" s="596"/>
      <c r="M101" s="598"/>
    </row>
    <row r="102" spans="1:15" ht="15" customHeight="1">
      <c r="A102" s="599"/>
      <c r="B102" s="599"/>
      <c r="C102" s="599"/>
      <c r="D102" s="601"/>
      <c r="E102" s="603"/>
      <c r="F102" s="604"/>
      <c r="G102" s="605"/>
      <c r="H102" s="606"/>
      <c r="I102" s="596"/>
      <c r="J102" s="596"/>
      <c r="K102" s="596"/>
      <c r="L102" s="596"/>
      <c r="M102" s="598"/>
    </row>
    <row r="103" spans="1:15" ht="15" customHeight="1">
      <c r="A103" s="599"/>
      <c r="B103" s="599"/>
      <c r="C103" s="599"/>
      <c r="D103" s="601"/>
      <c r="E103" s="603"/>
      <c r="F103" s="604"/>
      <c r="G103" s="605"/>
      <c r="H103" s="606"/>
      <c r="I103" s="596"/>
      <c r="J103" s="596"/>
      <c r="K103" s="596"/>
      <c r="L103" s="596"/>
      <c r="M103" s="598"/>
    </row>
    <row r="104" spans="1:15" ht="15" customHeight="1">
      <c r="A104" s="599"/>
      <c r="B104" s="599"/>
      <c r="C104" s="599"/>
      <c r="D104" s="601"/>
      <c r="E104" s="603"/>
      <c r="F104" s="604"/>
      <c r="G104" s="605"/>
      <c r="H104" s="606"/>
      <c r="I104" s="596"/>
      <c r="J104" s="596"/>
      <c r="K104" s="596"/>
      <c r="L104" s="596"/>
      <c r="M104" s="598"/>
    </row>
    <row r="105" spans="1:15" ht="15" customHeight="1">
      <c r="A105" s="599"/>
      <c r="B105" s="599"/>
      <c r="C105" s="599"/>
      <c r="D105" s="601"/>
      <c r="E105" s="603"/>
      <c r="F105" s="604"/>
      <c r="G105" s="605"/>
      <c r="H105" s="606"/>
      <c r="I105" s="596"/>
      <c r="J105" s="596"/>
      <c r="K105" s="596"/>
      <c r="L105" s="596"/>
      <c r="M105" s="598"/>
    </row>
    <row r="106" spans="1:15" ht="15" customHeight="1">
      <c r="A106" s="599"/>
      <c r="B106" s="599"/>
      <c r="C106" s="599"/>
      <c r="D106" s="601"/>
      <c r="E106" s="603"/>
      <c r="F106" s="604"/>
      <c r="G106" s="605"/>
      <c r="H106" s="606"/>
      <c r="I106" s="596"/>
      <c r="J106" s="596"/>
      <c r="K106" s="596"/>
      <c r="L106" s="596"/>
      <c r="M106" s="598"/>
    </row>
    <row r="107" spans="1:15" ht="15" customHeight="1">
      <c r="A107" s="599"/>
      <c r="B107" s="599"/>
      <c r="C107" s="599"/>
      <c r="D107" s="601"/>
      <c r="E107" s="603"/>
      <c r="F107" s="604"/>
      <c r="G107" s="605"/>
      <c r="H107" s="606"/>
      <c r="I107" s="596"/>
      <c r="J107" s="596"/>
      <c r="K107" s="596"/>
      <c r="L107" s="596"/>
      <c r="M107" s="598"/>
    </row>
    <row r="108" spans="1:15" ht="15" customHeight="1">
      <c r="A108" s="599"/>
      <c r="B108" s="599"/>
      <c r="C108" s="599"/>
      <c r="D108" s="601"/>
      <c r="E108" s="603"/>
      <c r="F108" s="604"/>
      <c r="G108" s="605"/>
      <c r="H108" s="606"/>
      <c r="I108" s="596"/>
      <c r="J108" s="596"/>
      <c r="K108" s="596"/>
      <c r="L108" s="596"/>
      <c r="M108" s="598"/>
    </row>
    <row r="109" spans="1:15" ht="15.75" customHeight="1">
      <c r="A109" s="599"/>
      <c r="B109" s="599"/>
      <c r="C109" s="599"/>
      <c r="D109" s="601"/>
      <c r="E109" s="603"/>
      <c r="F109" s="604"/>
      <c r="G109" s="605"/>
      <c r="H109" s="606"/>
      <c r="I109" s="596"/>
      <c r="J109" s="596"/>
      <c r="K109" s="596"/>
      <c r="L109" s="596"/>
      <c r="M109" s="598"/>
    </row>
  </sheetData>
  <mergeCells count="147">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L30:L39"/>
    <mergeCell ref="B70:B79"/>
    <mergeCell ref="C70:C79"/>
    <mergeCell ref="D70:D79"/>
    <mergeCell ref="E70:E79"/>
    <mergeCell ref="F70:F79"/>
    <mergeCell ref="G70:G79"/>
    <mergeCell ref="H70:H79"/>
    <mergeCell ref="H50:H59"/>
    <mergeCell ref="I50:I59"/>
    <mergeCell ref="M50:M59"/>
    <mergeCell ref="A50:A59"/>
    <mergeCell ref="B50:B59"/>
    <mergeCell ref="C50:C59"/>
    <mergeCell ref="D50:D59"/>
    <mergeCell ref="E50:E59"/>
    <mergeCell ref="F50:F59"/>
    <mergeCell ref="G50:G59"/>
    <mergeCell ref="C80:C89"/>
    <mergeCell ref="A80:A89"/>
    <mergeCell ref="B80:B89"/>
    <mergeCell ref="H80:H89"/>
    <mergeCell ref="I80:I89"/>
    <mergeCell ref="J80:J89"/>
    <mergeCell ref="K80:K89"/>
    <mergeCell ref="L80:L89"/>
    <mergeCell ref="J50:J59"/>
    <mergeCell ref="K50:K59"/>
    <mergeCell ref="L50:L59"/>
    <mergeCell ref="A60:A69"/>
    <mergeCell ref="B60:B69"/>
    <mergeCell ref="C60:C69"/>
    <mergeCell ref="D60:D69"/>
    <mergeCell ref="A70:A79"/>
    <mergeCell ref="M60:M69"/>
    <mergeCell ref="G60:G69"/>
    <mergeCell ref="H60:H69"/>
    <mergeCell ref="I60:I69"/>
    <mergeCell ref="J60:J69"/>
    <mergeCell ref="K60:K69"/>
    <mergeCell ref="L60:L69"/>
    <mergeCell ref="M80:M89"/>
    <mergeCell ref="D80:D89"/>
    <mergeCell ref="E80:E89"/>
    <mergeCell ref="F80:F89"/>
    <mergeCell ref="E60:E69"/>
    <mergeCell ref="F60:F69"/>
    <mergeCell ref="F90:F99"/>
    <mergeCell ref="G90:G99"/>
    <mergeCell ref="M70:M79"/>
    <mergeCell ref="I70:I79"/>
    <mergeCell ref="J70:J79"/>
    <mergeCell ref="K70:K79"/>
    <mergeCell ref="L70:L79"/>
    <mergeCell ref="J100:J109"/>
    <mergeCell ref="K100:K109"/>
    <mergeCell ref="L100:L109"/>
    <mergeCell ref="M100:M109"/>
    <mergeCell ref="F100:F109"/>
    <mergeCell ref="G100:G109"/>
    <mergeCell ref="H100:H109"/>
    <mergeCell ref="I100:I109"/>
    <mergeCell ref="M90:M99"/>
    <mergeCell ref="H90:H99"/>
    <mergeCell ref="I90:I99"/>
    <mergeCell ref="J90:J99"/>
    <mergeCell ref="K90:K99"/>
    <mergeCell ref="L90:L99"/>
    <mergeCell ref="G80:G89"/>
    <mergeCell ref="A90:A99"/>
    <mergeCell ref="B90:B99"/>
    <mergeCell ref="C90:C99"/>
    <mergeCell ref="D90:D99"/>
    <mergeCell ref="E90:E99"/>
    <mergeCell ref="A100:A109"/>
    <mergeCell ref="B100:B109"/>
    <mergeCell ref="C100:C109"/>
    <mergeCell ref="D100:D109"/>
    <mergeCell ref="E100:E109"/>
  </mergeCells>
  <conditionalFormatting sqref="A7:B7">
    <cfRule type="containsText" dxfId="135" priority="73" operator="containsText" text="3- Moderado">
      <formula>NOT(ISERROR(SEARCH("3- Moderado",A7)))</formula>
    </cfRule>
    <cfRule type="containsText" dxfId="134" priority="74" operator="containsText" text="6- Moderado">
      <formula>NOT(ISERROR(SEARCH("6- Moderado",A7)))</formula>
    </cfRule>
    <cfRule type="containsText" dxfId="133" priority="75" operator="containsText" text="4- Moderado">
      <formula>NOT(ISERROR(SEARCH("4- Moderado",A7)))</formula>
    </cfRule>
    <cfRule type="containsText" dxfId="132" priority="76" operator="containsText" text="3- Bajo">
      <formula>NOT(ISERROR(SEARCH("3- Bajo",A7)))</formula>
    </cfRule>
    <cfRule type="containsText" dxfId="131" priority="77" operator="containsText" text="4- Bajo">
      <formula>NOT(ISERROR(SEARCH("4- Bajo",A7)))</formula>
    </cfRule>
    <cfRule type="containsText" dxfId="130" priority="78" operator="containsText" text="1- Bajo">
      <formula>NOT(ISERROR(SEARCH("1- Bajo",A7)))</formula>
    </cfRule>
  </conditionalFormatting>
  <conditionalFormatting sqref="A10:E10 A20:E20 A30:E30">
    <cfRule type="containsText" dxfId="129" priority="67" operator="containsText" text="3- Moderado">
      <formula>NOT(ISERROR(SEARCH("3- Moderado",A10)))</formula>
    </cfRule>
    <cfRule type="containsText" dxfId="128" priority="68" operator="containsText" text="6- Moderado">
      <formula>NOT(ISERROR(SEARCH("6- Moderado",A10)))</formula>
    </cfRule>
    <cfRule type="containsText" dxfId="127" priority="69" operator="containsText" text="4- Moderado">
      <formula>NOT(ISERROR(SEARCH("4- Moderado",A10)))</formula>
    </cfRule>
    <cfRule type="containsText" dxfId="126" priority="70" operator="containsText" text="3- Bajo">
      <formula>NOT(ISERROR(SEARCH("3- Bajo",A10)))</formula>
    </cfRule>
    <cfRule type="containsText" dxfId="125" priority="71" operator="containsText" text="4- Bajo">
      <formula>NOT(ISERROR(SEARCH("4- Bajo",A10)))</formula>
    </cfRule>
    <cfRule type="containsText" dxfId="124" priority="72" operator="containsText" text="1- Bajo">
      <formula>NOT(ISERROR(SEARCH("1- Bajo",A10)))</formula>
    </cfRule>
  </conditionalFormatting>
  <conditionalFormatting sqref="A40:E40 A50:E50 A60:E60">
    <cfRule type="containsText" dxfId="123" priority="54" operator="containsText" text="3- Moderado">
      <formula>NOT(ISERROR(SEARCH("3- Moderado",A40)))</formula>
    </cfRule>
    <cfRule type="containsText" dxfId="122" priority="55" operator="containsText" text="6- Moderado">
      <formula>NOT(ISERROR(SEARCH("6- Moderado",A40)))</formula>
    </cfRule>
    <cfRule type="containsText" dxfId="121" priority="56" operator="containsText" text="4- Moderado">
      <formula>NOT(ISERROR(SEARCH("4- Moderado",A40)))</formula>
    </cfRule>
    <cfRule type="containsText" dxfId="120" priority="57" operator="containsText" text="3- Bajo">
      <formula>NOT(ISERROR(SEARCH("3- Bajo",A40)))</formula>
    </cfRule>
    <cfRule type="containsText" dxfId="119" priority="58" operator="containsText" text="4- Bajo">
      <formula>NOT(ISERROR(SEARCH("4- Bajo",A40)))</formula>
    </cfRule>
    <cfRule type="containsText" dxfId="118" priority="59" operator="containsText" text="1- Bajo">
      <formula>NOT(ISERROR(SEARCH("1- Bajo",A40)))</formula>
    </cfRule>
  </conditionalFormatting>
  <conditionalFormatting sqref="A70:E70">
    <cfRule type="containsText" dxfId="117" priority="47" operator="containsText" text="3- Moderado">
      <formula>NOT(ISERROR(SEARCH("3- Moderado",A70)))</formula>
    </cfRule>
    <cfRule type="containsText" dxfId="116" priority="48" operator="containsText" text="6- Moderado">
      <formula>NOT(ISERROR(SEARCH("6- Moderado",A70)))</formula>
    </cfRule>
    <cfRule type="containsText" dxfId="115" priority="49" operator="containsText" text="4- Moderado">
      <formula>NOT(ISERROR(SEARCH("4- Moderado",A70)))</formula>
    </cfRule>
    <cfRule type="containsText" dxfId="114" priority="50" operator="containsText" text="3- Bajo">
      <formula>NOT(ISERROR(SEARCH("3- Bajo",A70)))</formula>
    </cfRule>
    <cfRule type="containsText" dxfId="113" priority="51" operator="containsText" text="4- Bajo">
      <formula>NOT(ISERROR(SEARCH("4- Bajo",A70)))</formula>
    </cfRule>
    <cfRule type="containsText" dxfId="112" priority="52" operator="containsText" text="1- Bajo">
      <formula>NOT(ISERROR(SEARCH("1- Bajo",A70)))</formula>
    </cfRule>
  </conditionalFormatting>
  <conditionalFormatting sqref="A80:E80">
    <cfRule type="containsText" dxfId="111" priority="40" operator="containsText" text="3- Moderado">
      <formula>NOT(ISERROR(SEARCH("3- Moderado",A80)))</formula>
    </cfRule>
    <cfRule type="containsText" dxfId="110" priority="41" operator="containsText" text="6- Moderado">
      <formula>NOT(ISERROR(SEARCH("6- Moderado",A80)))</formula>
    </cfRule>
    <cfRule type="containsText" dxfId="109" priority="42" operator="containsText" text="4- Moderado">
      <formula>NOT(ISERROR(SEARCH("4- Moderado",A80)))</formula>
    </cfRule>
    <cfRule type="containsText" dxfId="108" priority="43" operator="containsText" text="3- Bajo">
      <formula>NOT(ISERROR(SEARCH("3- Bajo",A80)))</formula>
    </cfRule>
    <cfRule type="containsText" dxfId="107" priority="44" operator="containsText" text="4- Bajo">
      <formula>NOT(ISERROR(SEARCH("4- Bajo",A80)))</formula>
    </cfRule>
    <cfRule type="containsText" dxfId="106" priority="45" operator="containsText" text="1- Bajo">
      <formula>NOT(ISERROR(SEARCH("1- Bajo",A80)))</formula>
    </cfRule>
  </conditionalFormatting>
  <conditionalFormatting sqref="A90:E90 A100:E100">
    <cfRule type="containsText" dxfId="105" priority="29" operator="containsText" text="3- Moderado">
      <formula>NOT(ISERROR(SEARCH("3- Moderado",A90)))</formula>
    </cfRule>
    <cfRule type="containsText" dxfId="104" priority="30" operator="containsText" text="6- Moderado">
      <formula>NOT(ISERROR(SEARCH("6- Moderado",A90)))</formula>
    </cfRule>
    <cfRule type="containsText" dxfId="103" priority="31" operator="containsText" text="4- Moderado">
      <formula>NOT(ISERROR(SEARCH("4- Moderado",A90)))</formula>
    </cfRule>
    <cfRule type="containsText" dxfId="102" priority="32" operator="containsText" text="3- Bajo">
      <formula>NOT(ISERROR(SEARCH("3- Bajo",A90)))</formula>
    </cfRule>
    <cfRule type="containsText" dxfId="101" priority="33" operator="containsText" text="4- Bajo">
      <formula>NOT(ISERROR(SEARCH("4- Bajo",A90)))</formula>
    </cfRule>
    <cfRule type="containsText" dxfId="100" priority="34" operator="containsText" text="1- Bajo">
      <formula>NOT(ISERROR(SEARCH("1- Bajo",A90)))</formula>
    </cfRule>
  </conditionalFormatting>
  <conditionalFormatting sqref="D8:F8">
    <cfRule type="containsText" dxfId="99" priority="61" operator="containsText" text="3- Moderado">
      <formula>NOT(ISERROR(SEARCH("3- Moderado",D8)))</formula>
    </cfRule>
    <cfRule type="containsText" dxfId="98" priority="62" operator="containsText" text="6- Moderado">
      <formula>NOT(ISERROR(SEARCH("6- Moderado",D8)))</formula>
    </cfRule>
    <cfRule type="containsText" dxfId="97" priority="63" operator="containsText" text="4- Moderado">
      <formula>NOT(ISERROR(SEARCH("4- Moderado",D8)))</formula>
    </cfRule>
    <cfRule type="containsText" dxfId="96" priority="64" operator="containsText" text="3- Bajo">
      <formula>NOT(ISERROR(SEARCH("3- Bajo",D8)))</formula>
    </cfRule>
    <cfRule type="containsText" dxfId="95" priority="65" operator="containsText" text="4- Bajo">
      <formula>NOT(ISERROR(SEARCH("4- Bajo",D8)))</formula>
    </cfRule>
    <cfRule type="containsText" dxfId="94" priority="66" operator="containsText" text="1- Bajo">
      <formula>NOT(ISERROR(SEARCH("1- Bajo",D8)))</formula>
    </cfRule>
  </conditionalFormatting>
  <conditionalFormatting sqref="D10:D109">
    <cfRule type="containsText" dxfId="93" priority="23" operator="containsText" text="Muy Alta">
      <formula>NOT(ISERROR(SEARCH("Muy Alta",D10)))</formula>
    </cfRule>
    <cfRule type="containsText" dxfId="92" priority="24" operator="containsText" text="Alta">
      <formula>NOT(ISERROR(SEARCH("Alta",D10)))</formula>
    </cfRule>
    <cfRule type="containsText" dxfId="91" priority="25" operator="containsText" text="Baja">
      <formula>NOT(ISERROR(SEARCH("Baja",D10)))</formula>
    </cfRule>
    <cfRule type="containsText" dxfId="90" priority="26" operator="containsText" text="Muy Baja">
      <formula>NOT(ISERROR(SEARCH("Muy Baja",D10)))</formula>
    </cfRule>
    <cfRule type="containsText" dxfId="89" priority="28" operator="containsText" text="Media">
      <formula>NOT(ISERROR(SEARCH("Media",D10)))</formula>
    </cfRule>
  </conditionalFormatting>
  <conditionalFormatting sqref="E10:E109">
    <cfRule type="containsText" dxfId="88" priority="19" operator="containsText" text="Catastrófico">
      <formula>NOT(ISERROR(SEARCH("Catastrófico",E10)))</formula>
    </cfRule>
    <cfRule type="containsText" dxfId="87" priority="20" operator="containsText" text="Mayor">
      <formula>NOT(ISERROR(SEARCH("Mayor",E10)))</formula>
    </cfRule>
    <cfRule type="containsText" dxfId="86" priority="21" operator="containsText" text="Menor">
      <formula>NOT(ISERROR(SEARCH("Menor",E10)))</formula>
    </cfRule>
    <cfRule type="containsText" dxfId="85" priority="22" operator="containsText" text="Leve">
      <formula>NOT(ISERROR(SEARCH("Leve",E10)))</formula>
    </cfRule>
  </conditionalFormatting>
  <conditionalFormatting sqref="E10:F109">
    <cfRule type="containsText" dxfId="84" priority="27" operator="containsText" text="Moderado">
      <formula>NOT(ISERROR(SEARCH("Moderado",E10)))</formula>
    </cfRule>
  </conditionalFormatting>
  <conditionalFormatting sqref="F10:F39">
    <cfRule type="colorScale" priority="79">
      <colorScale>
        <cfvo type="min"/>
        <cfvo type="max"/>
        <color rgb="FFFF7128"/>
        <color rgb="FFFFEF9C"/>
      </colorScale>
    </cfRule>
  </conditionalFormatting>
  <conditionalFormatting sqref="F10:F109">
    <cfRule type="containsText" dxfId="83" priority="35" operator="containsText" text="Bajo">
      <formula>NOT(ISERROR(SEARCH("Bajo",F10)))</formula>
    </cfRule>
    <cfRule type="containsText" dxfId="82" priority="36" operator="containsText" text="Moderado">
      <formula>NOT(ISERROR(SEARCH("Moderado",F10)))</formula>
    </cfRule>
    <cfRule type="containsText" dxfId="81" priority="37" operator="containsText" text="Alto">
      <formula>NOT(ISERROR(SEARCH("Alto",F10)))</formula>
    </cfRule>
    <cfRule type="containsText" dxfId="80" priority="38" operator="containsText" text="Extremo">
      <formula>NOT(ISERROR(SEARCH("Extremo",F10)))</formula>
    </cfRule>
  </conditionalFormatting>
  <conditionalFormatting sqref="F40:F69">
    <cfRule type="colorScale" priority="60">
      <colorScale>
        <cfvo type="min"/>
        <cfvo type="max"/>
        <color rgb="FFFF7128"/>
        <color rgb="FFFFEF9C"/>
      </colorScale>
    </cfRule>
  </conditionalFormatting>
  <conditionalFormatting sqref="F70:F79">
    <cfRule type="colorScale" priority="53">
      <colorScale>
        <cfvo type="min"/>
        <cfvo type="max"/>
        <color rgb="FFFF7128"/>
        <color rgb="FFFFEF9C"/>
      </colorScale>
    </cfRule>
  </conditionalFormatting>
  <conditionalFormatting sqref="F80:F89">
    <cfRule type="colorScale" priority="46">
      <colorScale>
        <cfvo type="min"/>
        <cfvo type="max"/>
        <color rgb="FFFF7128"/>
        <color rgb="FFFFEF9C"/>
      </colorScale>
    </cfRule>
  </conditionalFormatting>
  <conditionalFormatting sqref="F90:F109">
    <cfRule type="colorScale" priority="39">
      <colorScale>
        <cfvo type="min"/>
        <cfvo type="max"/>
        <color rgb="FFFF7128"/>
        <color rgb="FFFFEF9C"/>
      </colorScale>
    </cfRule>
  </conditionalFormatting>
  <conditionalFormatting sqref="C8">
    <cfRule type="containsText" dxfId="79" priority="13" operator="containsText" text="3- Moderado">
      <formula>NOT(ISERROR(SEARCH("3- Moderado",C8)))</formula>
    </cfRule>
    <cfRule type="containsText" dxfId="78" priority="14" operator="containsText" text="6- Moderado">
      <formula>NOT(ISERROR(SEARCH("6- Moderado",C8)))</formula>
    </cfRule>
    <cfRule type="containsText" dxfId="77" priority="15" operator="containsText" text="4- Moderado">
      <formula>NOT(ISERROR(SEARCH("4- Moderado",C8)))</formula>
    </cfRule>
    <cfRule type="containsText" dxfId="76" priority="16" operator="containsText" text="3- Bajo">
      <formula>NOT(ISERROR(SEARCH("3- Bajo",C8)))</formula>
    </cfRule>
    <cfRule type="containsText" dxfId="75" priority="17" operator="containsText" text="4- Bajo">
      <formula>NOT(ISERROR(SEARCH("4- Bajo",C8)))</formula>
    </cfRule>
    <cfRule type="containsText" dxfId="74" priority="18" operator="containsText" text="1- Bajo">
      <formula>NOT(ISERROR(SEARCH("1- Bajo",C8)))</formula>
    </cfRule>
  </conditionalFormatting>
  <conditionalFormatting sqref="B8">
    <cfRule type="containsText" dxfId="73" priority="1" operator="containsText" text="3- Moderado">
      <formula>NOT(ISERROR(SEARCH("3- Moderado",B8)))</formula>
    </cfRule>
    <cfRule type="containsText" dxfId="72" priority="2" operator="containsText" text="6- Moderado">
      <formula>NOT(ISERROR(SEARCH("6- Moderado",B8)))</formula>
    </cfRule>
    <cfRule type="containsText" dxfId="71" priority="3" operator="containsText" text="4- Moderado">
      <formula>NOT(ISERROR(SEARCH("4- Moderado",B8)))</formula>
    </cfRule>
    <cfRule type="containsText" dxfId="70" priority="4" operator="containsText" text="3- Bajo">
      <formula>NOT(ISERROR(SEARCH("3- Bajo",B8)))</formula>
    </cfRule>
    <cfRule type="containsText" dxfId="69" priority="5" operator="containsText" text="4- Bajo">
      <formula>NOT(ISERROR(SEARCH("4- Bajo",B8)))</formula>
    </cfRule>
    <cfRule type="containsText" dxfId="68" priority="6" operator="containsText" text="1- Bajo">
      <formula>NOT(ISERROR(SEARCH("1- Bajo",B8)))</formula>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G10:G109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09"/>
  <sheetViews>
    <sheetView showGridLines="0" zoomScale="80" zoomScaleNormal="80" workbookViewId="0">
      <selection sqref="A1:B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24.85546875" customWidth="1"/>
    <col min="14" max="169" width="11.42578125" style="2"/>
  </cols>
  <sheetData>
    <row r="1" spans="1:271" s="19" customFormat="1" ht="16.5" customHeight="1">
      <c r="A1" s="642"/>
      <c r="B1" s="643"/>
      <c r="C1" s="646" t="s">
        <v>585</v>
      </c>
      <c r="D1" s="646"/>
      <c r="E1" s="646"/>
      <c r="F1" s="646"/>
      <c r="G1" s="646"/>
      <c r="H1" s="646"/>
      <c r="I1" s="646"/>
      <c r="J1" s="647"/>
      <c r="K1" s="641"/>
      <c r="L1" s="641"/>
      <c r="M1" s="64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44"/>
      <c r="B2" s="645"/>
      <c r="C2" s="648"/>
      <c r="D2" s="648"/>
      <c r="E2" s="648"/>
      <c r="F2" s="648"/>
      <c r="G2" s="648"/>
      <c r="H2" s="648"/>
      <c r="I2" s="648"/>
      <c r="J2" s="649"/>
      <c r="K2" s="641"/>
      <c r="L2" s="641"/>
      <c r="M2" s="64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48"/>
      <c r="D3" s="648"/>
      <c r="E3" s="648"/>
      <c r="F3" s="648"/>
      <c r="G3" s="648"/>
      <c r="H3" s="648"/>
      <c r="I3" s="648"/>
      <c r="J3" s="649"/>
      <c r="K3" s="641"/>
      <c r="L3" s="641"/>
      <c r="M3" s="64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8" t="s">
        <v>268</v>
      </c>
      <c r="B4" s="448"/>
      <c r="C4" s="453" t="s">
        <v>5</v>
      </c>
      <c r="D4" s="453"/>
      <c r="E4" s="453"/>
      <c r="F4" s="453"/>
      <c r="G4" s="453"/>
      <c r="H4" s="453"/>
      <c r="I4" s="453"/>
      <c r="J4" s="453"/>
      <c r="K4" s="453"/>
      <c r="L4" s="453"/>
      <c r="M4" s="45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48" t="s">
        <v>270</v>
      </c>
      <c r="B5" s="448"/>
      <c r="C5" s="454" t="s">
        <v>36</v>
      </c>
      <c r="D5" s="454"/>
      <c r="E5" s="454"/>
      <c r="F5" s="454"/>
      <c r="G5" s="454"/>
      <c r="H5" s="454"/>
      <c r="I5" s="454"/>
      <c r="J5" s="454"/>
      <c r="K5" s="454"/>
      <c r="L5" s="454"/>
      <c r="M5" s="45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8" t="s">
        <v>271</v>
      </c>
      <c r="B6" s="448"/>
      <c r="C6" s="636" t="s">
        <v>365</v>
      </c>
      <c r="D6" s="637"/>
      <c r="E6" s="637"/>
      <c r="F6" s="637"/>
      <c r="G6" s="637"/>
      <c r="H6" s="637"/>
      <c r="I6" s="637"/>
      <c r="J6" s="637"/>
      <c r="K6" s="637"/>
      <c r="L6" s="637"/>
      <c r="M6" s="63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58" t="s">
        <v>568</v>
      </c>
      <c r="B7" s="659"/>
      <c r="C7" s="660"/>
      <c r="D7" s="661" t="s">
        <v>569</v>
      </c>
      <c r="E7" s="661"/>
      <c r="F7" s="661"/>
      <c r="G7" s="662" t="s">
        <v>570</v>
      </c>
      <c r="H7" s="631" t="s">
        <v>571</v>
      </c>
      <c r="I7" s="633" t="s">
        <v>572</v>
      </c>
      <c r="J7" s="634"/>
      <c r="K7" s="633" t="s">
        <v>573</v>
      </c>
      <c r="L7" s="634"/>
      <c r="M7" s="635" t="s">
        <v>586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42</v>
      </c>
      <c r="B8" s="35" t="s">
        <v>279</v>
      </c>
      <c r="C8" s="35" t="s">
        <v>212</v>
      </c>
      <c r="D8" s="28" t="s">
        <v>222</v>
      </c>
      <c r="E8" s="28" t="s">
        <v>575</v>
      </c>
      <c r="F8" s="28" t="s">
        <v>576</v>
      </c>
      <c r="G8" s="662"/>
      <c r="H8" s="632"/>
      <c r="I8" s="29" t="s">
        <v>577</v>
      </c>
      <c r="J8" s="29" t="s">
        <v>578</v>
      </c>
      <c r="K8" s="29" t="s">
        <v>579</v>
      </c>
      <c r="L8" s="29" t="s">
        <v>580</v>
      </c>
      <c r="M8" s="63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3"/>
      <c r="B9" s="664"/>
      <c r="C9" s="664"/>
      <c r="D9" s="664"/>
      <c r="E9" s="664"/>
      <c r="F9" s="664"/>
      <c r="G9" s="664"/>
      <c r="H9" s="191"/>
      <c r="I9" s="153"/>
      <c r="J9" s="153"/>
      <c r="K9" s="153"/>
      <c r="L9" s="15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9">
        <f>'7- Mapa Final'!A10</f>
        <v>1</v>
      </c>
      <c r="B10" s="622" t="str">
        <f>'7- Mapa Final'!B10</f>
        <v xml:space="preserve">Ejecutar procesos de selección en los cuales los resultados  no estén acordes con los  requisitos y principios  establecidos </v>
      </c>
      <c r="C10" s="622" t="str">
        <f>'7- Mapa Final'!C10</f>
        <v>Seleccionar personal mediante procesos en los cuales no se cumplan las etapas establecidas,  se  seleccionen aspirantes que  no cumplen con los requisitos,  se rechacen  aspirantes que cumplen o se que se asignen puntajes erróneos.</v>
      </c>
      <c r="D10" s="625" t="str">
        <f>'7- Mapa Final'!J10</f>
        <v>Baja - 2</v>
      </c>
      <c r="E10" s="628" t="str">
        <f>'7- Mapa Final'!K10</f>
        <v>Leve - 1</v>
      </c>
      <c r="F10" s="612" t="str">
        <f>'7- Mapa Final'!M10</f>
        <v>Bajo - 2</v>
      </c>
      <c r="G10" s="639" t="s">
        <v>463</v>
      </c>
      <c r="H10" s="615"/>
      <c r="I10" s="617"/>
      <c r="J10" s="617"/>
      <c r="K10" s="607"/>
      <c r="L10" s="607"/>
      <c r="M10" s="60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7.5" customHeight="1">
      <c r="A11" s="620"/>
      <c r="B11" s="623"/>
      <c r="C11" s="623"/>
      <c r="D11" s="626"/>
      <c r="E11" s="629"/>
      <c r="F11" s="613"/>
      <c r="G11" s="640"/>
      <c r="H11" s="595"/>
      <c r="I11" s="608"/>
      <c r="J11" s="608"/>
      <c r="K11" s="608"/>
      <c r="L11" s="608"/>
      <c r="M11" s="61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0"/>
      <c r="B12" s="623"/>
      <c r="C12" s="623"/>
      <c r="D12" s="626"/>
      <c r="E12" s="629"/>
      <c r="F12" s="613"/>
      <c r="G12" s="640"/>
      <c r="H12" s="595"/>
      <c r="I12" s="608"/>
      <c r="J12" s="608"/>
      <c r="K12" s="608"/>
      <c r="L12" s="608"/>
      <c r="M12" s="61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0"/>
      <c r="B13" s="623"/>
      <c r="C13" s="623"/>
      <c r="D13" s="626"/>
      <c r="E13" s="629"/>
      <c r="F13" s="613"/>
      <c r="G13" s="640"/>
      <c r="H13" s="595"/>
      <c r="I13" s="608"/>
      <c r="J13" s="608"/>
      <c r="K13" s="608"/>
      <c r="L13" s="608"/>
      <c r="M13" s="61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0"/>
      <c r="B14" s="623"/>
      <c r="C14" s="623"/>
      <c r="D14" s="626"/>
      <c r="E14" s="629"/>
      <c r="F14" s="613"/>
      <c r="G14" s="640"/>
      <c r="H14" s="595"/>
      <c r="I14" s="608"/>
      <c r="J14" s="608"/>
      <c r="K14" s="608"/>
      <c r="L14" s="608"/>
      <c r="M14" s="61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0"/>
      <c r="B15" s="623"/>
      <c r="C15" s="623"/>
      <c r="D15" s="626"/>
      <c r="E15" s="629"/>
      <c r="F15" s="613"/>
      <c r="G15" s="640"/>
      <c r="H15" s="595"/>
      <c r="I15" s="608"/>
      <c r="J15" s="608"/>
      <c r="K15" s="608"/>
      <c r="L15" s="608"/>
      <c r="M15" s="61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0"/>
      <c r="B16" s="623"/>
      <c r="C16" s="623"/>
      <c r="D16" s="626"/>
      <c r="E16" s="629"/>
      <c r="F16" s="613"/>
      <c r="G16" s="640"/>
      <c r="H16" s="595"/>
      <c r="I16" s="608"/>
      <c r="J16" s="608"/>
      <c r="K16" s="608"/>
      <c r="L16" s="608"/>
      <c r="M16" s="61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0"/>
      <c r="B17" s="623"/>
      <c r="C17" s="623"/>
      <c r="D17" s="626"/>
      <c r="E17" s="629"/>
      <c r="F17" s="613"/>
      <c r="G17" s="640"/>
      <c r="H17" s="595"/>
      <c r="I17" s="608"/>
      <c r="J17" s="608"/>
      <c r="K17" s="608"/>
      <c r="L17" s="608"/>
      <c r="M17" s="61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0"/>
      <c r="B18" s="623"/>
      <c r="C18" s="623"/>
      <c r="D18" s="626"/>
      <c r="E18" s="629"/>
      <c r="F18" s="613"/>
      <c r="G18" s="640"/>
      <c r="H18" s="595"/>
      <c r="I18" s="608"/>
      <c r="J18" s="608"/>
      <c r="K18" s="608"/>
      <c r="L18" s="608"/>
      <c r="M18" s="61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9" customHeight="1" thickBot="1">
      <c r="A19" s="621"/>
      <c r="B19" s="624"/>
      <c r="C19" s="624"/>
      <c r="D19" s="627"/>
      <c r="E19" s="630"/>
      <c r="F19" s="614"/>
      <c r="G19" s="650"/>
      <c r="H19" s="616"/>
      <c r="I19" s="618"/>
      <c r="J19" s="618"/>
      <c r="K19" s="618"/>
      <c r="L19" s="618"/>
      <c r="M19" s="61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19">
        <f>'7- Mapa Final'!A20</f>
        <v>2</v>
      </c>
      <c r="B20" s="622" t="str">
        <f>'7- Mapa Final'!B20</f>
        <v xml:space="preserve">Gestionar  traslados de personal que no se ajusten a las condiciones requeridas  </v>
      </c>
      <c r="C20" s="622" t="str">
        <f>'7- Mapa Final'!C20</f>
        <v>Realizar o no realizar traslados en las condiciones y tiempos  requeridos para atender las solicitudes y necesidades identificadas.</v>
      </c>
      <c r="D20" s="625" t="str">
        <f>'7- Mapa Final'!J20</f>
        <v>Baja - 2</v>
      </c>
      <c r="E20" s="628" t="str">
        <f>'7- Mapa Final'!K20</f>
        <v>Leve - 1</v>
      </c>
      <c r="F20" s="612" t="str">
        <f>'7- Mapa Final'!M20</f>
        <v>Bajo - 2</v>
      </c>
      <c r="G20" s="639" t="s">
        <v>463</v>
      </c>
      <c r="H20" s="615"/>
      <c r="I20" s="617"/>
      <c r="J20" s="617"/>
      <c r="K20" s="607"/>
      <c r="L20" s="607"/>
      <c r="M20" s="60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0"/>
      <c r="B21" s="623"/>
      <c r="C21" s="623"/>
      <c r="D21" s="626"/>
      <c r="E21" s="629"/>
      <c r="F21" s="613"/>
      <c r="G21" s="640"/>
      <c r="H21" s="595"/>
      <c r="I21" s="608"/>
      <c r="J21" s="608"/>
      <c r="K21" s="608"/>
      <c r="L21" s="608"/>
      <c r="M21" s="61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0"/>
      <c r="B22" s="623"/>
      <c r="C22" s="623"/>
      <c r="D22" s="626"/>
      <c r="E22" s="629"/>
      <c r="F22" s="613"/>
      <c r="G22" s="640"/>
      <c r="H22" s="595"/>
      <c r="I22" s="608"/>
      <c r="J22" s="608"/>
      <c r="K22" s="608"/>
      <c r="L22" s="608"/>
      <c r="M22" s="61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0"/>
      <c r="B23" s="623"/>
      <c r="C23" s="623"/>
      <c r="D23" s="626"/>
      <c r="E23" s="629"/>
      <c r="F23" s="613"/>
      <c r="G23" s="640"/>
      <c r="H23" s="595"/>
      <c r="I23" s="608"/>
      <c r="J23" s="608"/>
      <c r="K23" s="608"/>
      <c r="L23" s="608"/>
      <c r="M23" s="61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0"/>
      <c r="B24" s="623"/>
      <c r="C24" s="623"/>
      <c r="D24" s="626"/>
      <c r="E24" s="629"/>
      <c r="F24" s="613"/>
      <c r="G24" s="640"/>
      <c r="H24" s="595"/>
      <c r="I24" s="608"/>
      <c r="J24" s="608"/>
      <c r="K24" s="608"/>
      <c r="L24" s="608"/>
      <c r="M24" s="61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620"/>
      <c r="B25" s="623"/>
      <c r="C25" s="623"/>
      <c r="D25" s="626"/>
      <c r="E25" s="629"/>
      <c r="F25" s="613"/>
      <c r="G25" s="640"/>
      <c r="H25" s="595"/>
      <c r="I25" s="608"/>
      <c r="J25" s="608"/>
      <c r="K25" s="608"/>
      <c r="L25" s="608"/>
      <c r="M25" s="610"/>
      <c r="N25" s="34"/>
      <c r="O25" s="34"/>
    </row>
    <row r="26" spans="1:169" ht="15" customHeight="1">
      <c r="A26" s="620"/>
      <c r="B26" s="623"/>
      <c r="C26" s="623"/>
      <c r="D26" s="626"/>
      <c r="E26" s="629"/>
      <c r="F26" s="613"/>
      <c r="G26" s="640"/>
      <c r="H26" s="595"/>
      <c r="I26" s="608"/>
      <c r="J26" s="608"/>
      <c r="K26" s="608"/>
      <c r="L26" s="608"/>
      <c r="M26" s="610"/>
      <c r="N26" s="34"/>
      <c r="O26" s="34"/>
    </row>
    <row r="27" spans="1:169" ht="15" customHeight="1">
      <c r="A27" s="620"/>
      <c r="B27" s="623"/>
      <c r="C27" s="623"/>
      <c r="D27" s="626"/>
      <c r="E27" s="629"/>
      <c r="F27" s="613"/>
      <c r="G27" s="640"/>
      <c r="H27" s="595"/>
      <c r="I27" s="608"/>
      <c r="J27" s="608"/>
      <c r="K27" s="608"/>
      <c r="L27" s="608"/>
      <c r="M27" s="610"/>
      <c r="N27" s="34"/>
      <c r="O27" s="34"/>
    </row>
    <row r="28" spans="1:169" ht="15" customHeight="1">
      <c r="A28" s="620"/>
      <c r="B28" s="623"/>
      <c r="C28" s="623"/>
      <c r="D28" s="626"/>
      <c r="E28" s="629"/>
      <c r="F28" s="613"/>
      <c r="G28" s="640"/>
      <c r="H28" s="595"/>
      <c r="I28" s="608"/>
      <c r="J28" s="608"/>
      <c r="K28" s="608"/>
      <c r="L28" s="608"/>
      <c r="M28" s="610"/>
      <c r="N28" s="34"/>
      <c r="O28" s="34"/>
    </row>
    <row r="29" spans="1:169" ht="15.75" customHeight="1" thickBot="1">
      <c r="A29" s="620"/>
      <c r="B29" s="623"/>
      <c r="C29" s="623"/>
      <c r="D29" s="626"/>
      <c r="E29" s="629"/>
      <c r="F29" s="613"/>
      <c r="G29" s="640"/>
      <c r="H29" s="595"/>
      <c r="I29" s="608"/>
      <c r="J29" s="608"/>
      <c r="K29" s="618"/>
      <c r="L29" s="618"/>
      <c r="M29" s="611"/>
      <c r="N29" s="34"/>
      <c r="O29" s="34"/>
    </row>
    <row r="30" spans="1:169" s="26" customFormat="1" ht="12.75" customHeight="1">
      <c r="A30" s="619">
        <f>'7- Mapa Final'!A30</f>
        <v>3</v>
      </c>
      <c r="B30" s="622" t="str">
        <f>'7- Mapa Final'!B30</f>
        <v xml:space="preserve">Imposibilidad de consolidar la cobertura de la carrera Judicial </v>
      </c>
      <c r="C30" s="622" t="str">
        <f>'7- Mapa Final'!C30</f>
        <v>Cuando no se dispone de la totalidad de cargos  cubiertos en carrera</v>
      </c>
      <c r="D30" s="625" t="str">
        <f>'7- Mapa Final'!J30</f>
        <v>Media - 3</v>
      </c>
      <c r="E30" s="628" t="str">
        <f>'7- Mapa Final'!K30</f>
        <v>Menor - 2</v>
      </c>
      <c r="F30" s="612" t="str">
        <f>'7- Mapa Final'!M30</f>
        <v>Moderado - 6</v>
      </c>
      <c r="G30" s="639" t="s">
        <v>463</v>
      </c>
      <c r="H30" s="615"/>
      <c r="I30" s="617"/>
      <c r="J30" s="617"/>
      <c r="K30" s="607"/>
      <c r="L30" s="607"/>
      <c r="M30" s="60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20"/>
      <c r="B31" s="623"/>
      <c r="C31" s="623"/>
      <c r="D31" s="626"/>
      <c r="E31" s="629"/>
      <c r="F31" s="613"/>
      <c r="G31" s="640"/>
      <c r="H31" s="595"/>
      <c r="I31" s="608"/>
      <c r="J31" s="608"/>
      <c r="K31" s="608"/>
      <c r="L31" s="608"/>
      <c r="M31" s="61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20"/>
      <c r="B32" s="623"/>
      <c r="C32" s="623"/>
      <c r="D32" s="626"/>
      <c r="E32" s="629"/>
      <c r="F32" s="613"/>
      <c r="G32" s="640"/>
      <c r="H32" s="595"/>
      <c r="I32" s="608"/>
      <c r="J32" s="608"/>
      <c r="K32" s="608"/>
      <c r="L32" s="608"/>
      <c r="M32" s="61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20"/>
      <c r="B33" s="623"/>
      <c r="C33" s="623"/>
      <c r="D33" s="626"/>
      <c r="E33" s="629"/>
      <c r="F33" s="613"/>
      <c r="G33" s="640"/>
      <c r="H33" s="595"/>
      <c r="I33" s="608"/>
      <c r="J33" s="608"/>
      <c r="K33" s="608"/>
      <c r="L33" s="608"/>
      <c r="M33" s="61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20"/>
      <c r="B34" s="623"/>
      <c r="C34" s="623"/>
      <c r="D34" s="626"/>
      <c r="E34" s="629"/>
      <c r="F34" s="613"/>
      <c r="G34" s="640"/>
      <c r="H34" s="595"/>
      <c r="I34" s="608"/>
      <c r="J34" s="608"/>
      <c r="K34" s="608"/>
      <c r="L34" s="608"/>
      <c r="M34" s="61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620"/>
      <c r="B35" s="623"/>
      <c r="C35" s="623"/>
      <c r="D35" s="626"/>
      <c r="E35" s="629"/>
      <c r="F35" s="613"/>
      <c r="G35" s="640"/>
      <c r="H35" s="595"/>
      <c r="I35" s="608"/>
      <c r="J35" s="608"/>
      <c r="K35" s="608"/>
      <c r="L35" s="608"/>
      <c r="M35" s="610"/>
      <c r="N35" s="34"/>
      <c r="O35" s="34"/>
    </row>
    <row r="36" spans="1:169" ht="15" customHeight="1">
      <c r="A36" s="620"/>
      <c r="B36" s="623"/>
      <c r="C36" s="623"/>
      <c r="D36" s="626"/>
      <c r="E36" s="629"/>
      <c r="F36" s="613"/>
      <c r="G36" s="640"/>
      <c r="H36" s="595"/>
      <c r="I36" s="608"/>
      <c r="J36" s="608"/>
      <c r="K36" s="608"/>
      <c r="L36" s="608"/>
      <c r="M36" s="610"/>
      <c r="N36" s="34"/>
      <c r="O36" s="34"/>
    </row>
    <row r="37" spans="1:169" ht="15" customHeight="1">
      <c r="A37" s="620"/>
      <c r="B37" s="623"/>
      <c r="C37" s="623"/>
      <c r="D37" s="626"/>
      <c r="E37" s="629"/>
      <c r="F37" s="613"/>
      <c r="G37" s="640"/>
      <c r="H37" s="595"/>
      <c r="I37" s="608"/>
      <c r="J37" s="608"/>
      <c r="K37" s="608"/>
      <c r="L37" s="608"/>
      <c r="M37" s="610"/>
      <c r="N37" s="34"/>
      <c r="O37" s="34"/>
    </row>
    <row r="38" spans="1:169" ht="15" customHeight="1">
      <c r="A38" s="620"/>
      <c r="B38" s="623"/>
      <c r="C38" s="623"/>
      <c r="D38" s="626"/>
      <c r="E38" s="629"/>
      <c r="F38" s="613"/>
      <c r="G38" s="640"/>
      <c r="H38" s="595"/>
      <c r="I38" s="608"/>
      <c r="J38" s="608"/>
      <c r="K38" s="608"/>
      <c r="L38" s="608"/>
      <c r="M38" s="610"/>
      <c r="N38" s="34"/>
      <c r="O38" s="34"/>
    </row>
    <row r="39" spans="1:169" ht="15.75" customHeight="1" thickBot="1">
      <c r="A39" s="621"/>
      <c r="B39" s="624"/>
      <c r="C39" s="624"/>
      <c r="D39" s="627"/>
      <c r="E39" s="630"/>
      <c r="F39" s="614"/>
      <c r="G39" s="650"/>
      <c r="H39" s="616"/>
      <c r="I39" s="618"/>
      <c r="J39" s="618"/>
      <c r="K39" s="618"/>
      <c r="L39" s="618"/>
      <c r="M39" s="611"/>
      <c r="N39" s="34"/>
      <c r="O39" s="34"/>
    </row>
    <row r="40" spans="1:169" s="26" customFormat="1" ht="12.75" customHeight="1">
      <c r="A40" s="619">
        <f>'7- Mapa Final'!A40</f>
        <v>4</v>
      </c>
      <c r="B40" s="622" t="str">
        <f>'7- Mapa Final'!B40</f>
        <v xml:space="preserve">Incumplimiento de los  términos y requisitos de ley en la atención  de los requerimientos de la ciudadanía </v>
      </c>
      <c r="C40" s="622" t="str">
        <f>'7- Mapa Final'!C40</f>
        <v xml:space="preserve">Responder fuera de tiempo o sin solucionar los requerimientos de la ciudadanía </v>
      </c>
      <c r="D40" s="625" t="str">
        <f>'7- Mapa Final'!J40</f>
        <v>Media - 3</v>
      </c>
      <c r="E40" s="628" t="str">
        <f>'7- Mapa Final'!K40</f>
        <v>Menor - 2</v>
      </c>
      <c r="F40" s="612" t="str">
        <f>'7- Mapa Final'!M40</f>
        <v>Moderado - 6</v>
      </c>
      <c r="G40" s="415" t="s">
        <v>460</v>
      </c>
      <c r="H40" s="615"/>
      <c r="I40" s="617"/>
      <c r="J40" s="617"/>
      <c r="K40" s="607"/>
      <c r="L40" s="607"/>
      <c r="M40" s="60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20"/>
      <c r="B41" s="623"/>
      <c r="C41" s="623"/>
      <c r="D41" s="626"/>
      <c r="E41" s="629"/>
      <c r="F41" s="613"/>
      <c r="G41" s="408"/>
      <c r="H41" s="595"/>
      <c r="I41" s="608"/>
      <c r="J41" s="608"/>
      <c r="K41" s="608"/>
      <c r="L41" s="608"/>
      <c r="M41" s="61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20"/>
      <c r="B42" s="623"/>
      <c r="C42" s="623"/>
      <c r="D42" s="626"/>
      <c r="E42" s="629"/>
      <c r="F42" s="613"/>
      <c r="G42" s="408"/>
      <c r="H42" s="595"/>
      <c r="I42" s="608"/>
      <c r="J42" s="608"/>
      <c r="K42" s="608"/>
      <c r="L42" s="608"/>
      <c r="M42" s="61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20"/>
      <c r="B43" s="623"/>
      <c r="C43" s="623"/>
      <c r="D43" s="626"/>
      <c r="E43" s="629"/>
      <c r="F43" s="613"/>
      <c r="G43" s="408"/>
      <c r="H43" s="595"/>
      <c r="I43" s="608"/>
      <c r="J43" s="608"/>
      <c r="K43" s="608"/>
      <c r="L43" s="608"/>
      <c r="M43" s="61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20"/>
      <c r="B44" s="623"/>
      <c r="C44" s="623"/>
      <c r="D44" s="626"/>
      <c r="E44" s="629"/>
      <c r="F44" s="613"/>
      <c r="G44" s="408"/>
      <c r="H44" s="595"/>
      <c r="I44" s="608"/>
      <c r="J44" s="608"/>
      <c r="K44" s="608"/>
      <c r="L44" s="608"/>
      <c r="M44" s="61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5" customHeight="1">
      <c r="A45" s="620"/>
      <c r="B45" s="623"/>
      <c r="C45" s="623"/>
      <c r="D45" s="626"/>
      <c r="E45" s="629"/>
      <c r="F45" s="613"/>
      <c r="G45" s="408"/>
      <c r="H45" s="595"/>
      <c r="I45" s="608"/>
      <c r="J45" s="608"/>
      <c r="K45" s="608"/>
      <c r="L45" s="608"/>
      <c r="M45" s="610"/>
      <c r="N45" s="34"/>
      <c r="O45" s="34"/>
    </row>
    <row r="46" spans="1:169" ht="15" customHeight="1">
      <c r="A46" s="620"/>
      <c r="B46" s="623"/>
      <c r="C46" s="623"/>
      <c r="D46" s="626"/>
      <c r="E46" s="629"/>
      <c r="F46" s="613"/>
      <c r="G46" s="408"/>
      <c r="H46" s="595"/>
      <c r="I46" s="608"/>
      <c r="J46" s="608"/>
      <c r="K46" s="608"/>
      <c r="L46" s="608"/>
      <c r="M46" s="610"/>
      <c r="N46" s="34"/>
      <c r="O46" s="34"/>
    </row>
    <row r="47" spans="1:169" ht="15" customHeight="1">
      <c r="A47" s="620"/>
      <c r="B47" s="623"/>
      <c r="C47" s="623"/>
      <c r="D47" s="626"/>
      <c r="E47" s="629"/>
      <c r="F47" s="613"/>
      <c r="G47" s="408"/>
      <c r="H47" s="595"/>
      <c r="I47" s="608"/>
      <c r="J47" s="608"/>
      <c r="K47" s="608"/>
      <c r="L47" s="608"/>
      <c r="M47" s="610"/>
      <c r="N47" s="34"/>
      <c r="O47" s="34"/>
    </row>
    <row r="48" spans="1:169" ht="15" customHeight="1">
      <c r="A48" s="620"/>
      <c r="B48" s="623"/>
      <c r="C48" s="623"/>
      <c r="D48" s="626"/>
      <c r="E48" s="629"/>
      <c r="F48" s="613"/>
      <c r="G48" s="408"/>
      <c r="H48" s="595"/>
      <c r="I48" s="608"/>
      <c r="J48" s="608"/>
      <c r="K48" s="608"/>
      <c r="L48" s="608"/>
      <c r="M48" s="610"/>
      <c r="N48" s="34"/>
      <c r="O48" s="34"/>
    </row>
    <row r="49" spans="1:15" ht="15.75" customHeight="1" thickBot="1">
      <c r="A49" s="621"/>
      <c r="B49" s="624"/>
      <c r="C49" s="624"/>
      <c r="D49" s="627"/>
      <c r="E49" s="630"/>
      <c r="F49" s="614"/>
      <c r="G49" s="409"/>
      <c r="H49" s="616"/>
      <c r="I49" s="618"/>
      <c r="J49" s="618"/>
      <c r="K49" s="618"/>
      <c r="L49" s="618"/>
      <c r="M49" s="611"/>
      <c r="N49" s="34"/>
      <c r="O49" s="34"/>
    </row>
    <row r="50" spans="1:15" ht="15" customHeight="1">
      <c r="A50" s="619">
        <f>'7- Mapa Final'!A50</f>
        <v>5</v>
      </c>
      <c r="B50" s="622" t="str">
        <f>'7- Mapa Final'!B50</f>
        <v>Incumplimiento o infomación erronea en la obtención de las calificaciones de servicios de los jueces</v>
      </c>
      <c r="C50" s="622" t="str">
        <f>'7- Mapa Final'!C50</f>
        <v>Consolidar las calificaciones con información errada o por insuficiencia en los componentes propias de las mismas</v>
      </c>
      <c r="D50" s="625" t="str">
        <f>'7- Mapa Final'!J50</f>
        <v>Muy Baja - 1</v>
      </c>
      <c r="E50" s="628" t="str">
        <f>'7- Mapa Final'!K50</f>
        <v>Leve - 1</v>
      </c>
      <c r="F50" s="612" t="str">
        <f>'7- Mapa Final'!M50</f>
        <v>Bajo - 1</v>
      </c>
      <c r="G50" s="415" t="s">
        <v>460</v>
      </c>
      <c r="H50" s="615"/>
      <c r="I50" s="617"/>
      <c r="J50" s="617"/>
      <c r="K50" s="607"/>
      <c r="L50" s="607"/>
      <c r="M50" s="609"/>
      <c r="N50" s="34"/>
      <c r="O50" s="34"/>
    </row>
    <row r="51" spans="1:15" ht="15" customHeight="1">
      <c r="A51" s="620"/>
      <c r="B51" s="623"/>
      <c r="C51" s="623"/>
      <c r="D51" s="626"/>
      <c r="E51" s="629"/>
      <c r="F51" s="613"/>
      <c r="G51" s="408"/>
      <c r="H51" s="595"/>
      <c r="I51" s="608"/>
      <c r="J51" s="608"/>
      <c r="K51" s="608"/>
      <c r="L51" s="608"/>
      <c r="M51" s="610"/>
      <c r="N51" s="34"/>
      <c r="O51" s="34"/>
    </row>
    <row r="52" spans="1:15" ht="15" customHeight="1">
      <c r="A52" s="620"/>
      <c r="B52" s="623"/>
      <c r="C52" s="623"/>
      <c r="D52" s="626"/>
      <c r="E52" s="629"/>
      <c r="F52" s="613"/>
      <c r="G52" s="408"/>
      <c r="H52" s="595"/>
      <c r="I52" s="608"/>
      <c r="J52" s="608"/>
      <c r="K52" s="608"/>
      <c r="L52" s="608"/>
      <c r="M52" s="610"/>
      <c r="N52" s="34"/>
      <c r="O52" s="34"/>
    </row>
    <row r="53" spans="1:15" ht="15" customHeight="1">
      <c r="A53" s="620"/>
      <c r="B53" s="623"/>
      <c r="C53" s="623"/>
      <c r="D53" s="626"/>
      <c r="E53" s="629"/>
      <c r="F53" s="613"/>
      <c r="G53" s="408"/>
      <c r="H53" s="595"/>
      <c r="I53" s="608"/>
      <c r="J53" s="608"/>
      <c r="K53" s="608"/>
      <c r="L53" s="608"/>
      <c r="M53" s="610"/>
      <c r="N53" s="34"/>
      <c r="O53" s="34"/>
    </row>
    <row r="54" spans="1:15" ht="15" customHeight="1">
      <c r="A54" s="620"/>
      <c r="B54" s="623"/>
      <c r="C54" s="623"/>
      <c r="D54" s="626"/>
      <c r="E54" s="629"/>
      <c r="F54" s="613"/>
      <c r="G54" s="408"/>
      <c r="H54" s="595"/>
      <c r="I54" s="608"/>
      <c r="J54" s="608"/>
      <c r="K54" s="608"/>
      <c r="L54" s="608"/>
      <c r="M54" s="610"/>
      <c r="N54" s="34"/>
      <c r="O54" s="34"/>
    </row>
    <row r="55" spans="1:15" ht="15" customHeight="1">
      <c r="A55" s="620"/>
      <c r="B55" s="623"/>
      <c r="C55" s="623"/>
      <c r="D55" s="626"/>
      <c r="E55" s="629"/>
      <c r="F55" s="613"/>
      <c r="G55" s="408"/>
      <c r="H55" s="595"/>
      <c r="I55" s="608"/>
      <c r="J55" s="608"/>
      <c r="K55" s="608"/>
      <c r="L55" s="608"/>
      <c r="M55" s="610"/>
      <c r="N55" s="34"/>
      <c r="O55" s="34"/>
    </row>
    <row r="56" spans="1:15" ht="15" customHeight="1">
      <c r="A56" s="620"/>
      <c r="B56" s="623"/>
      <c r="C56" s="623"/>
      <c r="D56" s="626"/>
      <c r="E56" s="629"/>
      <c r="F56" s="613"/>
      <c r="G56" s="408"/>
      <c r="H56" s="595"/>
      <c r="I56" s="608"/>
      <c r="J56" s="608"/>
      <c r="K56" s="608"/>
      <c r="L56" s="608"/>
      <c r="M56" s="610"/>
      <c r="N56" s="34"/>
      <c r="O56" s="34"/>
    </row>
    <row r="57" spans="1:15" ht="15" customHeight="1">
      <c r="A57" s="620"/>
      <c r="B57" s="623"/>
      <c r="C57" s="623"/>
      <c r="D57" s="626"/>
      <c r="E57" s="629"/>
      <c r="F57" s="613"/>
      <c r="G57" s="408"/>
      <c r="H57" s="595"/>
      <c r="I57" s="608"/>
      <c r="J57" s="608"/>
      <c r="K57" s="608"/>
      <c r="L57" s="608"/>
      <c r="M57" s="610"/>
      <c r="N57" s="34"/>
      <c r="O57" s="34"/>
    </row>
    <row r="58" spans="1:15" ht="15" customHeight="1">
      <c r="A58" s="620"/>
      <c r="B58" s="623"/>
      <c r="C58" s="623"/>
      <c r="D58" s="626"/>
      <c r="E58" s="629"/>
      <c r="F58" s="613"/>
      <c r="G58" s="408"/>
      <c r="H58" s="595"/>
      <c r="I58" s="608"/>
      <c r="J58" s="608"/>
      <c r="K58" s="608"/>
      <c r="L58" s="608"/>
      <c r="M58" s="610"/>
      <c r="N58" s="34"/>
      <c r="O58" s="34"/>
    </row>
    <row r="59" spans="1:15" ht="15.75" customHeight="1" thickBot="1">
      <c r="A59" s="621"/>
      <c r="B59" s="624"/>
      <c r="C59" s="624"/>
      <c r="D59" s="627"/>
      <c r="E59" s="630"/>
      <c r="F59" s="614"/>
      <c r="G59" s="409"/>
      <c r="H59" s="616"/>
      <c r="I59" s="618"/>
      <c r="J59" s="618"/>
      <c r="K59" s="618"/>
      <c r="L59" s="618"/>
      <c r="M59" s="611"/>
      <c r="N59" s="34"/>
      <c r="O59" s="34"/>
    </row>
    <row r="60" spans="1:15" ht="15" customHeight="1">
      <c r="A60" s="619">
        <f>'7- Mapa Final'!A60</f>
        <v>6</v>
      </c>
      <c r="B60" s="622" t="str">
        <f>'7- Mapa Final'!B60</f>
        <v>Desactualización del escalafón de carrera judicial</v>
      </c>
      <c r="C60" s="622" t="str">
        <f>'7- Mapa Final'!C60</f>
        <v>Posibilidad de no cumplir con las metas de tener atualizado los escalafones</v>
      </c>
      <c r="D60" s="625" t="str">
        <f>'7- Mapa Final'!J60</f>
        <v>Muy Baja - 1</v>
      </c>
      <c r="E60" s="628" t="str">
        <f>'7- Mapa Final'!K60</f>
        <v>Leve - 1</v>
      </c>
      <c r="F60" s="612" t="str">
        <f>'7- Mapa Final'!M60</f>
        <v>Bajo - 1</v>
      </c>
      <c r="G60" s="415" t="s">
        <v>460</v>
      </c>
      <c r="H60" s="615"/>
      <c r="I60" s="617"/>
      <c r="J60" s="617"/>
      <c r="K60" s="607"/>
      <c r="L60" s="607"/>
      <c r="M60" s="609"/>
      <c r="N60" s="34"/>
      <c r="O60" s="34"/>
    </row>
    <row r="61" spans="1:15" ht="15" customHeight="1">
      <c r="A61" s="620"/>
      <c r="B61" s="623"/>
      <c r="C61" s="623"/>
      <c r="D61" s="626"/>
      <c r="E61" s="629"/>
      <c r="F61" s="613"/>
      <c r="G61" s="408"/>
      <c r="H61" s="595"/>
      <c r="I61" s="608"/>
      <c r="J61" s="608"/>
      <c r="K61" s="608"/>
      <c r="L61" s="608"/>
      <c r="M61" s="610"/>
      <c r="N61" s="34"/>
      <c r="O61" s="34"/>
    </row>
    <row r="62" spans="1:15" ht="15" customHeight="1">
      <c r="A62" s="620"/>
      <c r="B62" s="623"/>
      <c r="C62" s="623"/>
      <c r="D62" s="626"/>
      <c r="E62" s="629"/>
      <c r="F62" s="613"/>
      <c r="G62" s="408"/>
      <c r="H62" s="595"/>
      <c r="I62" s="608"/>
      <c r="J62" s="608"/>
      <c r="K62" s="608"/>
      <c r="L62" s="608"/>
      <c r="M62" s="610"/>
      <c r="N62" s="34"/>
      <c r="O62" s="34"/>
    </row>
    <row r="63" spans="1:15" ht="15" customHeight="1">
      <c r="A63" s="620"/>
      <c r="B63" s="623"/>
      <c r="C63" s="623"/>
      <c r="D63" s="626"/>
      <c r="E63" s="629"/>
      <c r="F63" s="613"/>
      <c r="G63" s="408"/>
      <c r="H63" s="595"/>
      <c r="I63" s="608"/>
      <c r="J63" s="608"/>
      <c r="K63" s="608"/>
      <c r="L63" s="608"/>
      <c r="M63" s="610"/>
      <c r="N63" s="34"/>
      <c r="O63" s="34"/>
    </row>
    <row r="64" spans="1:15" ht="15" customHeight="1">
      <c r="A64" s="620"/>
      <c r="B64" s="623"/>
      <c r="C64" s="623"/>
      <c r="D64" s="626"/>
      <c r="E64" s="629"/>
      <c r="F64" s="613"/>
      <c r="G64" s="408"/>
      <c r="H64" s="595"/>
      <c r="I64" s="608"/>
      <c r="J64" s="608"/>
      <c r="K64" s="608"/>
      <c r="L64" s="608"/>
      <c r="M64" s="610"/>
      <c r="N64" s="34"/>
      <c r="O64" s="34"/>
    </row>
    <row r="65" spans="1:169" ht="15" customHeight="1">
      <c r="A65" s="620"/>
      <c r="B65" s="623"/>
      <c r="C65" s="623"/>
      <c r="D65" s="626"/>
      <c r="E65" s="629"/>
      <c r="F65" s="613"/>
      <c r="G65" s="408"/>
      <c r="H65" s="595"/>
      <c r="I65" s="608"/>
      <c r="J65" s="608"/>
      <c r="K65" s="608"/>
      <c r="L65" s="608"/>
      <c r="M65" s="610"/>
      <c r="N65" s="34"/>
      <c r="O65" s="34"/>
    </row>
    <row r="66" spans="1:169" ht="15" customHeight="1">
      <c r="A66" s="620"/>
      <c r="B66" s="623"/>
      <c r="C66" s="623"/>
      <c r="D66" s="626"/>
      <c r="E66" s="629"/>
      <c r="F66" s="613"/>
      <c r="G66" s="408"/>
      <c r="H66" s="595"/>
      <c r="I66" s="608"/>
      <c r="J66" s="608"/>
      <c r="K66" s="608"/>
      <c r="L66" s="608"/>
      <c r="M66" s="610"/>
      <c r="N66" s="34"/>
      <c r="O66" s="34"/>
    </row>
    <row r="67" spans="1:169" ht="15" customHeight="1">
      <c r="A67" s="620"/>
      <c r="B67" s="623"/>
      <c r="C67" s="623"/>
      <c r="D67" s="626"/>
      <c r="E67" s="629"/>
      <c r="F67" s="613"/>
      <c r="G67" s="408"/>
      <c r="H67" s="595"/>
      <c r="I67" s="608"/>
      <c r="J67" s="608"/>
      <c r="K67" s="608"/>
      <c r="L67" s="608"/>
      <c r="M67" s="610"/>
      <c r="N67" s="34"/>
      <c r="O67" s="34"/>
    </row>
    <row r="68" spans="1:169" ht="15" customHeight="1">
      <c r="A68" s="620"/>
      <c r="B68" s="623"/>
      <c r="C68" s="623"/>
      <c r="D68" s="626"/>
      <c r="E68" s="629"/>
      <c r="F68" s="613"/>
      <c r="G68" s="408"/>
      <c r="H68" s="595"/>
      <c r="I68" s="608"/>
      <c r="J68" s="608"/>
      <c r="K68" s="608"/>
      <c r="L68" s="608"/>
      <c r="M68" s="610"/>
      <c r="N68" s="34"/>
      <c r="O68" s="34"/>
    </row>
    <row r="69" spans="1:169" ht="15.75" customHeight="1" thickBot="1">
      <c r="A69" s="654"/>
      <c r="B69" s="655"/>
      <c r="C69" s="655"/>
      <c r="D69" s="651"/>
      <c r="E69" s="652"/>
      <c r="F69" s="653"/>
      <c r="G69" s="425"/>
      <c r="H69" s="656"/>
      <c r="I69" s="657"/>
      <c r="J69" s="657"/>
      <c r="K69" s="618"/>
      <c r="L69" s="618"/>
      <c r="M69" s="610"/>
      <c r="N69" s="34"/>
      <c r="O69" s="34"/>
    </row>
    <row r="70" spans="1:169" s="26" customFormat="1" ht="12.75" customHeight="1">
      <c r="A70" s="599">
        <f>'7- Mapa Final'!A70</f>
        <v>7</v>
      </c>
      <c r="B70" s="599" t="str">
        <f>'7- Mapa Final'!B70</f>
        <v>Recibir dádivas o beneficios a nombre propio o de terceros para seleccionar o, rechazar aspirantes sin el lleno de los requisitos o asignar puntajes erróneos</v>
      </c>
      <c r="C70" s="599" t="str">
        <f>'7- Mapa Final'!C70</f>
        <v>Se efectuán y comunican resultados de los procesos en los cuales se seleccionana aspirantes que no cumplen con los requisitos, o se rechazan aspirantes que cumplen o se entregan puntajes con información que no coinciden con los resultados obtenidos</v>
      </c>
      <c r="D70" s="600" t="str">
        <f>'7- Mapa Final'!J70</f>
        <v>Muy Baja - 1</v>
      </c>
      <c r="E70" s="602" t="str">
        <f>'7- Mapa Final'!K70</f>
        <v>Leve - 1</v>
      </c>
      <c r="F70" s="604" t="str">
        <f>'7- Mapa Final'!M70</f>
        <v>Bajo - 1</v>
      </c>
      <c r="G70" s="605" t="s">
        <v>460</v>
      </c>
      <c r="H70" s="606"/>
      <c r="I70" s="596"/>
      <c r="J70" s="596"/>
      <c r="K70" s="597"/>
      <c r="L70" s="597"/>
      <c r="M70" s="598"/>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99"/>
      <c r="B71" s="599"/>
      <c r="C71" s="599"/>
      <c r="D71" s="601"/>
      <c r="E71" s="603"/>
      <c r="F71" s="604"/>
      <c r="G71" s="605"/>
      <c r="H71" s="606"/>
      <c r="I71" s="596"/>
      <c r="J71" s="596"/>
      <c r="K71" s="596"/>
      <c r="L71" s="596"/>
      <c r="M71" s="598"/>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99"/>
      <c r="B72" s="599"/>
      <c r="C72" s="599"/>
      <c r="D72" s="601"/>
      <c r="E72" s="603"/>
      <c r="F72" s="604"/>
      <c r="G72" s="605"/>
      <c r="H72" s="606"/>
      <c r="I72" s="596"/>
      <c r="J72" s="596"/>
      <c r="K72" s="596"/>
      <c r="L72" s="596"/>
      <c r="M72" s="598"/>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99"/>
      <c r="B73" s="599"/>
      <c r="C73" s="599"/>
      <c r="D73" s="601"/>
      <c r="E73" s="603"/>
      <c r="F73" s="604"/>
      <c r="G73" s="605"/>
      <c r="H73" s="606"/>
      <c r="I73" s="596"/>
      <c r="J73" s="596"/>
      <c r="K73" s="596"/>
      <c r="L73" s="596"/>
      <c r="M73" s="598"/>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99"/>
      <c r="B74" s="599"/>
      <c r="C74" s="599"/>
      <c r="D74" s="601"/>
      <c r="E74" s="603"/>
      <c r="F74" s="604"/>
      <c r="G74" s="605"/>
      <c r="H74" s="606"/>
      <c r="I74" s="596"/>
      <c r="J74" s="596"/>
      <c r="K74" s="596"/>
      <c r="L74" s="596"/>
      <c r="M74" s="598"/>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t="15" customHeight="1">
      <c r="A75" s="599"/>
      <c r="B75" s="599"/>
      <c r="C75" s="599"/>
      <c r="D75" s="601"/>
      <c r="E75" s="603"/>
      <c r="F75" s="604"/>
      <c r="G75" s="605"/>
      <c r="H75" s="606"/>
      <c r="I75" s="596"/>
      <c r="J75" s="596"/>
      <c r="K75" s="596"/>
      <c r="L75" s="596"/>
      <c r="M75" s="598"/>
      <c r="N75" s="34"/>
      <c r="O75" s="34"/>
    </row>
    <row r="76" spans="1:169" ht="15" customHeight="1">
      <c r="A76" s="599"/>
      <c r="B76" s="599"/>
      <c r="C76" s="599"/>
      <c r="D76" s="601"/>
      <c r="E76" s="603"/>
      <c r="F76" s="604"/>
      <c r="G76" s="605"/>
      <c r="H76" s="606"/>
      <c r="I76" s="596"/>
      <c r="J76" s="596"/>
      <c r="K76" s="596"/>
      <c r="L76" s="596"/>
      <c r="M76" s="598"/>
      <c r="N76" s="34"/>
      <c r="O76" s="34"/>
    </row>
    <row r="77" spans="1:169" ht="15" customHeight="1">
      <c r="A77" s="599"/>
      <c r="B77" s="599"/>
      <c r="C77" s="599"/>
      <c r="D77" s="601"/>
      <c r="E77" s="603"/>
      <c r="F77" s="604"/>
      <c r="G77" s="605"/>
      <c r="H77" s="606"/>
      <c r="I77" s="596"/>
      <c r="J77" s="596"/>
      <c r="K77" s="596"/>
      <c r="L77" s="596"/>
      <c r="M77" s="598"/>
      <c r="N77" s="34"/>
      <c r="O77" s="34"/>
    </row>
    <row r="78" spans="1:169" ht="15" customHeight="1">
      <c r="A78" s="599"/>
      <c r="B78" s="599"/>
      <c r="C78" s="599"/>
      <c r="D78" s="601"/>
      <c r="E78" s="603"/>
      <c r="F78" s="604"/>
      <c r="G78" s="605"/>
      <c r="H78" s="606"/>
      <c r="I78" s="596"/>
      <c r="J78" s="596"/>
      <c r="K78" s="596"/>
      <c r="L78" s="596"/>
      <c r="M78" s="598"/>
      <c r="N78" s="34"/>
      <c r="O78" s="34"/>
    </row>
    <row r="79" spans="1:169" ht="15.75" customHeight="1">
      <c r="A79" s="599"/>
      <c r="B79" s="599"/>
      <c r="C79" s="599"/>
      <c r="D79" s="601"/>
      <c r="E79" s="603"/>
      <c r="F79" s="604"/>
      <c r="G79" s="605"/>
      <c r="H79" s="606"/>
      <c r="I79" s="596"/>
      <c r="J79" s="596"/>
      <c r="K79" s="596"/>
      <c r="L79" s="596"/>
      <c r="M79" s="598"/>
      <c r="N79" s="34"/>
      <c r="O79" s="34"/>
    </row>
    <row r="80" spans="1:169" s="26" customFormat="1" ht="12.75" customHeight="1">
      <c r="A80" s="599">
        <f>'7- Mapa Final'!A80</f>
        <v>8</v>
      </c>
      <c r="B80" s="599" t="str">
        <f>'7- Mapa Final'!B80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80" s="599" t="str">
        <f>'7- Mapa Final'!C80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80" s="600" t="str">
        <f>'7- Mapa Final'!J80</f>
        <v>Muy Baja - 1</v>
      </c>
      <c r="E80" s="602" t="str">
        <f>'7- Mapa Final'!K80</f>
        <v>Moderado - 3</v>
      </c>
      <c r="F80" s="604" t="str">
        <f>'7- Mapa Final'!M80</f>
        <v>Moderado - 3</v>
      </c>
      <c r="G80" s="605" t="s">
        <v>460</v>
      </c>
      <c r="H80" s="606"/>
      <c r="I80" s="596"/>
      <c r="J80" s="596"/>
      <c r="K80" s="597"/>
      <c r="L80" s="597"/>
      <c r="M80" s="598"/>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99"/>
      <c r="B81" s="599"/>
      <c r="C81" s="599"/>
      <c r="D81" s="601"/>
      <c r="E81" s="603"/>
      <c r="F81" s="604"/>
      <c r="G81" s="605"/>
      <c r="H81" s="606"/>
      <c r="I81" s="596"/>
      <c r="J81" s="596"/>
      <c r="K81" s="596"/>
      <c r="L81" s="596"/>
      <c r="M81" s="598"/>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99"/>
      <c r="B82" s="599"/>
      <c r="C82" s="599"/>
      <c r="D82" s="601"/>
      <c r="E82" s="603"/>
      <c r="F82" s="604"/>
      <c r="G82" s="605"/>
      <c r="H82" s="606"/>
      <c r="I82" s="596"/>
      <c r="J82" s="596"/>
      <c r="K82" s="596"/>
      <c r="L82" s="596"/>
      <c r="M82" s="598"/>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99"/>
      <c r="B83" s="599"/>
      <c r="C83" s="599"/>
      <c r="D83" s="601"/>
      <c r="E83" s="603"/>
      <c r="F83" s="604"/>
      <c r="G83" s="605"/>
      <c r="H83" s="606"/>
      <c r="I83" s="596"/>
      <c r="J83" s="596"/>
      <c r="K83" s="596"/>
      <c r="L83" s="596"/>
      <c r="M83" s="598"/>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99"/>
      <c r="B84" s="599"/>
      <c r="C84" s="599"/>
      <c r="D84" s="601"/>
      <c r="E84" s="603"/>
      <c r="F84" s="604"/>
      <c r="G84" s="605"/>
      <c r="H84" s="606"/>
      <c r="I84" s="596"/>
      <c r="J84" s="596"/>
      <c r="K84" s="596"/>
      <c r="L84" s="596"/>
      <c r="M84" s="598"/>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ht="15" customHeight="1">
      <c r="A85" s="599"/>
      <c r="B85" s="599"/>
      <c r="C85" s="599"/>
      <c r="D85" s="601"/>
      <c r="E85" s="603"/>
      <c r="F85" s="604"/>
      <c r="G85" s="605"/>
      <c r="H85" s="606"/>
      <c r="I85" s="596"/>
      <c r="J85" s="596"/>
      <c r="K85" s="596"/>
      <c r="L85" s="596"/>
      <c r="M85" s="598"/>
      <c r="N85" s="34"/>
      <c r="O85" s="34"/>
    </row>
    <row r="86" spans="1:169" ht="15" customHeight="1">
      <c r="A86" s="599"/>
      <c r="B86" s="599"/>
      <c r="C86" s="599"/>
      <c r="D86" s="601"/>
      <c r="E86" s="603"/>
      <c r="F86" s="604"/>
      <c r="G86" s="605"/>
      <c r="H86" s="606"/>
      <c r="I86" s="596"/>
      <c r="J86" s="596"/>
      <c r="K86" s="596"/>
      <c r="L86" s="596"/>
      <c r="M86" s="598"/>
      <c r="N86" s="34"/>
      <c r="O86" s="34"/>
    </row>
    <row r="87" spans="1:169" ht="15" customHeight="1">
      <c r="A87" s="599"/>
      <c r="B87" s="599"/>
      <c r="C87" s="599"/>
      <c r="D87" s="601"/>
      <c r="E87" s="603"/>
      <c r="F87" s="604"/>
      <c r="G87" s="605"/>
      <c r="H87" s="606"/>
      <c r="I87" s="596"/>
      <c r="J87" s="596"/>
      <c r="K87" s="596"/>
      <c r="L87" s="596"/>
      <c r="M87" s="598"/>
      <c r="N87" s="34"/>
      <c r="O87" s="34"/>
    </row>
    <row r="88" spans="1:169" ht="15" customHeight="1">
      <c r="A88" s="599"/>
      <c r="B88" s="599"/>
      <c r="C88" s="599"/>
      <c r="D88" s="601"/>
      <c r="E88" s="603"/>
      <c r="F88" s="604"/>
      <c r="G88" s="605"/>
      <c r="H88" s="606"/>
      <c r="I88" s="596"/>
      <c r="J88" s="596"/>
      <c r="K88" s="596"/>
      <c r="L88" s="596"/>
      <c r="M88" s="598"/>
      <c r="N88" s="34"/>
      <c r="O88" s="34"/>
    </row>
    <row r="89" spans="1:169" ht="15.75" customHeight="1">
      <c r="A89" s="599"/>
      <c r="B89" s="599"/>
      <c r="C89" s="599"/>
      <c r="D89" s="601"/>
      <c r="E89" s="603"/>
      <c r="F89" s="604"/>
      <c r="G89" s="605"/>
      <c r="H89" s="606"/>
      <c r="I89" s="596"/>
      <c r="J89" s="596"/>
      <c r="K89" s="596"/>
      <c r="L89" s="596"/>
      <c r="M89" s="598"/>
      <c r="N89" s="34"/>
      <c r="O89" s="34"/>
    </row>
    <row r="90" spans="1:169" s="26" customFormat="1" ht="12.75" customHeight="1">
      <c r="A90" s="599">
        <f>'7- Mapa Final'!A90</f>
        <v>9</v>
      </c>
      <c r="B90" s="599" t="str">
        <f>'7- Mapa Final'!B90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90" s="599" t="str">
        <f>'7- Mapa Final'!C90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90" s="600" t="str">
        <f>'7- Mapa Final'!J90</f>
        <v>Muy Baja - 1</v>
      </c>
      <c r="E90" s="602" t="str">
        <f>'7- Mapa Final'!K90</f>
        <v>Moderado - 3</v>
      </c>
      <c r="F90" s="604" t="str">
        <f>'7- Mapa Final'!M90</f>
        <v>Moderado - 3</v>
      </c>
      <c r="G90" s="605" t="s">
        <v>460</v>
      </c>
      <c r="H90" s="606"/>
      <c r="I90" s="596"/>
      <c r="J90" s="596"/>
      <c r="K90" s="597"/>
      <c r="L90" s="597"/>
      <c r="M90" s="598"/>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34"/>
      <c r="BJ90" s="34"/>
      <c r="BK90" s="34"/>
      <c r="BL90" s="34"/>
      <c r="BM90" s="34"/>
      <c r="BN90" s="34"/>
      <c r="BO90" s="34"/>
      <c r="BP90" s="34"/>
      <c r="BQ90" s="34"/>
      <c r="BR90" s="34"/>
      <c r="BS90" s="34"/>
      <c r="BT90" s="34"/>
      <c r="BU90" s="34"/>
      <c r="BV90" s="34"/>
      <c r="BW90" s="34"/>
      <c r="BX90" s="34"/>
      <c r="BY90" s="34"/>
      <c r="BZ90" s="34"/>
      <c r="CA90" s="34"/>
      <c r="CB90" s="34"/>
      <c r="CC90" s="34"/>
      <c r="CD90" s="34"/>
      <c r="CE90" s="34"/>
      <c r="CF90" s="34"/>
      <c r="CG90" s="34"/>
      <c r="CH90" s="34"/>
      <c r="CI90" s="34"/>
      <c r="CJ90" s="34"/>
      <c r="CK90" s="34"/>
      <c r="CL90" s="34"/>
      <c r="CM90" s="34"/>
      <c r="CN90" s="34"/>
      <c r="CO90" s="34"/>
      <c r="CP90" s="34"/>
      <c r="CQ90" s="34"/>
      <c r="CR90" s="34"/>
      <c r="CS90" s="34"/>
      <c r="CT90" s="34"/>
      <c r="CU90" s="34"/>
      <c r="CV90" s="34"/>
      <c r="CW90" s="34"/>
      <c r="CX90" s="34"/>
      <c r="CY90" s="34"/>
      <c r="CZ90" s="34"/>
      <c r="DA90" s="34"/>
      <c r="DB90" s="34"/>
      <c r="DC90" s="34"/>
      <c r="DD90" s="34"/>
      <c r="DE90" s="34"/>
      <c r="DF90" s="34"/>
      <c r="DG90" s="34"/>
      <c r="DH90" s="34"/>
      <c r="DI90" s="34"/>
      <c r="DJ90" s="34"/>
      <c r="DK90" s="34"/>
      <c r="DL90" s="34"/>
      <c r="DM90" s="34"/>
      <c r="DN90" s="34"/>
      <c r="DO90" s="34"/>
      <c r="DP90" s="34"/>
      <c r="DQ90" s="34"/>
      <c r="DR90" s="34"/>
      <c r="DS90" s="34"/>
      <c r="DT90" s="34"/>
      <c r="DU90" s="34"/>
      <c r="DV90" s="34"/>
      <c r="DW90" s="34"/>
      <c r="DX90" s="34"/>
      <c r="DY90" s="34"/>
      <c r="DZ90" s="34"/>
      <c r="EA90" s="34"/>
      <c r="EB90" s="34"/>
      <c r="EC90" s="34"/>
      <c r="ED90" s="34"/>
      <c r="EE90" s="34"/>
      <c r="EF90" s="34"/>
      <c r="EG90" s="34"/>
      <c r="EH90" s="34"/>
      <c r="EI90" s="34"/>
      <c r="EJ90" s="34"/>
      <c r="EK90" s="34"/>
      <c r="EL90" s="34"/>
      <c r="EM90" s="34"/>
      <c r="EN90" s="34"/>
      <c r="EO90" s="34"/>
      <c r="EP90" s="34"/>
      <c r="EQ90" s="34"/>
      <c r="ER90" s="34"/>
      <c r="ES90" s="34"/>
      <c r="ET90" s="34"/>
      <c r="EU90" s="34"/>
      <c r="EV90" s="34"/>
      <c r="EW90" s="34"/>
      <c r="EX90" s="34"/>
      <c r="EY90" s="34"/>
      <c r="EZ90" s="34"/>
      <c r="FA90" s="34"/>
      <c r="FB90" s="34"/>
      <c r="FC90" s="34"/>
      <c r="FD90" s="34"/>
      <c r="FE90" s="34"/>
      <c r="FF90" s="34"/>
      <c r="FG90" s="34"/>
      <c r="FH90" s="34"/>
      <c r="FI90" s="34"/>
      <c r="FJ90" s="34"/>
      <c r="FK90" s="34"/>
      <c r="FL90" s="34"/>
      <c r="FM90" s="34"/>
    </row>
    <row r="91" spans="1:169" s="26" customFormat="1" ht="12.75" customHeight="1">
      <c r="A91" s="599"/>
      <c r="B91" s="599"/>
      <c r="C91" s="599"/>
      <c r="D91" s="601"/>
      <c r="E91" s="603"/>
      <c r="F91" s="604"/>
      <c r="G91" s="605"/>
      <c r="H91" s="606"/>
      <c r="I91" s="596"/>
      <c r="J91" s="596"/>
      <c r="K91" s="596"/>
      <c r="L91" s="596"/>
      <c r="M91" s="598"/>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34"/>
      <c r="BI91" s="34"/>
      <c r="BJ91" s="34"/>
      <c r="BK91" s="34"/>
      <c r="BL91" s="34"/>
      <c r="BM91" s="34"/>
      <c r="BN91" s="34"/>
      <c r="BO91" s="34"/>
      <c r="BP91" s="34"/>
      <c r="BQ91" s="34"/>
      <c r="BR91" s="34"/>
      <c r="BS91" s="34"/>
      <c r="BT91" s="34"/>
      <c r="BU91" s="34"/>
      <c r="BV91" s="34"/>
      <c r="BW91" s="34"/>
      <c r="BX91" s="34"/>
      <c r="BY91" s="34"/>
      <c r="BZ91" s="34"/>
      <c r="CA91" s="34"/>
      <c r="CB91" s="34"/>
      <c r="CC91" s="34"/>
      <c r="CD91" s="34"/>
      <c r="CE91" s="34"/>
      <c r="CF91" s="34"/>
      <c r="CG91" s="34"/>
      <c r="CH91" s="34"/>
      <c r="CI91" s="34"/>
      <c r="CJ91" s="34"/>
      <c r="CK91" s="34"/>
      <c r="CL91" s="34"/>
      <c r="CM91" s="34"/>
      <c r="CN91" s="34"/>
      <c r="CO91" s="34"/>
      <c r="CP91" s="34"/>
      <c r="CQ91" s="34"/>
      <c r="CR91" s="34"/>
      <c r="CS91" s="34"/>
      <c r="CT91" s="34"/>
      <c r="CU91" s="34"/>
      <c r="CV91" s="34"/>
      <c r="CW91" s="34"/>
      <c r="CX91" s="34"/>
      <c r="CY91" s="34"/>
      <c r="CZ91" s="34"/>
      <c r="DA91" s="34"/>
      <c r="DB91" s="34"/>
      <c r="DC91" s="34"/>
      <c r="DD91" s="34"/>
      <c r="DE91" s="34"/>
      <c r="DF91" s="34"/>
      <c r="DG91" s="34"/>
      <c r="DH91" s="34"/>
      <c r="DI91" s="34"/>
      <c r="DJ91" s="34"/>
      <c r="DK91" s="34"/>
      <c r="DL91" s="34"/>
      <c r="DM91" s="34"/>
      <c r="DN91" s="34"/>
      <c r="DO91" s="34"/>
      <c r="DP91" s="34"/>
      <c r="DQ91" s="34"/>
      <c r="DR91" s="34"/>
      <c r="DS91" s="34"/>
      <c r="DT91" s="34"/>
      <c r="DU91" s="34"/>
      <c r="DV91" s="34"/>
      <c r="DW91" s="34"/>
      <c r="DX91" s="34"/>
      <c r="DY91" s="34"/>
      <c r="DZ91" s="34"/>
      <c r="EA91" s="34"/>
      <c r="EB91" s="34"/>
      <c r="EC91" s="34"/>
      <c r="ED91" s="34"/>
      <c r="EE91" s="34"/>
      <c r="EF91" s="34"/>
      <c r="EG91" s="34"/>
      <c r="EH91" s="34"/>
      <c r="EI91" s="34"/>
      <c r="EJ91" s="34"/>
      <c r="EK91" s="34"/>
      <c r="EL91" s="34"/>
      <c r="EM91" s="34"/>
      <c r="EN91" s="34"/>
      <c r="EO91" s="34"/>
      <c r="EP91" s="34"/>
      <c r="EQ91" s="34"/>
      <c r="ER91" s="34"/>
      <c r="ES91" s="34"/>
      <c r="ET91" s="34"/>
      <c r="EU91" s="34"/>
      <c r="EV91" s="34"/>
      <c r="EW91" s="34"/>
      <c r="EX91" s="34"/>
      <c r="EY91" s="34"/>
      <c r="EZ91" s="34"/>
      <c r="FA91" s="34"/>
      <c r="FB91" s="34"/>
      <c r="FC91" s="34"/>
      <c r="FD91" s="34"/>
      <c r="FE91" s="34"/>
      <c r="FF91" s="34"/>
      <c r="FG91" s="34"/>
      <c r="FH91" s="34"/>
      <c r="FI91" s="34"/>
      <c r="FJ91" s="34"/>
      <c r="FK91" s="34"/>
      <c r="FL91" s="34"/>
      <c r="FM91" s="34"/>
    </row>
    <row r="92" spans="1:169" s="26" customFormat="1" ht="12.75" customHeight="1">
      <c r="A92" s="599"/>
      <c r="B92" s="599"/>
      <c r="C92" s="599"/>
      <c r="D92" s="601"/>
      <c r="E92" s="603"/>
      <c r="F92" s="604"/>
      <c r="G92" s="605"/>
      <c r="H92" s="606"/>
      <c r="I92" s="596"/>
      <c r="J92" s="596"/>
      <c r="K92" s="596"/>
      <c r="L92" s="596"/>
      <c r="M92" s="598"/>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34"/>
      <c r="BI92" s="34"/>
      <c r="BJ92" s="34"/>
      <c r="BK92" s="34"/>
      <c r="BL92" s="34"/>
      <c r="BM92" s="34"/>
      <c r="BN92" s="34"/>
      <c r="BO92" s="34"/>
      <c r="BP92" s="34"/>
      <c r="BQ92" s="34"/>
      <c r="BR92" s="34"/>
      <c r="BS92" s="34"/>
      <c r="BT92" s="34"/>
      <c r="BU92" s="34"/>
      <c r="BV92" s="34"/>
      <c r="BW92" s="34"/>
      <c r="BX92" s="34"/>
      <c r="BY92" s="34"/>
      <c r="BZ92" s="34"/>
      <c r="CA92" s="34"/>
      <c r="CB92" s="34"/>
      <c r="CC92" s="34"/>
      <c r="CD92" s="34"/>
      <c r="CE92" s="34"/>
      <c r="CF92" s="34"/>
      <c r="CG92" s="34"/>
      <c r="CH92" s="34"/>
      <c r="CI92" s="34"/>
      <c r="CJ92" s="34"/>
      <c r="CK92" s="34"/>
      <c r="CL92" s="34"/>
      <c r="CM92" s="34"/>
      <c r="CN92" s="34"/>
      <c r="CO92" s="34"/>
      <c r="CP92" s="34"/>
      <c r="CQ92" s="34"/>
      <c r="CR92" s="34"/>
      <c r="CS92" s="34"/>
      <c r="CT92" s="34"/>
      <c r="CU92" s="34"/>
      <c r="CV92" s="34"/>
      <c r="CW92" s="34"/>
      <c r="CX92" s="34"/>
      <c r="CY92" s="34"/>
      <c r="CZ92" s="34"/>
      <c r="DA92" s="34"/>
      <c r="DB92" s="34"/>
      <c r="DC92" s="34"/>
      <c r="DD92" s="34"/>
      <c r="DE92" s="34"/>
      <c r="DF92" s="34"/>
      <c r="DG92" s="34"/>
      <c r="DH92" s="34"/>
      <c r="DI92" s="34"/>
      <c r="DJ92" s="34"/>
      <c r="DK92" s="34"/>
      <c r="DL92" s="34"/>
      <c r="DM92" s="34"/>
      <c r="DN92" s="34"/>
      <c r="DO92" s="34"/>
      <c r="DP92" s="34"/>
      <c r="DQ92" s="34"/>
      <c r="DR92" s="34"/>
      <c r="DS92" s="34"/>
      <c r="DT92" s="34"/>
      <c r="DU92" s="34"/>
      <c r="DV92" s="34"/>
      <c r="DW92" s="34"/>
      <c r="DX92" s="34"/>
      <c r="DY92" s="34"/>
      <c r="DZ92" s="34"/>
      <c r="EA92" s="34"/>
      <c r="EB92" s="34"/>
      <c r="EC92" s="34"/>
      <c r="ED92" s="34"/>
      <c r="EE92" s="34"/>
      <c r="EF92" s="34"/>
      <c r="EG92" s="34"/>
      <c r="EH92" s="34"/>
      <c r="EI92" s="34"/>
      <c r="EJ92" s="34"/>
      <c r="EK92" s="34"/>
      <c r="EL92" s="34"/>
      <c r="EM92" s="34"/>
      <c r="EN92" s="34"/>
      <c r="EO92" s="34"/>
      <c r="EP92" s="34"/>
      <c r="EQ92" s="34"/>
      <c r="ER92" s="34"/>
      <c r="ES92" s="34"/>
      <c r="ET92" s="34"/>
      <c r="EU92" s="34"/>
      <c r="EV92" s="34"/>
      <c r="EW92" s="34"/>
      <c r="EX92" s="34"/>
      <c r="EY92" s="34"/>
      <c r="EZ92" s="34"/>
      <c r="FA92" s="34"/>
      <c r="FB92" s="34"/>
      <c r="FC92" s="34"/>
      <c r="FD92" s="34"/>
      <c r="FE92" s="34"/>
      <c r="FF92" s="34"/>
      <c r="FG92" s="34"/>
      <c r="FH92" s="34"/>
      <c r="FI92" s="34"/>
      <c r="FJ92" s="34"/>
      <c r="FK92" s="34"/>
      <c r="FL92" s="34"/>
      <c r="FM92" s="34"/>
    </row>
    <row r="93" spans="1:169" s="26" customFormat="1" ht="12.75" customHeight="1">
      <c r="A93" s="599"/>
      <c r="B93" s="599"/>
      <c r="C93" s="599"/>
      <c r="D93" s="601"/>
      <c r="E93" s="603"/>
      <c r="F93" s="604"/>
      <c r="G93" s="605"/>
      <c r="H93" s="606"/>
      <c r="I93" s="596"/>
      <c r="J93" s="596"/>
      <c r="K93" s="596"/>
      <c r="L93" s="596"/>
      <c r="M93" s="598"/>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34"/>
      <c r="BI93" s="34"/>
      <c r="BJ93" s="34"/>
      <c r="BK93" s="34"/>
      <c r="BL93" s="34"/>
      <c r="BM93" s="34"/>
      <c r="BN93" s="34"/>
      <c r="BO93" s="34"/>
      <c r="BP93" s="34"/>
      <c r="BQ93" s="34"/>
      <c r="BR93" s="34"/>
      <c r="BS93" s="34"/>
      <c r="BT93" s="34"/>
      <c r="BU93" s="34"/>
      <c r="BV93" s="34"/>
      <c r="BW93" s="34"/>
      <c r="BX93" s="34"/>
      <c r="BY93" s="34"/>
      <c r="BZ93" s="34"/>
      <c r="CA93" s="34"/>
      <c r="CB93" s="34"/>
      <c r="CC93" s="34"/>
      <c r="CD93" s="34"/>
      <c r="CE93" s="34"/>
      <c r="CF93" s="34"/>
      <c r="CG93" s="34"/>
      <c r="CH93" s="34"/>
      <c r="CI93" s="34"/>
      <c r="CJ93" s="34"/>
      <c r="CK93" s="34"/>
      <c r="CL93" s="34"/>
      <c r="CM93" s="34"/>
      <c r="CN93" s="34"/>
      <c r="CO93" s="34"/>
      <c r="CP93" s="34"/>
      <c r="CQ93" s="34"/>
      <c r="CR93" s="34"/>
      <c r="CS93" s="34"/>
      <c r="CT93" s="34"/>
      <c r="CU93" s="34"/>
      <c r="CV93" s="34"/>
      <c r="CW93" s="34"/>
      <c r="CX93" s="34"/>
      <c r="CY93" s="34"/>
      <c r="CZ93" s="34"/>
      <c r="DA93" s="34"/>
      <c r="DB93" s="34"/>
      <c r="DC93" s="34"/>
      <c r="DD93" s="34"/>
      <c r="DE93" s="34"/>
      <c r="DF93" s="34"/>
      <c r="DG93" s="34"/>
      <c r="DH93" s="34"/>
      <c r="DI93" s="34"/>
      <c r="DJ93" s="34"/>
      <c r="DK93" s="34"/>
      <c r="DL93" s="34"/>
      <c r="DM93" s="34"/>
      <c r="DN93" s="34"/>
      <c r="DO93" s="34"/>
      <c r="DP93" s="34"/>
      <c r="DQ93" s="34"/>
      <c r="DR93" s="34"/>
      <c r="DS93" s="34"/>
      <c r="DT93" s="34"/>
      <c r="DU93" s="34"/>
      <c r="DV93" s="34"/>
      <c r="DW93" s="34"/>
      <c r="DX93" s="34"/>
      <c r="DY93" s="34"/>
      <c r="DZ93" s="34"/>
      <c r="EA93" s="34"/>
      <c r="EB93" s="34"/>
      <c r="EC93" s="34"/>
      <c r="ED93" s="34"/>
      <c r="EE93" s="34"/>
      <c r="EF93" s="34"/>
      <c r="EG93" s="34"/>
      <c r="EH93" s="34"/>
      <c r="EI93" s="34"/>
      <c r="EJ93" s="34"/>
      <c r="EK93" s="34"/>
      <c r="EL93" s="34"/>
      <c r="EM93" s="34"/>
      <c r="EN93" s="34"/>
      <c r="EO93" s="34"/>
      <c r="EP93" s="34"/>
      <c r="EQ93" s="34"/>
      <c r="ER93" s="34"/>
      <c r="ES93" s="34"/>
      <c r="ET93" s="34"/>
      <c r="EU93" s="34"/>
      <c r="EV93" s="34"/>
      <c r="EW93" s="34"/>
      <c r="EX93" s="34"/>
      <c r="EY93" s="34"/>
      <c r="EZ93" s="34"/>
      <c r="FA93" s="34"/>
      <c r="FB93" s="34"/>
      <c r="FC93" s="34"/>
      <c r="FD93" s="34"/>
      <c r="FE93" s="34"/>
      <c r="FF93" s="34"/>
      <c r="FG93" s="34"/>
      <c r="FH93" s="34"/>
      <c r="FI93" s="34"/>
      <c r="FJ93" s="34"/>
      <c r="FK93" s="34"/>
      <c r="FL93" s="34"/>
      <c r="FM93" s="34"/>
    </row>
    <row r="94" spans="1:169" s="26" customFormat="1" ht="13.5" customHeight="1">
      <c r="A94" s="599"/>
      <c r="B94" s="599"/>
      <c r="C94" s="599"/>
      <c r="D94" s="601"/>
      <c r="E94" s="603"/>
      <c r="F94" s="604"/>
      <c r="G94" s="605"/>
      <c r="H94" s="606"/>
      <c r="I94" s="596"/>
      <c r="J94" s="596"/>
      <c r="K94" s="596"/>
      <c r="L94" s="596"/>
      <c r="M94" s="598"/>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34"/>
      <c r="BI94" s="34"/>
      <c r="BJ94" s="34"/>
      <c r="BK94" s="34"/>
      <c r="BL94" s="34"/>
      <c r="BM94" s="34"/>
      <c r="BN94" s="34"/>
      <c r="BO94" s="34"/>
      <c r="BP94" s="34"/>
      <c r="BQ94" s="34"/>
      <c r="BR94" s="34"/>
      <c r="BS94" s="34"/>
      <c r="BT94" s="34"/>
      <c r="BU94" s="34"/>
      <c r="BV94" s="34"/>
      <c r="BW94" s="34"/>
      <c r="BX94" s="34"/>
      <c r="BY94" s="34"/>
      <c r="BZ94" s="34"/>
      <c r="CA94" s="34"/>
      <c r="CB94" s="34"/>
      <c r="CC94" s="34"/>
      <c r="CD94" s="34"/>
      <c r="CE94" s="34"/>
      <c r="CF94" s="34"/>
      <c r="CG94" s="34"/>
      <c r="CH94" s="34"/>
      <c r="CI94" s="34"/>
      <c r="CJ94" s="34"/>
      <c r="CK94" s="34"/>
      <c r="CL94" s="34"/>
      <c r="CM94" s="34"/>
      <c r="CN94" s="34"/>
      <c r="CO94" s="34"/>
      <c r="CP94" s="34"/>
      <c r="CQ94" s="34"/>
      <c r="CR94" s="34"/>
      <c r="CS94" s="34"/>
      <c r="CT94" s="34"/>
      <c r="CU94" s="34"/>
      <c r="CV94" s="34"/>
      <c r="CW94" s="34"/>
      <c r="CX94" s="34"/>
      <c r="CY94" s="34"/>
      <c r="CZ94" s="34"/>
      <c r="DA94" s="34"/>
      <c r="DB94" s="34"/>
      <c r="DC94" s="34"/>
      <c r="DD94" s="34"/>
      <c r="DE94" s="34"/>
      <c r="DF94" s="34"/>
      <c r="DG94" s="34"/>
      <c r="DH94" s="34"/>
      <c r="DI94" s="34"/>
      <c r="DJ94" s="34"/>
      <c r="DK94" s="34"/>
      <c r="DL94" s="34"/>
      <c r="DM94" s="34"/>
      <c r="DN94" s="34"/>
      <c r="DO94" s="34"/>
      <c r="DP94" s="34"/>
      <c r="DQ94" s="34"/>
      <c r="DR94" s="34"/>
      <c r="DS94" s="34"/>
      <c r="DT94" s="34"/>
      <c r="DU94" s="34"/>
      <c r="DV94" s="34"/>
      <c r="DW94" s="34"/>
      <c r="DX94" s="34"/>
      <c r="DY94" s="34"/>
      <c r="DZ94" s="34"/>
      <c r="EA94" s="34"/>
      <c r="EB94" s="34"/>
      <c r="EC94" s="34"/>
      <c r="ED94" s="34"/>
      <c r="EE94" s="34"/>
      <c r="EF94" s="34"/>
      <c r="EG94" s="34"/>
      <c r="EH94" s="34"/>
      <c r="EI94" s="34"/>
      <c r="EJ94" s="34"/>
      <c r="EK94" s="34"/>
      <c r="EL94" s="34"/>
      <c r="EM94" s="34"/>
      <c r="EN94" s="34"/>
      <c r="EO94" s="34"/>
      <c r="EP94" s="34"/>
      <c r="EQ94" s="34"/>
      <c r="ER94" s="34"/>
      <c r="ES94" s="34"/>
      <c r="ET94" s="34"/>
      <c r="EU94" s="34"/>
      <c r="EV94" s="34"/>
      <c r="EW94" s="34"/>
      <c r="EX94" s="34"/>
      <c r="EY94" s="34"/>
      <c r="EZ94" s="34"/>
      <c r="FA94" s="34"/>
      <c r="FB94" s="34"/>
      <c r="FC94" s="34"/>
      <c r="FD94" s="34"/>
      <c r="FE94" s="34"/>
      <c r="FF94" s="34"/>
      <c r="FG94" s="34"/>
      <c r="FH94" s="34"/>
      <c r="FI94" s="34"/>
      <c r="FJ94" s="34"/>
      <c r="FK94" s="34"/>
      <c r="FL94" s="34"/>
      <c r="FM94" s="34"/>
    </row>
    <row r="95" spans="1:169" ht="15" customHeight="1">
      <c r="A95" s="599"/>
      <c r="B95" s="599"/>
      <c r="C95" s="599"/>
      <c r="D95" s="601"/>
      <c r="E95" s="603"/>
      <c r="F95" s="604"/>
      <c r="G95" s="605"/>
      <c r="H95" s="606"/>
      <c r="I95" s="596"/>
      <c r="J95" s="596"/>
      <c r="K95" s="596"/>
      <c r="L95" s="596"/>
      <c r="M95" s="598"/>
      <c r="N95" s="34"/>
      <c r="O95" s="34"/>
    </row>
    <row r="96" spans="1:169" ht="15" customHeight="1">
      <c r="A96" s="599"/>
      <c r="B96" s="599"/>
      <c r="C96" s="599"/>
      <c r="D96" s="601"/>
      <c r="E96" s="603"/>
      <c r="F96" s="604"/>
      <c r="G96" s="605"/>
      <c r="H96" s="606"/>
      <c r="I96" s="596"/>
      <c r="J96" s="596"/>
      <c r="K96" s="596"/>
      <c r="L96" s="596"/>
      <c r="M96" s="598"/>
      <c r="N96" s="34"/>
      <c r="O96" s="34"/>
    </row>
    <row r="97" spans="1:15" ht="15" customHeight="1">
      <c r="A97" s="599"/>
      <c r="B97" s="599"/>
      <c r="C97" s="599"/>
      <c r="D97" s="601"/>
      <c r="E97" s="603"/>
      <c r="F97" s="604"/>
      <c r="G97" s="605"/>
      <c r="H97" s="606"/>
      <c r="I97" s="596"/>
      <c r="J97" s="596"/>
      <c r="K97" s="596"/>
      <c r="L97" s="596"/>
      <c r="M97" s="598"/>
      <c r="N97" s="34"/>
      <c r="O97" s="34"/>
    </row>
    <row r="98" spans="1:15" ht="15" customHeight="1">
      <c r="A98" s="599"/>
      <c r="B98" s="599"/>
      <c r="C98" s="599"/>
      <c r="D98" s="601"/>
      <c r="E98" s="603"/>
      <c r="F98" s="604"/>
      <c r="G98" s="605"/>
      <c r="H98" s="606"/>
      <c r="I98" s="596"/>
      <c r="J98" s="596"/>
      <c r="K98" s="596"/>
      <c r="L98" s="596"/>
      <c r="M98" s="598"/>
      <c r="N98" s="34"/>
      <c r="O98" s="34"/>
    </row>
    <row r="99" spans="1:15" ht="15.75" customHeight="1">
      <c r="A99" s="599"/>
      <c r="B99" s="599"/>
      <c r="C99" s="599"/>
      <c r="D99" s="601"/>
      <c r="E99" s="603"/>
      <c r="F99" s="604"/>
      <c r="G99" s="605"/>
      <c r="H99" s="606"/>
      <c r="I99" s="596"/>
      <c r="J99" s="596"/>
      <c r="K99" s="596"/>
      <c r="L99" s="596"/>
      <c r="M99" s="598"/>
      <c r="N99" s="34"/>
      <c r="O99" s="34"/>
    </row>
    <row r="100" spans="1:15" ht="15" customHeight="1">
      <c r="A100" s="599">
        <f>'7- Mapa Final'!A100</f>
        <v>10</v>
      </c>
      <c r="B100" s="599" t="str">
        <f>'7- Mapa Final'!B100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100" s="599" t="str">
        <f>'7- Mapa Final'!C100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100" s="600" t="str">
        <f>'7- Mapa Final'!J100</f>
        <v>Muy Baja - 1</v>
      </c>
      <c r="E100" s="602" t="str">
        <f>'7- Mapa Final'!K100</f>
        <v>Moderado - 3</v>
      </c>
      <c r="F100" s="604" t="str">
        <f>'7- Mapa Final'!M100</f>
        <v>Moderado - 3</v>
      </c>
      <c r="G100" s="605" t="s">
        <v>460</v>
      </c>
      <c r="H100" s="606"/>
      <c r="I100" s="596"/>
      <c r="J100" s="596"/>
      <c r="K100" s="597"/>
      <c r="L100" s="597"/>
      <c r="M100" s="598"/>
    </row>
    <row r="101" spans="1:15" ht="15" customHeight="1">
      <c r="A101" s="599"/>
      <c r="B101" s="599"/>
      <c r="C101" s="599"/>
      <c r="D101" s="601"/>
      <c r="E101" s="603"/>
      <c r="F101" s="604"/>
      <c r="G101" s="605"/>
      <c r="H101" s="606"/>
      <c r="I101" s="596"/>
      <c r="J101" s="596"/>
      <c r="K101" s="596"/>
      <c r="L101" s="596"/>
      <c r="M101" s="598"/>
    </row>
    <row r="102" spans="1:15" ht="15" customHeight="1">
      <c r="A102" s="599"/>
      <c r="B102" s="599"/>
      <c r="C102" s="599"/>
      <c r="D102" s="601"/>
      <c r="E102" s="603"/>
      <c r="F102" s="604"/>
      <c r="G102" s="605"/>
      <c r="H102" s="606"/>
      <c r="I102" s="596"/>
      <c r="J102" s="596"/>
      <c r="K102" s="596"/>
      <c r="L102" s="596"/>
      <c r="M102" s="598"/>
    </row>
    <row r="103" spans="1:15" ht="15" customHeight="1">
      <c r="A103" s="599"/>
      <c r="B103" s="599"/>
      <c r="C103" s="599"/>
      <c r="D103" s="601"/>
      <c r="E103" s="603"/>
      <c r="F103" s="604"/>
      <c r="G103" s="605"/>
      <c r="H103" s="606"/>
      <c r="I103" s="596"/>
      <c r="J103" s="596"/>
      <c r="K103" s="596"/>
      <c r="L103" s="596"/>
      <c r="M103" s="598"/>
    </row>
    <row r="104" spans="1:15" ht="15" customHeight="1">
      <c r="A104" s="599"/>
      <c r="B104" s="599"/>
      <c r="C104" s="599"/>
      <c r="D104" s="601"/>
      <c r="E104" s="603"/>
      <c r="F104" s="604"/>
      <c r="G104" s="605"/>
      <c r="H104" s="606"/>
      <c r="I104" s="596"/>
      <c r="J104" s="596"/>
      <c r="K104" s="596"/>
      <c r="L104" s="596"/>
      <c r="M104" s="598"/>
    </row>
    <row r="105" spans="1:15" ht="15" customHeight="1">
      <c r="A105" s="599"/>
      <c r="B105" s="599"/>
      <c r="C105" s="599"/>
      <c r="D105" s="601"/>
      <c r="E105" s="603"/>
      <c r="F105" s="604"/>
      <c r="G105" s="605"/>
      <c r="H105" s="606"/>
      <c r="I105" s="596"/>
      <c r="J105" s="596"/>
      <c r="K105" s="596"/>
      <c r="L105" s="596"/>
      <c r="M105" s="598"/>
    </row>
    <row r="106" spans="1:15" ht="15" customHeight="1">
      <c r="A106" s="599"/>
      <c r="B106" s="599"/>
      <c r="C106" s="599"/>
      <c r="D106" s="601"/>
      <c r="E106" s="603"/>
      <c r="F106" s="604"/>
      <c r="G106" s="605"/>
      <c r="H106" s="606"/>
      <c r="I106" s="596"/>
      <c r="J106" s="596"/>
      <c r="K106" s="596"/>
      <c r="L106" s="596"/>
      <c r="M106" s="598"/>
    </row>
    <row r="107" spans="1:15" ht="15" customHeight="1">
      <c r="A107" s="599"/>
      <c r="B107" s="599"/>
      <c r="C107" s="599"/>
      <c r="D107" s="601"/>
      <c r="E107" s="603"/>
      <c r="F107" s="604"/>
      <c r="G107" s="605"/>
      <c r="H107" s="606"/>
      <c r="I107" s="596"/>
      <c r="J107" s="596"/>
      <c r="K107" s="596"/>
      <c r="L107" s="596"/>
      <c r="M107" s="598"/>
    </row>
    <row r="108" spans="1:15" ht="15" customHeight="1">
      <c r="A108" s="599"/>
      <c r="B108" s="599"/>
      <c r="C108" s="599"/>
      <c r="D108" s="601"/>
      <c r="E108" s="603"/>
      <c r="F108" s="604"/>
      <c r="G108" s="605"/>
      <c r="H108" s="606"/>
      <c r="I108" s="596"/>
      <c r="J108" s="596"/>
      <c r="K108" s="596"/>
      <c r="L108" s="596"/>
      <c r="M108" s="598"/>
    </row>
    <row r="109" spans="1:15" ht="15.75" customHeight="1">
      <c r="A109" s="599"/>
      <c r="B109" s="599"/>
      <c r="C109" s="599"/>
      <c r="D109" s="601"/>
      <c r="E109" s="603"/>
      <c r="F109" s="604"/>
      <c r="G109" s="605"/>
      <c r="H109" s="606"/>
      <c r="I109" s="596"/>
      <c r="J109" s="596"/>
      <c r="K109" s="596"/>
      <c r="L109" s="596"/>
      <c r="M109" s="598"/>
    </row>
  </sheetData>
  <mergeCells count="147">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L30:L39"/>
    <mergeCell ref="B70:B79"/>
    <mergeCell ref="C70:C79"/>
    <mergeCell ref="D70:D79"/>
    <mergeCell ref="E70:E79"/>
    <mergeCell ref="F70:F79"/>
    <mergeCell ref="G70:G79"/>
    <mergeCell ref="H70:H79"/>
    <mergeCell ref="H50:H59"/>
    <mergeCell ref="I50:I59"/>
    <mergeCell ref="M50:M59"/>
    <mergeCell ref="A50:A59"/>
    <mergeCell ref="B50:B59"/>
    <mergeCell ref="C50:C59"/>
    <mergeCell ref="D50:D59"/>
    <mergeCell ref="E50:E59"/>
    <mergeCell ref="F50:F59"/>
    <mergeCell ref="G50:G59"/>
    <mergeCell ref="C80:C89"/>
    <mergeCell ref="A80:A89"/>
    <mergeCell ref="B80:B89"/>
    <mergeCell ref="H80:H89"/>
    <mergeCell ref="I80:I89"/>
    <mergeCell ref="J80:J89"/>
    <mergeCell ref="K80:K89"/>
    <mergeCell ref="L80:L89"/>
    <mergeCell ref="J50:J59"/>
    <mergeCell ref="K50:K59"/>
    <mergeCell ref="L50:L59"/>
    <mergeCell ref="A60:A69"/>
    <mergeCell ref="B60:B69"/>
    <mergeCell ref="C60:C69"/>
    <mergeCell ref="D60:D69"/>
    <mergeCell ref="A70:A79"/>
    <mergeCell ref="M60:M69"/>
    <mergeCell ref="G60:G69"/>
    <mergeCell ref="H60:H69"/>
    <mergeCell ref="I60:I69"/>
    <mergeCell ref="J60:J69"/>
    <mergeCell ref="K60:K69"/>
    <mergeCell ref="L60:L69"/>
    <mergeCell ref="M80:M89"/>
    <mergeCell ref="D80:D89"/>
    <mergeCell ref="E80:E89"/>
    <mergeCell ref="F80:F89"/>
    <mergeCell ref="E60:E69"/>
    <mergeCell ref="F60:F69"/>
    <mergeCell ref="F90:F99"/>
    <mergeCell ref="G90:G99"/>
    <mergeCell ref="M70:M79"/>
    <mergeCell ref="I70:I79"/>
    <mergeCell ref="J70:J79"/>
    <mergeCell ref="K70:K79"/>
    <mergeCell ref="L70:L79"/>
    <mergeCell ref="J100:J109"/>
    <mergeCell ref="K100:K109"/>
    <mergeCell ref="L100:L109"/>
    <mergeCell ref="M100:M109"/>
    <mergeCell ref="F100:F109"/>
    <mergeCell ref="G100:G109"/>
    <mergeCell ref="H100:H109"/>
    <mergeCell ref="I100:I109"/>
    <mergeCell ref="M90:M99"/>
    <mergeCell ref="H90:H99"/>
    <mergeCell ref="I90:I99"/>
    <mergeCell ref="J90:J99"/>
    <mergeCell ref="K90:K99"/>
    <mergeCell ref="L90:L99"/>
    <mergeCell ref="G80:G89"/>
    <mergeCell ref="A90:A99"/>
    <mergeCell ref="B90:B99"/>
    <mergeCell ref="C90:C99"/>
    <mergeCell ref="D90:D99"/>
    <mergeCell ref="E90:E99"/>
    <mergeCell ref="A100:A109"/>
    <mergeCell ref="B100:B109"/>
    <mergeCell ref="C100:C109"/>
    <mergeCell ref="D100:D109"/>
    <mergeCell ref="E100:E109"/>
  </mergeCells>
  <conditionalFormatting sqref="A7:B7">
    <cfRule type="containsText" dxfId="67" priority="67" operator="containsText" text="3- Moderado">
      <formula>NOT(ISERROR(SEARCH("3- Moderado",A7)))</formula>
    </cfRule>
    <cfRule type="containsText" dxfId="66" priority="68" operator="containsText" text="6- Moderado">
      <formula>NOT(ISERROR(SEARCH("6- Moderado",A7)))</formula>
    </cfRule>
    <cfRule type="containsText" dxfId="65" priority="69" operator="containsText" text="4- Moderado">
      <formula>NOT(ISERROR(SEARCH("4- Moderado",A7)))</formula>
    </cfRule>
    <cfRule type="containsText" dxfId="64" priority="70" operator="containsText" text="3- Bajo">
      <formula>NOT(ISERROR(SEARCH("3- Bajo",A7)))</formula>
    </cfRule>
    <cfRule type="containsText" dxfId="63" priority="71" operator="containsText" text="4- Bajo">
      <formula>NOT(ISERROR(SEARCH("4- Bajo",A7)))</formula>
    </cfRule>
    <cfRule type="containsText" dxfId="62" priority="72" operator="containsText" text="1- Bajo">
      <formula>NOT(ISERROR(SEARCH("1- Bajo",A7)))</formula>
    </cfRule>
  </conditionalFormatting>
  <conditionalFormatting sqref="A10:E10 A20:E20 A30:E30">
    <cfRule type="containsText" dxfId="61" priority="61" operator="containsText" text="3- Moderado">
      <formula>NOT(ISERROR(SEARCH("3- Moderado",A10)))</formula>
    </cfRule>
    <cfRule type="containsText" dxfId="60" priority="62" operator="containsText" text="6- Moderado">
      <formula>NOT(ISERROR(SEARCH("6- Moderado",A10)))</formula>
    </cfRule>
    <cfRule type="containsText" dxfId="59" priority="63" operator="containsText" text="4- Moderado">
      <formula>NOT(ISERROR(SEARCH("4- Moderado",A10)))</formula>
    </cfRule>
    <cfRule type="containsText" dxfId="58" priority="64" operator="containsText" text="3- Bajo">
      <formula>NOT(ISERROR(SEARCH("3- Bajo",A10)))</formula>
    </cfRule>
    <cfRule type="containsText" dxfId="57" priority="65" operator="containsText" text="4- Bajo">
      <formula>NOT(ISERROR(SEARCH("4- Bajo",A10)))</formula>
    </cfRule>
    <cfRule type="containsText" dxfId="56" priority="66" operator="containsText" text="1- Bajo">
      <formula>NOT(ISERROR(SEARCH("1- Bajo",A10)))</formula>
    </cfRule>
  </conditionalFormatting>
  <conditionalFormatting sqref="A40:E40 A50:E50 A60:E60">
    <cfRule type="containsText" dxfId="55" priority="48" operator="containsText" text="3- Moderado">
      <formula>NOT(ISERROR(SEARCH("3- Moderado",A40)))</formula>
    </cfRule>
    <cfRule type="containsText" dxfId="54" priority="49" operator="containsText" text="6- Moderado">
      <formula>NOT(ISERROR(SEARCH("6- Moderado",A40)))</formula>
    </cfRule>
    <cfRule type="containsText" dxfId="53" priority="50" operator="containsText" text="4- Moderado">
      <formula>NOT(ISERROR(SEARCH("4- Moderado",A40)))</formula>
    </cfRule>
    <cfRule type="containsText" dxfId="52" priority="51" operator="containsText" text="3- Bajo">
      <formula>NOT(ISERROR(SEARCH("3- Bajo",A40)))</formula>
    </cfRule>
    <cfRule type="containsText" dxfId="51" priority="52" operator="containsText" text="4- Bajo">
      <formula>NOT(ISERROR(SEARCH("4- Bajo",A40)))</formula>
    </cfRule>
    <cfRule type="containsText" dxfId="50" priority="53" operator="containsText" text="1- Bajo">
      <formula>NOT(ISERROR(SEARCH("1- Bajo",A40)))</formula>
    </cfRule>
  </conditionalFormatting>
  <conditionalFormatting sqref="A70:E70">
    <cfRule type="containsText" dxfId="49" priority="41" operator="containsText" text="3- Moderado">
      <formula>NOT(ISERROR(SEARCH("3- Moderado",A70)))</formula>
    </cfRule>
    <cfRule type="containsText" dxfId="48" priority="42" operator="containsText" text="6- Moderado">
      <formula>NOT(ISERROR(SEARCH("6- Moderado",A70)))</formula>
    </cfRule>
    <cfRule type="containsText" dxfId="47" priority="43" operator="containsText" text="4- Moderado">
      <formula>NOT(ISERROR(SEARCH("4- Moderado",A70)))</formula>
    </cfRule>
    <cfRule type="containsText" dxfId="46" priority="44" operator="containsText" text="3- Bajo">
      <formula>NOT(ISERROR(SEARCH("3- Bajo",A70)))</formula>
    </cfRule>
    <cfRule type="containsText" dxfId="45" priority="45" operator="containsText" text="4- Bajo">
      <formula>NOT(ISERROR(SEARCH("4- Bajo",A70)))</formula>
    </cfRule>
    <cfRule type="containsText" dxfId="44" priority="46" operator="containsText" text="1- Bajo">
      <formula>NOT(ISERROR(SEARCH("1- Bajo",A70)))</formula>
    </cfRule>
  </conditionalFormatting>
  <conditionalFormatting sqref="A80:E80">
    <cfRule type="containsText" dxfId="43" priority="34" operator="containsText" text="3- Moderado">
      <formula>NOT(ISERROR(SEARCH("3- Moderado",A80)))</formula>
    </cfRule>
    <cfRule type="containsText" dxfId="42" priority="35" operator="containsText" text="6- Moderado">
      <formula>NOT(ISERROR(SEARCH("6- Moderado",A80)))</formula>
    </cfRule>
    <cfRule type="containsText" dxfId="41" priority="36" operator="containsText" text="4- Moderado">
      <formula>NOT(ISERROR(SEARCH("4- Moderado",A80)))</formula>
    </cfRule>
    <cfRule type="containsText" dxfId="40" priority="37" operator="containsText" text="3- Bajo">
      <formula>NOT(ISERROR(SEARCH("3- Bajo",A80)))</formula>
    </cfRule>
    <cfRule type="containsText" dxfId="39" priority="38" operator="containsText" text="4- Bajo">
      <formula>NOT(ISERROR(SEARCH("4- Bajo",A80)))</formula>
    </cfRule>
    <cfRule type="containsText" dxfId="38" priority="39" operator="containsText" text="1- Bajo">
      <formula>NOT(ISERROR(SEARCH("1- Bajo",A80)))</formula>
    </cfRule>
  </conditionalFormatting>
  <conditionalFormatting sqref="A90:E90 A100:E100">
    <cfRule type="containsText" dxfId="37" priority="23" operator="containsText" text="3- Moderado">
      <formula>NOT(ISERROR(SEARCH("3- Moderado",A90)))</formula>
    </cfRule>
    <cfRule type="containsText" dxfId="36" priority="24" operator="containsText" text="6- Moderado">
      <formula>NOT(ISERROR(SEARCH("6- Moderado",A90)))</formula>
    </cfRule>
    <cfRule type="containsText" dxfId="35" priority="25" operator="containsText" text="4- Moderado">
      <formula>NOT(ISERROR(SEARCH("4- Moderado",A90)))</formula>
    </cfRule>
    <cfRule type="containsText" dxfId="34" priority="26" operator="containsText" text="3- Bajo">
      <formula>NOT(ISERROR(SEARCH("3- Bajo",A90)))</formula>
    </cfRule>
    <cfRule type="containsText" dxfId="33" priority="27" operator="containsText" text="4- Bajo">
      <formula>NOT(ISERROR(SEARCH("4- Bajo",A90)))</formula>
    </cfRule>
    <cfRule type="containsText" dxfId="32" priority="28" operator="containsText" text="1- Bajo">
      <formula>NOT(ISERROR(SEARCH("1- Bajo",A90)))</formula>
    </cfRule>
  </conditionalFormatting>
  <conditionalFormatting sqref="D8:F8">
    <cfRule type="containsText" dxfId="31" priority="55" operator="containsText" text="3- Moderado">
      <formula>NOT(ISERROR(SEARCH("3- Moderado",D8)))</formula>
    </cfRule>
    <cfRule type="containsText" dxfId="30" priority="56" operator="containsText" text="6- Moderado">
      <formula>NOT(ISERROR(SEARCH("6- Moderado",D8)))</formula>
    </cfRule>
    <cfRule type="containsText" dxfId="29" priority="57" operator="containsText" text="4- Moderado">
      <formula>NOT(ISERROR(SEARCH("4- Moderado",D8)))</formula>
    </cfRule>
    <cfRule type="containsText" dxfId="28" priority="58" operator="containsText" text="3- Bajo">
      <formula>NOT(ISERROR(SEARCH("3- Bajo",D8)))</formula>
    </cfRule>
    <cfRule type="containsText" dxfId="27" priority="59" operator="containsText" text="4- Bajo">
      <formula>NOT(ISERROR(SEARCH("4- Bajo",D8)))</formula>
    </cfRule>
    <cfRule type="containsText" dxfId="26" priority="60" operator="containsText" text="1- Bajo">
      <formula>NOT(ISERROR(SEARCH("1- Bajo",D8)))</formula>
    </cfRule>
  </conditionalFormatting>
  <conditionalFormatting sqref="D10:D109">
    <cfRule type="containsText" dxfId="25" priority="17" operator="containsText" text="Muy Alta">
      <formula>NOT(ISERROR(SEARCH("Muy Alta",D10)))</formula>
    </cfRule>
    <cfRule type="containsText" dxfId="24" priority="18" operator="containsText" text="Alta">
      <formula>NOT(ISERROR(SEARCH("Alta",D10)))</formula>
    </cfRule>
    <cfRule type="containsText" dxfId="23" priority="19" operator="containsText" text="Baja">
      <formula>NOT(ISERROR(SEARCH("Baja",D10)))</formula>
    </cfRule>
    <cfRule type="containsText" dxfId="22" priority="20" operator="containsText" text="Muy Baja">
      <formula>NOT(ISERROR(SEARCH("Muy Baja",D10)))</formula>
    </cfRule>
    <cfRule type="containsText" dxfId="21" priority="22" operator="containsText" text="Media">
      <formula>NOT(ISERROR(SEARCH("Media",D10)))</formula>
    </cfRule>
  </conditionalFormatting>
  <conditionalFormatting sqref="E10:E109">
    <cfRule type="containsText" dxfId="20" priority="13" operator="containsText" text="Catastrófico">
      <formula>NOT(ISERROR(SEARCH("Catastrófico",E10)))</formula>
    </cfRule>
    <cfRule type="containsText" dxfId="19" priority="14" operator="containsText" text="Mayor">
      <formula>NOT(ISERROR(SEARCH("Mayor",E10)))</formula>
    </cfRule>
    <cfRule type="containsText" dxfId="18" priority="15" operator="containsText" text="Menor">
      <formula>NOT(ISERROR(SEARCH("Menor",E10)))</formula>
    </cfRule>
    <cfRule type="containsText" dxfId="17" priority="16" operator="containsText" text="Leve">
      <formula>NOT(ISERROR(SEARCH("Leve",E10)))</formula>
    </cfRule>
  </conditionalFormatting>
  <conditionalFormatting sqref="E10:F109">
    <cfRule type="containsText" dxfId="16" priority="21" operator="containsText" text="Moderado">
      <formula>NOT(ISERROR(SEARCH("Moderado",E10)))</formula>
    </cfRule>
  </conditionalFormatting>
  <conditionalFormatting sqref="F10:F39">
    <cfRule type="colorScale" priority="73">
      <colorScale>
        <cfvo type="min"/>
        <cfvo type="max"/>
        <color rgb="FFFF7128"/>
        <color rgb="FFFFEF9C"/>
      </colorScale>
    </cfRule>
  </conditionalFormatting>
  <conditionalFormatting sqref="F10:F109">
    <cfRule type="containsText" dxfId="15" priority="29" operator="containsText" text="Bajo">
      <formula>NOT(ISERROR(SEARCH("Bajo",F10)))</formula>
    </cfRule>
    <cfRule type="containsText" dxfId="14" priority="30" operator="containsText" text="Moderado">
      <formula>NOT(ISERROR(SEARCH("Moderado",F10)))</formula>
    </cfRule>
    <cfRule type="containsText" dxfId="13" priority="31" operator="containsText" text="Alto">
      <formula>NOT(ISERROR(SEARCH("Alto",F10)))</formula>
    </cfRule>
    <cfRule type="containsText" dxfId="12" priority="32" operator="containsText" text="Extremo">
      <formula>NOT(ISERROR(SEARCH("Extremo",F10)))</formula>
    </cfRule>
  </conditionalFormatting>
  <conditionalFormatting sqref="F40:F69">
    <cfRule type="colorScale" priority="54">
      <colorScale>
        <cfvo type="min"/>
        <cfvo type="max"/>
        <color rgb="FFFF7128"/>
        <color rgb="FFFFEF9C"/>
      </colorScale>
    </cfRule>
  </conditionalFormatting>
  <conditionalFormatting sqref="F70:F79">
    <cfRule type="colorScale" priority="47">
      <colorScale>
        <cfvo type="min"/>
        <cfvo type="max"/>
        <color rgb="FFFF7128"/>
        <color rgb="FFFFEF9C"/>
      </colorScale>
    </cfRule>
  </conditionalFormatting>
  <conditionalFormatting sqref="F80:F89">
    <cfRule type="colorScale" priority="40">
      <colorScale>
        <cfvo type="min"/>
        <cfvo type="max"/>
        <color rgb="FFFF7128"/>
        <color rgb="FFFFEF9C"/>
      </colorScale>
    </cfRule>
  </conditionalFormatting>
  <conditionalFormatting sqref="F90:F109">
    <cfRule type="colorScale" priority="33">
      <colorScale>
        <cfvo type="min"/>
        <cfvo type="max"/>
        <color rgb="FFFF7128"/>
        <color rgb="FFFFEF9C"/>
      </colorScale>
    </cfRule>
  </conditionalFormatting>
  <conditionalFormatting sqref="C8">
    <cfRule type="containsText" dxfId="11" priority="7" operator="containsText" text="3- Moderado">
      <formula>NOT(ISERROR(SEARCH("3- Moderado",C8)))</formula>
    </cfRule>
    <cfRule type="containsText" dxfId="10" priority="8" operator="containsText" text="6- Moderado">
      <formula>NOT(ISERROR(SEARCH("6- Moderado",C8)))</formula>
    </cfRule>
    <cfRule type="containsText" dxfId="9" priority="9" operator="containsText" text="4- Moderado">
      <formula>NOT(ISERROR(SEARCH("4- Moderado",C8)))</formula>
    </cfRule>
    <cfRule type="containsText" dxfId="8" priority="10" operator="containsText" text="3- Bajo">
      <formula>NOT(ISERROR(SEARCH("3- Bajo",C8)))</formula>
    </cfRule>
    <cfRule type="containsText" dxfId="7" priority="11" operator="containsText" text="4- Bajo">
      <formula>NOT(ISERROR(SEARCH("4- Bajo",C8)))</formula>
    </cfRule>
    <cfRule type="containsText" dxfId="6" priority="12" operator="containsText" text="1- Bajo">
      <formula>NOT(ISERROR(SEARCH("1- Bajo",C8)))</formula>
    </cfRule>
  </conditionalFormatting>
  <conditionalFormatting sqref="B8">
    <cfRule type="containsText" dxfId="5" priority="1" operator="containsText" text="3- Moderado">
      <formula>NOT(ISERROR(SEARCH("3- Moderado",B8)))</formula>
    </cfRule>
    <cfRule type="containsText" dxfId="4" priority="2" operator="containsText" text="6- Moderado">
      <formula>NOT(ISERROR(SEARCH("6- Moderado",B8)))</formula>
    </cfRule>
    <cfRule type="containsText" dxfId="3" priority="3" operator="containsText" text="4- Moderado">
      <formula>NOT(ISERROR(SEARCH("4- Moderado",B8)))</formula>
    </cfRule>
    <cfRule type="containsText" dxfId="2" priority="4" operator="containsText" text="3- Bajo">
      <formula>NOT(ISERROR(SEARCH("3- Bajo",B8)))</formula>
    </cfRule>
    <cfRule type="containsText" dxfId="1" priority="5" operator="containsText" text="4- Bajo">
      <formula>NOT(ISERROR(SEARCH("4- Bajo",B8)))</formula>
    </cfRule>
    <cfRule type="containsText" dxfId="0" priority="6" operator="containsText" text="1- Bajo">
      <formula>NOT(ISERROR(SEARCH("1- Bajo",B8)))</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G10:G109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607d010-6b28-4fb7-b8f7-ec387f39a996">
      <Terms xmlns="http://schemas.microsoft.com/office/infopath/2007/PartnerControls"/>
    </lcf76f155ced4ddcb4097134ff3c332f>
    <TaxCatchAll xmlns="f910bb8d-6b54-4b01-8a64-0c98b1fd54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F2FC060936F904E92B918DD17A085D5" ma:contentTypeVersion="16" ma:contentTypeDescription="Crear nuevo documento." ma:contentTypeScope="" ma:versionID="4a70ae5a9d2eff462d452a972a279c9e">
  <xsd:schema xmlns:xsd="http://www.w3.org/2001/XMLSchema" xmlns:xs="http://www.w3.org/2001/XMLSchema" xmlns:p="http://schemas.microsoft.com/office/2006/metadata/properties" xmlns:ns2="5607d010-6b28-4fb7-b8f7-ec387f39a996" xmlns:ns3="f910bb8d-6b54-4b01-8a64-0c98b1fd54a1" targetNamespace="http://schemas.microsoft.com/office/2006/metadata/properties" ma:root="true" ma:fieldsID="4ca8267303a3f0de9669d5d102b5fe4f" ns2:_="" ns3:_="">
    <xsd:import namespace="5607d010-6b28-4fb7-b8f7-ec387f39a996"/>
    <xsd:import namespace="f910bb8d-6b54-4b01-8a64-0c98b1fd54a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07d010-6b28-4fb7-b8f7-ec387f39a9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910bb8d-6b54-4b01-8a64-0c98b1fd54a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f107c367-6006-4882-9f60-0862d7175cd2}" ma:internalName="TaxCatchAll" ma:showField="CatchAllData" ma:web="f910bb8d-6b54-4b01-8a64-0c98b1fd54a1">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55C7BF-6AE6-4506-B794-B474679C2C17}">
  <ds:schemaRefs>
    <ds:schemaRef ds:uri="http://schemas.microsoft.com/office/2006/metadata/properties"/>
    <ds:schemaRef ds:uri="http://schemas.microsoft.com/office/infopath/2007/PartnerControls"/>
    <ds:schemaRef ds:uri="5607d010-6b28-4fb7-b8f7-ec387f39a996"/>
    <ds:schemaRef ds:uri="f910bb8d-6b54-4b01-8a64-0c98b1fd54a1"/>
  </ds:schemaRefs>
</ds:datastoreItem>
</file>

<file path=customXml/itemProps2.xml><?xml version="1.0" encoding="utf-8"?>
<ds:datastoreItem xmlns:ds="http://schemas.openxmlformats.org/officeDocument/2006/customXml" ds:itemID="{8FEAD4CE-F446-4762-A461-B180D433F7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07d010-6b28-4fb7-b8f7-ec387f39a996"/>
    <ds:schemaRef ds:uri="f910bb8d-6b54-4b01-8a64-0c98b1fd54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A6503EB-9C6F-4EC7-95B5-F9F769EF79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Carmen Ximena Ramirez Romero</cp:lastModifiedBy>
  <cp:revision/>
  <dcterms:created xsi:type="dcterms:W3CDTF">2021-04-16T16:11:31Z</dcterms:created>
  <dcterms:modified xsi:type="dcterms:W3CDTF">2025-05-06T17:25:51Z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0x0101005F2FC060936F904E92B918DD17A085D5</vt:lpwstr>
  </property>
  <property fmtid="{D5CDD505-2E9C-101B-9397-08002B2CF9AE}" pid="3" name="MediaServiceImageTags">
    <vt:lpwstr/>
  </property>
</Properties>
</file>