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ycastels_cendoj_ramajudicial_gov_co/Documents/2025/Matriz de Riesgos-2024/Bogotá/Consejo_Sec_Jud_Bogota/"/>
    </mc:Choice>
  </mc:AlternateContent>
  <xr:revisionPtr revIDLastSave="0" documentId="8_{E002A6C5-F14F-4A21-A4FE-00881947CFD4}" xr6:coauthVersionLast="47" xr6:coauthVersionMax="47" xr10:uidLastSave="{00000000-0000-0000-0000-000000000000}"/>
  <bookViews>
    <workbookView xWindow="-120" yWindow="-120" windowWidth="29040" windowHeight="15720" tabRatio="898" firstSheet="2"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Riesgos'!$A$1:$N$20</definedName>
    <definedName name="_xlnm.Print_Area" localSheetId="6">'6- Valoración Controles'!$A$1:$V$20</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28" l="1"/>
  <c r="J24" i="28"/>
  <c r="R24" i="28"/>
  <c r="J31" i="28"/>
  <c r="J32" i="28"/>
  <c r="J26" i="28"/>
  <c r="J27" i="28"/>
  <c r="J28" i="28"/>
  <c r="J29" i="28"/>
  <c r="J22" i="28"/>
  <c r="J23" i="28"/>
  <c r="J17" i="28"/>
  <c r="J18" i="28"/>
  <c r="J19" i="28"/>
  <c r="J20" i="28"/>
  <c r="J11" i="28"/>
  <c r="J12" i="28"/>
  <c r="J13" i="28"/>
  <c r="J14" i="28"/>
  <c r="J15" i="28"/>
  <c r="B16" i="28" l="1"/>
  <c r="L29" i="28" l="1"/>
  <c r="L28" i="28"/>
  <c r="L27" i="28"/>
  <c r="L26" i="28"/>
  <c r="L25" i="28"/>
  <c r="A60" i="29"/>
  <c r="B60" i="29"/>
  <c r="C60" i="29"/>
  <c r="E60" i="29"/>
  <c r="L60" i="29"/>
  <c r="E61" i="29"/>
  <c r="E62" i="29"/>
  <c r="E63" i="29"/>
  <c r="E64" i="29"/>
  <c r="E65" i="29"/>
  <c r="E66" i="29"/>
  <c r="E67" i="29"/>
  <c r="E68" i="29"/>
  <c r="E69" i="29"/>
  <c r="B33" i="28"/>
  <c r="C33" i="28"/>
  <c r="J33" i="28"/>
  <c r="L33" i="28"/>
  <c r="R33" i="28"/>
  <c r="C34" i="28"/>
  <c r="J34" i="28"/>
  <c r="L34" i="28"/>
  <c r="R34" i="28"/>
  <c r="C35" i="28"/>
  <c r="J35" i="28"/>
  <c r="G33" i="27"/>
  <c r="H33" i="27" s="1"/>
  <c r="F60" i="29" s="1"/>
  <c r="L33" i="27"/>
  <c r="L34" i="27"/>
  <c r="K34" i="27" s="1"/>
  <c r="L35" i="27"/>
  <c r="K35" i="27" s="1"/>
  <c r="S33" i="28" l="1"/>
  <c r="C60" i="37"/>
  <c r="C60" i="36"/>
  <c r="C60" i="35"/>
  <c r="C60" i="18"/>
  <c r="B60" i="37"/>
  <c r="B60" i="36"/>
  <c r="B60" i="35"/>
  <c r="B60" i="18"/>
  <c r="A60" i="37"/>
  <c r="A60" i="36"/>
  <c r="A60" i="35"/>
  <c r="A60" i="18"/>
  <c r="K33" i="28"/>
  <c r="T33" i="28" s="1"/>
  <c r="J60" i="29" s="1"/>
  <c r="M33" i="27"/>
  <c r="K33" i="27"/>
  <c r="N33" i="27" l="1"/>
  <c r="H60" i="29" s="1"/>
  <c r="G60" i="29"/>
  <c r="U33" i="28"/>
  <c r="K60" i="29" s="1"/>
  <c r="E60" i="37" s="1"/>
  <c r="D60" i="37"/>
  <c r="D60" i="36"/>
  <c r="D60" i="35"/>
  <c r="D60" i="18"/>
  <c r="E60" i="36" l="1"/>
  <c r="E60" i="35"/>
  <c r="E60" i="18"/>
  <c r="V33" i="28"/>
  <c r="M60" i="29" s="1"/>
  <c r="F60" i="35" s="1"/>
  <c r="F60" i="18" l="1"/>
  <c r="F60" i="37"/>
  <c r="F60" i="36"/>
  <c r="E11" i="29" l="1"/>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L26" i="27"/>
  <c r="K26" i="27" s="1"/>
  <c r="L27" i="27"/>
  <c r="K27" i="27" s="1"/>
  <c r="L28" i="27"/>
  <c r="K28" i="27" s="1"/>
  <c r="L29" i="27"/>
  <c r="K29" i="27" s="1"/>
  <c r="L30" i="27"/>
  <c r="K30" i="27" s="1"/>
  <c r="L31" i="27"/>
  <c r="K31" i="27" s="1"/>
  <c r="L32" i="27"/>
  <c r="K32" i="27" s="1"/>
  <c r="K25" i="27" l="1"/>
  <c r="L50" i="29" l="1"/>
  <c r="C50" i="29"/>
  <c r="C50" i="36" s="1"/>
  <c r="B50" i="29"/>
  <c r="B50" i="35" s="1"/>
  <c r="A50" i="29"/>
  <c r="A50" i="18" s="1"/>
  <c r="L40" i="29"/>
  <c r="C40" i="29"/>
  <c r="C40" i="37" s="1"/>
  <c r="B40" i="29"/>
  <c r="B40" i="36" s="1"/>
  <c r="A40" i="29"/>
  <c r="A40" i="35" s="1"/>
  <c r="B50" i="18" l="1"/>
  <c r="B40" i="35"/>
  <c r="C50" i="18"/>
  <c r="C50" i="35"/>
  <c r="C40" i="35"/>
  <c r="C40" i="36"/>
  <c r="A50" i="37"/>
  <c r="A50" i="36"/>
  <c r="A40" i="37"/>
  <c r="B50" i="37"/>
  <c r="A50" i="35"/>
  <c r="A40" i="36"/>
  <c r="B50" i="36"/>
  <c r="B40" i="37"/>
  <c r="C50" i="37"/>
  <c r="A40" i="18"/>
  <c r="B40" i="18"/>
  <c r="C40" i="18"/>
  <c r="A25" i="28"/>
  <c r="C31" i="28" l="1"/>
  <c r="C32" i="28"/>
  <c r="C30" i="28"/>
  <c r="C26" i="28"/>
  <c r="C27" i="28"/>
  <c r="C28" i="28"/>
  <c r="C29" i="28"/>
  <c r="C25" i="28"/>
  <c r="B25" i="28"/>
  <c r="C20" i="28"/>
  <c r="C19" i="28"/>
  <c r="C15" i="28"/>
  <c r="C14" i="28" l="1"/>
  <c r="G25" i="27"/>
  <c r="H25" i="27" s="1"/>
  <c r="F40" i="29" s="1"/>
  <c r="M25" i="27" l="1"/>
  <c r="N25" i="27" l="1"/>
  <c r="H40" i="29" s="1"/>
  <c r="G40" i="29"/>
  <c r="O25" i="27"/>
  <c r="G16" i="27"/>
  <c r="G21" i="27"/>
  <c r="G10" i="27"/>
  <c r="K11" i="27"/>
  <c r="B21" i="28" l="1"/>
  <c r="A21" i="28"/>
  <c r="A16" i="28"/>
  <c r="C16" i="28"/>
  <c r="J16" i="28"/>
  <c r="R16" i="28"/>
  <c r="C17" i="28"/>
  <c r="R17" i="28"/>
  <c r="C18" i="28"/>
  <c r="R18" i="28"/>
  <c r="R19" i="28"/>
  <c r="R20" i="28"/>
  <c r="C21" i="28"/>
  <c r="J21" i="28"/>
  <c r="R21" i="28"/>
  <c r="C22" i="28"/>
  <c r="R22" i="28"/>
  <c r="C23" i="28"/>
  <c r="R23" i="28"/>
  <c r="A30" i="29"/>
  <c r="B30" i="29"/>
  <c r="C30" i="29"/>
  <c r="L30" i="29"/>
  <c r="R32" i="28"/>
  <c r="R31" i="28"/>
  <c r="R30" i="28"/>
  <c r="J30" i="28"/>
  <c r="B30" i="28"/>
  <c r="A30" i="28"/>
  <c r="R29" i="28"/>
  <c r="R28" i="28"/>
  <c r="R27" i="28"/>
  <c r="R26" i="28"/>
  <c r="R25" i="28"/>
  <c r="J25" i="28"/>
  <c r="C30" i="37" l="1"/>
  <c r="C30" i="18"/>
  <c r="C30" i="35"/>
  <c r="C30" i="36"/>
  <c r="B30" i="36"/>
  <c r="B30" i="37"/>
  <c r="B30" i="18"/>
  <c r="B30" i="35"/>
  <c r="A30" i="35"/>
  <c r="A30" i="36"/>
  <c r="A30" i="37"/>
  <c r="A30" i="18"/>
  <c r="S21" i="28"/>
  <c r="K21" i="28"/>
  <c r="K16" i="28"/>
  <c r="S30" i="28"/>
  <c r="S16" i="28"/>
  <c r="K25" i="28"/>
  <c r="T25" i="28" s="1"/>
  <c r="K30" i="28"/>
  <c r="S25" i="28"/>
  <c r="U25" i="28" l="1"/>
  <c r="K40" i="29" s="1"/>
  <c r="E40" i="18" s="1"/>
  <c r="E40" i="35" l="1"/>
  <c r="E40" i="36"/>
  <c r="E40" i="37"/>
  <c r="V25" i="28"/>
  <c r="M40" i="29" s="1"/>
  <c r="J40" i="29"/>
  <c r="G30" i="27"/>
  <c r="H30" i="27" s="1"/>
  <c r="F50" i="29" s="1"/>
  <c r="H21" i="27"/>
  <c r="C13" i="28"/>
  <c r="D40" i="18" l="1"/>
  <c r="D40" i="37"/>
  <c r="D40" i="36"/>
  <c r="D40" i="35"/>
  <c r="F40" i="18"/>
  <c r="F40" i="36"/>
  <c r="F40" i="35"/>
  <c r="F40" i="37"/>
  <c r="T30" i="28"/>
  <c r="J50" i="29" s="1"/>
  <c r="T21" i="28"/>
  <c r="F30" i="29"/>
  <c r="M30" i="27"/>
  <c r="M21" i="27"/>
  <c r="N21" i="27" s="1"/>
  <c r="H30" i="29" s="1"/>
  <c r="D50" i="37" l="1"/>
  <c r="D50" i="18"/>
  <c r="D50" i="35"/>
  <c r="D50" i="36"/>
  <c r="U30" i="28"/>
  <c r="G50" i="29"/>
  <c r="O21" i="27"/>
  <c r="N30" i="27"/>
  <c r="H50" i="29" s="1"/>
  <c r="G30" i="29"/>
  <c r="U21" i="28"/>
  <c r="K30" i="29" s="1"/>
  <c r="J30" i="29"/>
  <c r="O30" i="27"/>
  <c r="D30" i="18" l="1"/>
  <c r="D30" i="35"/>
  <c r="D30" i="36"/>
  <c r="D30" i="37"/>
  <c r="E30" i="37"/>
  <c r="E30" i="35"/>
  <c r="E30" i="18"/>
  <c r="E30" i="36"/>
  <c r="V30" i="28"/>
  <c r="M50" i="29" s="1"/>
  <c r="K50" i="29"/>
  <c r="V21"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C11" i="28"/>
  <c r="C12" i="28"/>
  <c r="C10" i="28"/>
  <c r="L10" i="27" l="1"/>
  <c r="I21" i="5"/>
  <c r="I22" i="5"/>
  <c r="M10" i="27" l="1"/>
  <c r="K10" i="27"/>
  <c r="C20" i="18"/>
  <c r="C10" i="18"/>
  <c r="M16" i="27" l="1"/>
  <c r="G20" i="29" l="1"/>
  <c r="U16" i="28"/>
  <c r="G10" i="29"/>
  <c r="L20" i="29"/>
  <c r="A20" i="29"/>
  <c r="B20" i="29"/>
  <c r="R11" i="28"/>
  <c r="R12" i="28"/>
  <c r="R13" i="28"/>
  <c r="R14" i="28"/>
  <c r="R15" i="28"/>
  <c r="R10" i="28"/>
  <c r="J10" i="28"/>
  <c r="K10" i="28" s="1"/>
  <c r="S10" i="28" l="1"/>
  <c r="U10" i="28" s="1"/>
  <c r="B20" i="36"/>
  <c r="B20" i="37"/>
  <c r="B20" i="35"/>
  <c r="A20" i="35"/>
  <c r="A20" i="36"/>
  <c r="A20" i="37"/>
  <c r="B20" i="18"/>
  <c r="A20" i="18"/>
  <c r="H10" i="27" l="1"/>
  <c r="H16" i="27"/>
  <c r="N16" i="27" l="1"/>
  <c r="H20" i="29" s="1"/>
  <c r="T16" i="28"/>
  <c r="V16" i="28" s="1"/>
  <c r="M20" i="29" s="1"/>
  <c r="O10" i="27"/>
  <c r="N10" i="27"/>
  <c r="H10" i="29" s="1"/>
  <c r="T10" i="28"/>
  <c r="V10" i="28" s="1"/>
  <c r="M10" i="29" s="1"/>
  <c r="O16"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<sst xmlns="http://schemas.openxmlformats.org/spreadsheetml/2006/main" count="1126" uniqueCount="513">
  <si>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</si>
  <si>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</si>
  <si>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</si>
  <si>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</si>
  <si>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</si>
  <si>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</si>
  <si>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</si>
  <si>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</si>
  <si>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</si>
  <si>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</si>
  <si>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</si>
  <si>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</si>
  <si>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</si>
  <si>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</si>
  <si>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</si>
  <si>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</si>
  <si>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</si>
  <si>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</si>
  <si>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</si>
  <si>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</si>
  <si>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</si>
  <si>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</si>
  <si>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</si>
  <si>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</si>
  <si>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</si>
  <si>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</si>
  <si>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</si>
  <si>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</si>
  <si>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</si>
  <si>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</si>
  <si>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SECRETARIA GENERAL CSJBTA</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</si>
  <si>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</si>
  <si>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</si>
  <si>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</si>
  <si>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</si>
  <si>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</si>
  <si>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</si>
  <si>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</si>
  <si>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</si>
  <si>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</si>
  <si>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</si>
  <si>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</si>
  <si>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</si>
  <si>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</si>
  <si>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</si>
  <si>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</si>
  <si>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</si>
  <si>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</si>
  <si>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</si>
  <si>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</si>
  <si>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</si>
  <si>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</si>
  <si>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</si>
  <si>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</si>
  <si>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</si>
  <si>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</si>
  <si>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</si>
  <si>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</si>
  <si>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</si>
  <si>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</si>
  <si>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</si>
  <si>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</si>
  <si>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</si>
  <si>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</si>
  <si>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</si>
  <si>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</si>
  <si>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</si>
  <si>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</si>
  <si>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</si>
  <si>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</si>
  <si>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</si>
  <si>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</si>
  <si>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</si>
  <si>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</si>
  <si>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</si>
  <si>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</si>
  <si>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</si>
  <si>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</si>
  <si>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</si>
  <si>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</si>
  <si>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</si>
  <si>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</si>
  <si>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</si>
  <si>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</si>
  <si>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</si>
  <si>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</si>
  <si>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</si>
  <si>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</si>
  <si>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</si>
  <si>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</si>
  <si>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</si>
  <si>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</si>
  <si>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</si>
  <si>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</si>
  <si>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</si>
  <si>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</si>
  <si>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</si>
  <si>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</si>
  <si>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</si>
  <si>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</si>
  <si>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</si>
  <si>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</si>
  <si>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</si>
  <si>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</si>
  <si>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</si>
  <si>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</si>
  <si>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</si>
  <si>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</si>
  <si>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</si>
  <si>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</si>
  <si>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</si>
  <si>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</si>
  <si>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</si>
  <si>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</si>
  <si>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</si>
  <si>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</si>
  <si>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</si>
  <si>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</si>
  <si>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</si>
  <si>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</si>
  <si>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</si>
  <si>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</si>
  <si>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</si>
  <si>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</si>
  <si>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</si>
  <si>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</si>
  <si>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</si>
  <si>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</si>
  <si>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</si>
  <si>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</si>
  <si>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</si>
  <si>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</si>
  <si>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</si>
  <si>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</si>
  <si>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</si>
  <si>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</si>
  <si>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</si>
  <si>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</si>
  <si>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</si>
  <si>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</si>
  <si>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</si>
  <si>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</si>
  <si>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</si>
  <si>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</si>
  <si>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</si>
  <si>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</si>
  <si>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</si>
  <si>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</si>
  <si>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</si>
  <si>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</si>
  <si>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</si>
  <si>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</si>
  <si>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</si>
  <si>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</si>
  <si>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</si>
  <si>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</si>
  <si>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</si>
  <si>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</si>
  <si>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</si>
  <si>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</si>
  <si>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</si>
  <si>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</si>
  <si>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</si>
  <si>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</si>
  <si>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</si>
  <si>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</si>
  <si>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</si>
  <si>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</si>
  <si>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</si>
  <si>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</si>
  <si>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</si>
  <si>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</si>
  <si>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</si>
  <si>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</si>
  <si>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</si>
  <si>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</si>
  <si>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</si>
  <si>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</si>
  <si>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</si>
  <si>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</si>
  <si>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</si>
  <si>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</si>
  <si>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</si>
  <si>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</si>
  <si>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</si>
  <si>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</si>
  <si>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</si>
  <si>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</si>
  <si>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</si>
  <si>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</si>
  <si>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</si>
  <si>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</si>
  <si>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</si>
  <si>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</si>
  <si>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</si>
  <si>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</si>
  <si>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</si>
  <si>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</si>
  <si>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</si>
  <si>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</si>
  <si>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</si>
  <si>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</si>
  <si>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</si>
  <si>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</si>
  <si>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</si>
  <si>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</si>
  <si>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</si>
  <si>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</si>
  <si>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</si>
  <si>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</si>
  <si>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</si>
  <si>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</si>
  <si>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</si>
  <si>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</si>
  <si>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</si>
  <si>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</si>
  <si>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</si>
  <si>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</si>
  <si>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</si>
  <si>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</si>
  <si>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</si>
  <si>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</si>
  <si>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</si>
  <si>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</si>
  <si>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</si>
  <si>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</si>
  <si>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</si>
  <si>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</si>
  <si>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</si>
  <si>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</si>
  <si>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</si>
  <si>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</si>
  <si>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</si>
  <si>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</si>
  <si>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</si>
  <si>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</si>
  <si>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</si>
  <si>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</si>
  <si>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</si>
  <si>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</si>
  <si>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</si>
  <si>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</si>
  <si>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</si>
  <si>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</si>
  <si>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</si>
  <si>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</si>
  <si>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</si>
  <si>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</si>
  <si>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</si>
  <si>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</si>
  <si>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</si>
  <si>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</si>
  <si>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</si>
  <si>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</si>
  <si>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</si>
  <si>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</si>
  <si>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</si>
  <si>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</si>
  <si>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</si>
  <si>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</si>
  <si>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</si>
  <si>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</si>
  <si>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</si>
  <si>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</si>
  <si>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</si>
  <si>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</si>
  <si>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</si>
  <si>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</si>
  <si>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</si>
  <si>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</si>
  <si>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</si>
  <si>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</si>
  <si>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</si>
  <si>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</si>
  <si>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</si>
  <si>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</si>
  <si>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</si>
  <si>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</si>
  <si>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</si>
  <si>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</si>
  <si>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</si>
  <si>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</si>
  <si>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</si>
  <si>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</si>
  <si>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</si>
  <si>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</si>
  <si>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</si>
  <si>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</si>
  <si>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</si>
  <si>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</si>
  <si>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publique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</si>
  <si>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</si>
  <si>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</si>
  <si>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</si>
  <si>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</si>
  <si>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</si>
  <si>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</si>
  <si>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</si>
  <si>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Interrupción o afectación en la prestación del servicio administrativo</t>
  </si>
  <si>
    <t>Entre 0 a 96 horas habiles al año  o afectación minima</t>
  </si>
  <si>
    <t>4. Incumplimiento o retraso de los proveedores en la prestación del servicio y/o ejecución de actividades.</t>
  </si>
  <si>
    <t xml:space="preserve">Entre  0 a 48 horas habiles al año </t>
  </si>
  <si>
    <t>5. Falta de oportunidad en la gestión de las solicitudes.</t>
  </si>
  <si>
    <t>Incumplimiento de las metas establecidas</t>
  </si>
  <si>
    <t>Incumplimiento del 20% de los indicadores del proceso</t>
  </si>
  <si>
    <t>6. Reserva injustificada en la información sobre el trabajo de la corporación.</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</si>
  <si>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</si>
  <si>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</si>
  <si>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</si>
  <si>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</si>
  <si>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</si>
  <si>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</si>
  <si>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</si>
  <si>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 xml:space="preserve">Pérdida de información </t>
  </si>
  <si>
    <t>Perdida parcial y/o total de la informacion dispuesta en el portal de la Rama Judicial.</t>
  </si>
  <si>
    <t>1. Fallas de hardware o software.</t>
  </si>
  <si>
    <t>2. Falta de copias de seguridad actualizadas.</t>
  </si>
  <si>
    <t xml:space="preserve">De la entidad, seccional, despachos a nivel local o municipal </t>
  </si>
  <si>
    <t>3. Desastres físicos o naturales.</t>
  </si>
  <si>
    <t>Afectación Económica</t>
  </si>
  <si>
    <t>Afectación al presupuesto en un valor &lt;0,5% y ≥1%.</t>
  </si>
  <si>
    <t xml:space="preserve">4. Fallas en los canales de comunicación. </t>
  </si>
  <si>
    <t>Sustracción o publicación de infomacion reservada</t>
  </si>
  <si>
    <t>Publicación o difusión  de información sin el cumplimiento de los criterios de seguridad, calidad o imágen establecidos.</t>
  </si>
  <si>
    <t>1. Incremento de los delitos informáticos.</t>
  </si>
  <si>
    <t>2. Vulnerabilidad de las plataformas institucionales utilizadas.</t>
  </si>
  <si>
    <t>3. Desconocimiento y no utilización de los canales oficiales de comunicación.</t>
  </si>
  <si>
    <t>Incumplimiento del 40% de los indicadores del proceso</t>
  </si>
  <si>
    <t>4. Robo de identidad de las cuentas de usuario.</t>
  </si>
  <si>
    <t>5. Uso de contraseñas debiles para acceder a las plataformas institucionales.</t>
  </si>
  <si>
    <t xml:space="preserve">De un área del nivel central, seccional o despacho judicial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</si>
  <si>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</si>
  <si>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</si>
  <si>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</si>
  <si>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</si>
  <si>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</si>
  <si>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</si>
  <si>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</si>
  <si>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1. Falta de ética de los servidores públicos (Debilidades en principios y valores).</t>
  </si>
  <si>
    <t>2. Falta de ética de terceros interesados  (Debilidades principios y valores).</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</si>
  <si>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</si>
  <si>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</si>
  <si>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</si>
  <si>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</si>
  <si>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</si>
  <si>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</si>
  <si>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</si>
  <si>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</si>
  <si>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</si>
  <si>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</si>
  <si>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</si>
  <si>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</si>
  <si>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</si>
  <si>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</si>
  <si>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</si>
  <si>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</si>
  <si>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</si>
  <si>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Procedimiento para la divulgación de la información establecido por el nivel central P-ECI-05</t>
  </si>
  <si>
    <t>SI</t>
  </si>
  <si>
    <t>Inicio del proceso disciplinario  debido al incumplimiento de las ordenes impartidas</t>
  </si>
  <si>
    <t>Procedimiento Calificación de Servicios</t>
  </si>
  <si>
    <t xml:space="preserve">Manual de Contratación </t>
  </si>
  <si>
    <t>Procedimiento de Administración, Gestión y Protección de Contraseñas</t>
  </si>
  <si>
    <t>Proceso de gestión documental</t>
  </si>
  <si>
    <t>Implementación de medidas de protección de datos, como copias de seguridad y encriptación. - Procedimiento de Administración, Gestión y Protección de Contraseñas</t>
  </si>
  <si>
    <t>Aumentar la frecuencia del desarrollo de copias de seguridad</t>
  </si>
  <si>
    <t>NO</t>
  </si>
  <si>
    <t>Medidas de prevención para minimizar el impacto de los desastres</t>
  </si>
  <si>
    <t>Uso de diversas herramientas y servicios de comunicación</t>
  </si>
  <si>
    <t>Socialización del Sistema de Gestión Antisoborno SGAS del CSJ a través de los canales de comunicación</t>
  </si>
  <si>
    <t xml:space="preserve">Inicio del proceso disciplinario </t>
  </si>
  <si>
    <t xml:space="preserve">Procedimiento para Planear las Actividades Académicas y Administrativas de los Programas de Formación </t>
  </si>
  <si>
    <t>1. Realización de programas de formación, capacitación y sensibilización en temas de probidad y ética de lo público</t>
  </si>
  <si>
    <t>2. Socialización del Sistema de Gestión Antisoborno SGAS del CSJ a través de los canales de comunicación</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</si>
  <si>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</si>
  <si>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</si>
  <si>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</si>
  <si>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</si>
  <si>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</si>
  <si>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</si>
  <si>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</si>
  <si>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</si>
  <si>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</si>
  <si>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</si>
  <si>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</si>
  <si>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</si>
  <si>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</si>
  <si>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</si>
  <si>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</si>
  <si>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Realizar seguimiento a las publicaciones efectuadas en el micrositio de la corporación</t>
  </si>
  <si>
    <t>Responsable proceso comunicación institucional</t>
  </si>
  <si>
    <t>Reducir (Mitigar)</t>
  </si>
  <si>
    <t>Realizar solicitud al servidor del nivel central para obtener acceso al backup de archivos en caso de requerirse</t>
  </si>
  <si>
    <t>Cambiar la contraseña de administrador de edición de contenido wed del micrositio periodicamente</t>
  </si>
  <si>
    <t>Remitir cuando se presente esta acción a la seccional de displina judicial</t>
  </si>
  <si>
    <t>Presidencia de la Corporación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</si>
  <si>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</si>
  <si>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</si>
  <si>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</si>
  <si>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</si>
  <si>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</si>
  <si>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</si>
  <si>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</si>
  <si>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</si>
  <si>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</si>
  <si>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</si>
  <si>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</si>
  <si>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</si>
  <si>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</si>
  <si>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</si>
  <si>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</si>
  <si>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</si>
  <si>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</si>
  <si>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</si>
  <si>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</si>
  <si>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</si>
  <si>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</si>
  <si>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</si>
  <si>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</si>
  <si>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</si>
  <si>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</si>
  <si>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</si>
  <si>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</si>
  <si>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</si>
  <si>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</si>
  <si>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</si>
  <si>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</si>
  <si>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</si>
  <si>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</si>
  <si>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</si>
  <si>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</si>
  <si>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</si>
  <si>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</si>
  <si>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</si>
  <si>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</si>
  <si>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</si>
  <si>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</si>
  <si>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</si>
  <si>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</si>
  <si>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</si>
  <si>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</si>
  <si>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</si>
  <si>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</si>
  <si>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</si>
  <si>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</si>
  <si>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</si>
  <si>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</si>
  <si>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</si>
  <si>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</si>
  <si>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</si>
  <si>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</si>
  <si>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</si>
  <si>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</si>
  <si>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</si>
  <si>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</si>
  <si>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</si>
  <si>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</si>
  <si>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</si>
  <si>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</si>
  <si>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</si>
  <si>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</si>
  <si>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</si>
  <si>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</si>
  <si>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</si>
  <si>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</si>
  <si>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</si>
  <si>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</si>
  <si>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</si>
  <si>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</si>
  <si>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</si>
  <si>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</si>
  <si>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</si>
  <si>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</si>
  <si>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</si>
  <si>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</si>
  <si>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</si>
  <si>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</si>
  <si>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</si>
  <si>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</si>
  <si>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</si>
  <si>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</si>
  <si>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</si>
  <si>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</si>
  <si>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</si>
  <si>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</si>
  <si>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</si>
  <si>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</si>
  <si>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</si>
  <si>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</si>
  <si>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</si>
  <si>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</si>
  <si>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</si>
  <si>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</si>
  <si>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</si>
  <si>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</si>
  <si>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</si>
  <si>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</si>
  <si>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</si>
  <si>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</si>
  <si>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</si>
  <si>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</si>
  <si>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</si>
  <si>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</si>
  <si>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</si>
  <si>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</si>
  <si>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</si>
  <si>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</si>
  <si>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Cumplimiento del 100% de las metas establecidas en la matriz de comunicaciones para el primer trimestre, por consiguiente no se materializó el riesgo.</t>
  </si>
  <si>
    <t>ANÁLISIS DEL RESULTADO FINAL 
2 TRIMESTRE</t>
  </si>
  <si>
    <t>ANÁLISIS DEL RESULTADO FINAL 
3 TRIMESTRE</t>
  </si>
  <si>
    <t>ANÁLISIS DEL RESULTADO FINAL 
4 TRIMESTRE</t>
  </si>
  <si>
    <t>MATRIZ DE RIESGOS SEGUIMIENTO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</si>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</sst>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rgb="FFFF0000"/>
      </right>
      <top style="thin">
        <color rgb="FFFF0000"/>
      </top>
      <bottom style="thin">
        <color indexed="64"/>
      </bottom>
      <diagonal/>
    </border>
    <border>
      <left/>
      <right style="thin">
        <color rgb="FFFF0000"/>
      </right>
      <top style="thin">
        <color indexed="64"/>
      </top>
      <bottom style="thin">
        <color indexed="64"/>
      </bottom>
      <diagonal/>
    </border>
    <border>
      <left/>
      <right style="thin">
        <color rgb="FFFF0000"/>
      </right>
      <top style="thin">
        <color indexed="64"/>
      </top>
      <bottom style="thin">
        <color rgb="FFFF0000"/>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right/>
      <top style="thin">
        <color rgb="FFFF0000"/>
      </top>
      <bottom style="thin">
        <color indexed="64"/>
      </bottom>
      <diagonal/>
    </border>
    <border>
      <left/>
      <right/>
      <top style="thin">
        <color indexed="64"/>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rgb="FFFF0000"/>
      </left>
      <right/>
      <top style="thin">
        <color rgb="FFFF0000"/>
      </top>
      <bottom style="thin">
        <color indexed="64"/>
      </bottom>
      <diagonal/>
    </border>
    <border>
      <left style="thin">
        <color rgb="FFFF0000"/>
      </left>
      <right/>
      <top style="thin">
        <color indexed="64"/>
      </top>
      <bottom style="thin">
        <color indexed="64"/>
      </bottom>
      <diagonal/>
    </border>
    <border>
      <left style="thin">
        <color rgb="FFFF0000"/>
      </left>
      <right/>
      <top style="thin">
        <color indexed="64"/>
      </top>
      <bottom style="thin">
        <color rgb="FFFF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rgb="FFFF0000"/>
      </left>
      <right/>
      <top style="thin">
        <color indexed="64"/>
      </top>
      <bottom/>
      <diagonal/>
    </border>
  </borders>
  <cellStyleXfs count="5">
    <xf numFmtId="0" fontId="0" fillId="0" borderId="0"/>
    <xf numFmtId="0" fontId="8" fillId="0" borderId="0"/>
    <xf numFmtId="0" fontId="9" fillId="0" borderId="0"/>
    <xf numFmtId="43" fontId="35" fillId="0" borderId="0" applyFont="0" applyFill="0" applyBorder="0" applyAlignment="0" applyProtection="0"/>
    <xf numFmtId="9" fontId="35" fillId="0" borderId="0" applyFont="0" applyFill="0" applyBorder="0" applyAlignment="0" applyProtection="0"/>
  </cellStyleXfs>
  <cellXfs count="62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0" fillId="0" borderId="0" xfId="0" applyProtection="1">
      <protection locked="0"/>
    </xf>
    <xf numFmtId="0" fontId="32" fillId="17" borderId="38" xfId="0" applyFont="1" applyFill="1" applyBorder="1" applyAlignment="1" applyProtection="1">
      <alignment horizontal="center" vertical="center" textRotation="90"/>
      <protection locked="0"/>
    </xf>
    <xf numFmtId="0" fontId="33"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32"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39" fillId="0" borderId="0" xfId="0" applyFont="1" applyAlignment="1">
      <alignment horizontal="center" vertical="center"/>
    </xf>
    <xf numFmtId="0" fontId="40" fillId="0" borderId="0" xfId="0" applyFont="1" applyAlignment="1">
      <alignment horizontal="center" vertical="center" wrapText="1"/>
    </xf>
    <xf numFmtId="0" fontId="41" fillId="6" borderId="0" xfId="0" applyFont="1" applyFill="1" applyAlignment="1">
      <alignment horizontal="center" vertical="center" wrapText="1" readingOrder="1"/>
    </xf>
    <xf numFmtId="0" fontId="42" fillId="3" borderId="0" xfId="0" applyFont="1" applyFill="1"/>
    <xf numFmtId="0" fontId="41" fillId="6" borderId="32" xfId="0" applyFont="1" applyFill="1" applyBorder="1" applyAlignment="1">
      <alignment horizontal="center" vertical="center" wrapText="1" readingOrder="1"/>
    </xf>
    <xf numFmtId="0" fontId="43" fillId="7" borderId="6" xfId="0" applyFont="1" applyFill="1" applyBorder="1" applyAlignment="1">
      <alignment horizontal="center" vertical="center" wrapText="1" readingOrder="1"/>
    </xf>
    <xf numFmtId="0" fontId="43" fillId="8" borderId="6" xfId="0" applyFont="1" applyFill="1" applyBorder="1" applyAlignment="1">
      <alignment horizontal="center" vertical="center" wrapText="1" readingOrder="1"/>
    </xf>
    <xf numFmtId="0" fontId="43" fillId="9" borderId="6" xfId="0" applyFont="1" applyFill="1" applyBorder="1" applyAlignment="1">
      <alignment horizontal="center" vertical="center" wrapText="1" readingOrder="1"/>
    </xf>
    <xf numFmtId="0" fontId="43" fillId="10" borderId="6" xfId="0" applyFont="1" applyFill="1" applyBorder="1" applyAlignment="1">
      <alignment horizontal="center" vertical="center" wrapText="1" readingOrder="1"/>
    </xf>
    <xf numFmtId="0" fontId="44" fillId="11" borderId="6" xfId="0" applyFont="1" applyFill="1" applyBorder="1" applyAlignment="1">
      <alignment horizontal="center" vertical="center" wrapText="1" readingOrder="1"/>
    </xf>
    <xf numFmtId="0" fontId="43" fillId="3" borderId="0" xfId="0" applyFont="1" applyFill="1" applyAlignment="1">
      <alignment horizontal="justify" vertical="center" wrapText="1" readingOrder="1"/>
    </xf>
    <xf numFmtId="0" fontId="45" fillId="3" borderId="0" xfId="0" applyFont="1" applyFill="1"/>
    <xf numFmtId="0" fontId="40" fillId="3" borderId="0" xfId="0" applyFont="1" applyFill="1" applyAlignment="1">
      <alignment horizontal="center" vertical="center" wrapText="1"/>
    </xf>
    <xf numFmtId="0" fontId="45" fillId="0" borderId="0" xfId="0" applyFont="1"/>
    <xf numFmtId="0" fontId="43" fillId="7" borderId="21" xfId="0" applyFont="1" applyFill="1" applyBorder="1" applyAlignment="1">
      <alignment horizontal="center" vertical="center" wrapText="1" readingOrder="1"/>
    </xf>
    <xf numFmtId="0" fontId="43" fillId="8" borderId="22" xfId="0" applyFont="1" applyFill="1" applyBorder="1" applyAlignment="1">
      <alignment horizontal="center" vertical="center" wrapText="1" readingOrder="1"/>
    </xf>
    <xf numFmtId="0" fontId="43" fillId="9" borderId="22" xfId="0" applyFont="1" applyFill="1" applyBorder="1" applyAlignment="1">
      <alignment horizontal="center" vertical="center" wrapText="1" readingOrder="1"/>
    </xf>
    <xf numFmtId="0" fontId="43" fillId="10" borderId="22" xfId="0" applyFont="1" applyFill="1" applyBorder="1" applyAlignment="1">
      <alignment horizontal="center" vertical="center" wrapText="1" readingOrder="1"/>
    </xf>
    <xf numFmtId="0" fontId="44" fillId="11" borderId="22" xfId="0" applyFont="1" applyFill="1" applyBorder="1" applyAlignment="1">
      <alignment horizontal="center" vertical="center" wrapText="1" readingOrder="1"/>
    </xf>
    <xf numFmtId="0" fontId="46" fillId="3" borderId="0" xfId="0" applyFont="1" applyFill="1"/>
    <xf numFmtId="1" fontId="45" fillId="3" borderId="0" xfId="0" applyNumberFormat="1" applyFont="1" applyFill="1" applyAlignment="1">
      <alignment horizontal="center"/>
    </xf>
    <xf numFmtId="0" fontId="47" fillId="3" borderId="0" xfId="0" applyFont="1" applyFill="1" applyAlignment="1">
      <alignment vertical="center"/>
    </xf>
    <xf numFmtId="0" fontId="45"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1"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0" fillId="3" borderId="6" xfId="0" applyFont="1" applyFill="1" applyBorder="1" applyAlignment="1">
      <alignment horizontal="center" vertical="center" wrapText="1"/>
    </xf>
    <xf numFmtId="1" fontId="43" fillId="0" borderId="6" xfId="3" applyNumberFormat="1" applyFont="1" applyBorder="1" applyAlignment="1">
      <alignment horizontal="center" vertical="center" wrapText="1" readingOrder="1"/>
    </xf>
    <xf numFmtId="0" fontId="43" fillId="7" borderId="73" xfId="0" applyFont="1" applyFill="1" applyBorder="1" applyAlignment="1">
      <alignment horizontal="center" vertical="center" wrapText="1" readingOrder="1"/>
    </xf>
    <xf numFmtId="0" fontId="43" fillId="8" borderId="74" xfId="0" applyFont="1" applyFill="1" applyBorder="1" applyAlignment="1">
      <alignment horizontal="center" vertical="center" wrapText="1" readingOrder="1"/>
    </xf>
    <xf numFmtId="0" fontId="43" fillId="9" borderId="74" xfId="0" applyFont="1" applyFill="1" applyBorder="1" applyAlignment="1">
      <alignment horizontal="center" vertical="center" wrapText="1" readingOrder="1"/>
    </xf>
    <xf numFmtId="0" fontId="43" fillId="10" borderId="74" xfId="0" applyFont="1" applyFill="1" applyBorder="1" applyAlignment="1">
      <alignment horizontal="center" vertical="center" wrapText="1" readingOrder="1"/>
    </xf>
    <xf numFmtId="0" fontId="44"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0" fillId="0" borderId="0" xfId="0" applyFont="1" applyAlignment="1" applyProtection="1">
      <alignment horizontal="center" vertical="center" wrapText="1" readingOrder="1"/>
      <protection hidden="1"/>
    </xf>
    <xf numFmtId="0" fontId="53"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8" fillId="4" borderId="39" xfId="0" applyFont="1" applyFill="1" applyBorder="1" applyAlignment="1">
      <alignment horizontal="center" vertical="center" textRotation="90"/>
    </xf>
    <xf numFmtId="0" fontId="55" fillId="3" borderId="64" xfId="0" applyFont="1" applyFill="1" applyBorder="1" applyAlignment="1">
      <alignment vertical="center" wrapText="1"/>
    </xf>
    <xf numFmtId="0" fontId="55"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58"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3" fillId="3" borderId="0" xfId="1" quotePrefix="1" applyFont="1" applyFill="1" applyAlignment="1">
      <alignment horizontal="center" vertical="center" wrapText="1"/>
    </xf>
    <xf numFmtId="0" fontId="54" fillId="3" borderId="0" xfId="1" quotePrefix="1" applyFont="1" applyFill="1" applyAlignment="1">
      <alignment horizontal="center" vertical="center" wrapText="1"/>
    </xf>
    <xf numFmtId="0" fontId="54"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49" fillId="3" borderId="11" xfId="1" applyFont="1" applyFill="1" applyBorder="1" applyAlignment="1">
      <alignment horizontal="left" vertical="center" wrapText="1"/>
    </xf>
    <xf numFmtId="0" fontId="17" fillId="3" borderId="11" xfId="0" applyFont="1" applyFill="1" applyBorder="1"/>
    <xf numFmtId="0" fontId="55" fillId="3" borderId="0" xfId="0" applyFont="1" applyFill="1" applyAlignment="1">
      <alignment horizontal="center" vertical="center" wrapText="1"/>
    </xf>
    <xf numFmtId="0" fontId="55" fillId="3" borderId="0" xfId="0" applyFont="1" applyFill="1" applyAlignment="1">
      <alignment horizontal="left" vertical="center" wrapText="1"/>
    </xf>
    <xf numFmtId="0" fontId="49"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48"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5" fillId="0" borderId="0" xfId="0" applyFont="1" applyAlignment="1" applyProtection="1">
      <alignment vertical="center"/>
      <protection locked="0"/>
    </xf>
    <xf numFmtId="0" fontId="65" fillId="0" borderId="0" xfId="0" applyFont="1" applyProtection="1">
      <protection locked="0"/>
    </xf>
    <xf numFmtId="0" fontId="65" fillId="0" borderId="0" xfId="0" applyFont="1"/>
    <xf numFmtId="0" fontId="67" fillId="21" borderId="110" xfId="0" applyFont="1" applyFill="1" applyBorder="1" applyAlignment="1" applyProtection="1">
      <alignment horizontal="left" vertical="center" wrapText="1"/>
      <protection locked="0"/>
    </xf>
    <xf numFmtId="0" fontId="67" fillId="21"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wrapText="1"/>
      <protection locked="0"/>
    </xf>
    <xf numFmtId="0" fontId="65" fillId="0" borderId="0" xfId="0" applyFont="1" applyAlignment="1" applyProtection="1">
      <alignment horizontal="left" vertical="center"/>
      <protection locked="0"/>
    </xf>
    <xf numFmtId="0" fontId="67"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5" fillId="0" borderId="0" xfId="0" applyFont="1" applyAlignment="1" applyProtection="1">
      <alignment horizontal="left"/>
      <protection locked="0"/>
    </xf>
    <xf numFmtId="0" fontId="65" fillId="0" borderId="0" xfId="0" applyFont="1" applyAlignment="1" applyProtection="1">
      <alignment horizontal="center"/>
      <protection locked="0"/>
    </xf>
    <xf numFmtId="0" fontId="69" fillId="22"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3" borderId="113" xfId="0" applyFont="1" applyFill="1" applyBorder="1" applyAlignment="1">
      <alignment horizontal="left" vertical="center" wrapText="1"/>
    </xf>
    <xf numFmtId="0" fontId="71" fillId="3" borderId="113" xfId="0" applyFont="1" applyFill="1" applyBorder="1" applyAlignment="1">
      <alignment horizontal="center" vertical="center" wrapText="1"/>
    </xf>
    <xf numFmtId="0" fontId="65" fillId="3" borderId="0" xfId="0" applyFont="1" applyFill="1"/>
    <xf numFmtId="0" fontId="71" fillId="0" borderId="113" xfId="0" applyFont="1" applyBorder="1" applyAlignment="1">
      <alignment horizontal="center" vertical="center" wrapText="1" readingOrder="1"/>
    </xf>
    <xf numFmtId="0" fontId="71" fillId="0" borderId="113" xfId="0" applyFont="1" applyBorder="1" applyAlignment="1">
      <alignment horizontal="left" vertical="center" wrapText="1"/>
    </xf>
    <xf numFmtId="0" fontId="71" fillId="23" borderId="113" xfId="0" applyFont="1" applyFill="1" applyBorder="1" applyAlignment="1">
      <alignment horizontal="left" vertical="center" wrapText="1"/>
    </xf>
    <xf numFmtId="0" fontId="68" fillId="0" borderId="0" xfId="0" applyFont="1" applyAlignment="1">
      <alignment vertical="center" wrapText="1"/>
    </xf>
    <xf numFmtId="0" fontId="69" fillId="0" borderId="113" xfId="0" applyFont="1" applyBorder="1" applyAlignment="1">
      <alignment vertical="center" wrapText="1" readingOrder="1"/>
    </xf>
    <xf numFmtId="0" fontId="71" fillId="3" borderId="113" xfId="0" applyFont="1" applyFill="1" applyBorder="1" applyAlignment="1">
      <alignment horizontal="left" vertical="center" wrapText="1" readingOrder="1"/>
    </xf>
    <xf numFmtId="0" fontId="67" fillId="0" borderId="0" xfId="0" applyFont="1"/>
    <xf numFmtId="0" fontId="71" fillId="3" borderId="113" xfId="0" applyFont="1" applyFill="1" applyBorder="1" applyAlignment="1">
      <alignment horizontal="left" vertical="center"/>
    </xf>
    <xf numFmtId="0" fontId="71" fillId="3" borderId="113" xfId="0" applyFont="1" applyFill="1" applyBorder="1" applyAlignment="1">
      <alignment vertical="center" wrapText="1"/>
    </xf>
    <xf numFmtId="0" fontId="71" fillId="3" borderId="113" xfId="0" applyFont="1" applyFill="1" applyBorder="1" applyAlignment="1">
      <alignment vertical="center" wrapText="1" readingOrder="1"/>
    </xf>
    <xf numFmtId="0" fontId="71" fillId="3" borderId="113" xfId="0" applyFont="1" applyFill="1" applyBorder="1" applyAlignment="1">
      <alignment vertical="center"/>
    </xf>
    <xf numFmtId="0" fontId="71" fillId="3" borderId="113" xfId="0" applyFont="1" applyFill="1" applyBorder="1" applyAlignment="1">
      <alignment horizontal="center" vertical="center"/>
    </xf>
    <xf numFmtId="0" fontId="71" fillId="3" borderId="114" xfId="0" applyFont="1" applyFill="1" applyBorder="1" applyAlignment="1">
      <alignment horizontal="center" vertical="center" wrapText="1" readingOrder="1"/>
    </xf>
    <xf numFmtId="0" fontId="71" fillId="3" borderId="114" xfId="0" applyFont="1" applyFill="1" applyBorder="1" applyAlignment="1">
      <alignment horizontal="left" vertical="center" wrapText="1"/>
    </xf>
    <xf numFmtId="0" fontId="71" fillId="3" borderId="114" xfId="0" applyFont="1" applyFill="1" applyBorder="1" applyAlignment="1">
      <alignment horizontal="center" vertical="center"/>
    </xf>
    <xf numFmtId="0" fontId="69" fillId="0" borderId="0" xfId="0" applyFont="1" applyAlignment="1">
      <alignment vertical="center" wrapText="1" readingOrder="1"/>
    </xf>
    <xf numFmtId="0" fontId="71" fillId="3" borderId="0" xfId="0" applyFont="1" applyFill="1" applyAlignment="1">
      <alignment horizontal="center" vertical="center" wrapText="1" readingOrder="1"/>
    </xf>
    <xf numFmtId="0" fontId="71" fillId="0" borderId="0" xfId="0" applyFont="1" applyAlignment="1">
      <alignment vertical="center"/>
    </xf>
    <xf numFmtId="0" fontId="65" fillId="0" borderId="0" xfId="0" applyFont="1" applyAlignment="1">
      <alignment horizontal="left"/>
    </xf>
    <xf numFmtId="0" fontId="65" fillId="0" borderId="0" xfId="0" applyFont="1" applyAlignment="1">
      <alignment horizontal="center"/>
    </xf>
    <xf numFmtId="0" fontId="72" fillId="0" borderId="0" xfId="0" applyFont="1" applyAlignment="1">
      <alignment wrapText="1"/>
    </xf>
    <xf numFmtId="0" fontId="74" fillId="0" borderId="0" xfId="0" applyFont="1"/>
    <xf numFmtId="0" fontId="76" fillId="22" borderId="110" xfId="0" applyFont="1" applyFill="1" applyBorder="1" applyAlignment="1">
      <alignment horizontal="center" vertical="center"/>
    </xf>
    <xf numFmtId="0" fontId="76" fillId="5" borderId="110" xfId="0" applyFont="1" applyFill="1" applyBorder="1" applyAlignment="1">
      <alignment horizontal="center" vertical="center"/>
    </xf>
    <xf numFmtId="0" fontId="76" fillId="5" borderId="110" xfId="0" applyFont="1" applyFill="1" applyBorder="1" applyAlignment="1">
      <alignment vertical="center" wrapText="1"/>
    </xf>
    <xf numFmtId="0" fontId="76" fillId="3" borderId="110" xfId="0" applyFont="1" applyFill="1" applyBorder="1" applyAlignment="1">
      <alignment horizontal="left" vertical="top" wrapText="1"/>
    </xf>
    <xf numFmtId="0" fontId="77" fillId="3" borderId="110" xfId="0" applyFont="1" applyFill="1" applyBorder="1" applyAlignment="1">
      <alignment horizontal="center" vertical="center" wrapText="1"/>
    </xf>
    <xf numFmtId="0" fontId="78" fillId="3" borderId="110" xfId="0" applyFont="1" applyFill="1" applyBorder="1" applyAlignment="1">
      <alignment horizontal="center" vertical="center" wrapText="1"/>
    </xf>
    <xf numFmtId="0" fontId="78" fillId="3" borderId="110" xfId="0" applyFont="1" applyFill="1" applyBorder="1" applyAlignment="1">
      <alignment horizontal="left" vertical="center"/>
    </xf>
    <xf numFmtId="0" fontId="76" fillId="0" borderId="110" xfId="0" applyFont="1" applyBorder="1" applyAlignment="1">
      <alignment vertical="top" wrapText="1"/>
    </xf>
    <xf numFmtId="0" fontId="77" fillId="3" borderId="110" xfId="0" applyFont="1" applyFill="1" applyBorder="1" applyAlignment="1">
      <alignment horizontal="center" vertical="center"/>
    </xf>
    <xf numFmtId="0" fontId="78" fillId="3" borderId="110" xfId="0" applyFont="1" applyFill="1" applyBorder="1" applyAlignment="1">
      <alignment horizontal="center" vertical="center"/>
    </xf>
    <xf numFmtId="0" fontId="76" fillId="3" borderId="110" xfId="0" applyFont="1" applyFill="1" applyBorder="1" applyAlignment="1">
      <alignment horizontal="left" vertical="center" wrapText="1"/>
    </xf>
    <xf numFmtId="0" fontId="76" fillId="0" borderId="110" xfId="0" applyFont="1" applyBorder="1" applyAlignment="1">
      <alignment horizontal="left" vertical="center" wrapText="1"/>
    </xf>
    <xf numFmtId="0" fontId="78" fillId="0" borderId="110" xfId="0" applyFont="1" applyBorder="1" applyAlignment="1">
      <alignment horizontal="left" vertical="center"/>
    </xf>
    <xf numFmtId="0" fontId="74" fillId="0" borderId="0" xfId="0" applyFont="1" applyAlignment="1">
      <alignment horizontal="left"/>
    </xf>
    <xf numFmtId="0" fontId="72" fillId="0" borderId="0" xfId="0" applyFont="1" applyAlignment="1">
      <alignment horizontal="center"/>
    </xf>
    <xf numFmtId="0" fontId="74" fillId="0" borderId="0" xfId="0" applyFont="1" applyAlignment="1">
      <alignment horizontal="center"/>
    </xf>
    <xf numFmtId="0" fontId="41" fillId="6" borderId="69" xfId="0" applyFont="1" applyFill="1" applyBorder="1" applyAlignment="1">
      <alignment horizontal="center" vertical="center" wrapText="1" readingOrder="1"/>
    </xf>
    <xf numFmtId="0" fontId="41" fillId="6" borderId="71" xfId="0" applyFont="1" applyFill="1" applyBorder="1" applyAlignment="1">
      <alignment horizontal="center" vertical="center" wrapText="1" readingOrder="1"/>
    </xf>
    <xf numFmtId="0" fontId="41" fillId="6" borderId="72" xfId="0" applyFont="1" applyFill="1" applyBorder="1" applyAlignment="1">
      <alignment horizontal="center" vertical="center" wrapText="1" readingOrder="1"/>
    </xf>
    <xf numFmtId="0" fontId="43" fillId="0" borderId="6" xfId="0" applyFont="1" applyBorder="1" applyAlignment="1">
      <alignment horizontal="left" vertical="center" wrapText="1" readingOrder="1"/>
    </xf>
    <xf numFmtId="9" fontId="43" fillId="0" borderId="6" xfId="4" applyFont="1" applyBorder="1" applyAlignment="1">
      <alignment horizontal="center" vertical="center" wrapText="1" readingOrder="1"/>
    </xf>
    <xf numFmtId="0" fontId="43"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109" xfId="0" applyFont="1" applyBorder="1" applyAlignment="1">
      <alignment horizontal="center" vertical="center" wrapText="1"/>
    </xf>
    <xf numFmtId="4" fontId="0" fillId="0" borderId="32" xfId="0" applyNumberFormat="1" applyBorder="1" applyAlignment="1">
      <alignment horizontal="center" vertical="center" wrapText="1"/>
    </xf>
    <xf numFmtId="4" fontId="0" fillId="0" borderId="23" xfId="0" applyNumberFormat="1" applyBorder="1" applyAlignment="1">
      <alignment horizontal="center" vertical="center" wrapText="1"/>
    </xf>
    <xf numFmtId="0" fontId="79" fillId="0" borderId="119" xfId="0" applyFont="1" applyBorder="1" applyAlignment="1">
      <alignment horizontal="center" vertical="center" wrapText="1"/>
    </xf>
    <xf numFmtId="0" fontId="79" fillId="0" borderId="72" xfId="0" applyFont="1" applyBorder="1" applyAlignment="1">
      <alignment horizontal="center" vertical="center" wrapText="1"/>
    </xf>
    <xf numFmtId="0" fontId="80" fillId="0" borderId="70"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20"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12" fillId="3" borderId="3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7"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11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68" xfId="0" applyFont="1" applyFill="1" applyBorder="1" applyAlignment="1">
      <alignment horizontal="center" vertical="center"/>
    </xf>
    <xf numFmtId="0" fontId="12" fillId="3" borderId="23" xfId="0" applyFont="1" applyFill="1" applyBorder="1" applyAlignment="1">
      <alignment horizontal="center" vertical="center"/>
    </xf>
    <xf numFmtId="14" fontId="12" fillId="3" borderId="66" xfId="0" applyNumberFormat="1"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4" xfId="0" applyBorder="1" applyAlignment="1">
      <alignment horizontal="center" vertical="center" wrapText="1"/>
    </xf>
    <xf numFmtId="0" fontId="0" fillId="0" borderId="32" xfId="0"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3" fontId="0" fillId="0" borderId="24" xfId="0" applyNumberFormat="1" applyBorder="1" applyAlignment="1">
      <alignment horizontal="justify" vertical="center" wrapText="1"/>
    </xf>
    <xf numFmtId="0" fontId="0" fillId="0" borderId="24" xfId="0" applyBorder="1" applyAlignment="1">
      <alignment horizontal="justify" vertical="center" wrapText="1"/>
    </xf>
    <xf numFmtId="0" fontId="22" fillId="0" borderId="24" xfId="0" applyFont="1" applyBorder="1" applyAlignment="1" applyProtection="1">
      <alignment horizontal="justify" vertical="center" wrapText="1"/>
      <protection locked="0"/>
    </xf>
    <xf numFmtId="2" fontId="0" fillId="0" borderId="24"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22" fillId="0" borderId="44" xfId="0" applyFont="1" applyBorder="1" applyAlignment="1" applyProtection="1">
      <alignment horizontal="justify" vertical="center" wrapText="1"/>
      <protection locked="0"/>
    </xf>
    <xf numFmtId="0" fontId="22" fillId="0" borderId="28" xfId="0" applyFont="1" applyBorder="1" applyAlignment="1" applyProtection="1">
      <alignment horizontal="justify" vertical="center" wrapText="1"/>
      <protection locked="0"/>
    </xf>
    <xf numFmtId="0" fontId="22" fillId="0" borderId="44" xfId="0" applyFont="1" applyBorder="1" applyAlignment="1">
      <alignment horizontal="center" vertical="center" wrapText="1"/>
    </xf>
    <xf numFmtId="0" fontId="22" fillId="0" borderId="24" xfId="0" applyFont="1" applyBorder="1" applyAlignment="1" applyProtection="1">
      <alignment horizontal="center" vertical="center" wrapText="1"/>
      <protection locked="0"/>
    </xf>
    <xf numFmtId="0" fontId="22" fillId="3" borderId="0" xfId="0" applyFont="1" applyFill="1"/>
    <xf numFmtId="0" fontId="22" fillId="0" borderId="0" xfId="0" applyFont="1"/>
    <xf numFmtId="0" fontId="12" fillId="0" borderId="0" xfId="0" applyFont="1"/>
    <xf numFmtId="0" fontId="12" fillId="0" borderId="0" xfId="0" applyFont="1" applyAlignment="1">
      <alignment wrapText="1"/>
    </xf>
    <xf numFmtId="0" fontId="27" fillId="18" borderId="118" xfId="0" applyFont="1" applyFill="1" applyBorder="1" applyAlignment="1">
      <alignment horizontal="center"/>
    </xf>
    <xf numFmtId="0" fontId="27" fillId="18" borderId="53" xfId="0" applyFont="1" applyFill="1" applyBorder="1" applyAlignment="1">
      <alignment horizontal="center"/>
    </xf>
    <xf numFmtId="0" fontId="32" fillId="4" borderId="40" xfId="0" applyFont="1" applyFill="1" applyBorder="1" applyAlignment="1">
      <alignment horizontal="center" vertical="center"/>
    </xf>
    <xf numFmtId="0" fontId="32" fillId="4" borderId="47" xfId="0" applyFont="1" applyFill="1" applyBorder="1" applyAlignment="1">
      <alignment horizontal="center" vertical="center"/>
    </xf>
    <xf numFmtId="0" fontId="32" fillId="4" borderId="41" xfId="0" applyFont="1" applyFill="1" applyBorder="1" applyAlignment="1">
      <alignment horizontal="center" vertical="center"/>
    </xf>
    <xf numFmtId="0" fontId="32" fillId="17" borderId="38" xfId="0" applyFont="1" applyFill="1" applyBorder="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7" fillId="0" borderId="0" xfId="0" applyFont="1" applyAlignment="1">
      <alignment horizontal="center" wrapText="1"/>
    </xf>
    <xf numFmtId="0" fontId="59"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113" xfId="0" applyFont="1" applyBorder="1" applyAlignment="1">
      <alignment horizontal="center" vertical="center" wrapText="1" readingOrder="1"/>
    </xf>
    <xf numFmtId="0" fontId="69" fillId="0" borderId="114" xfId="0" applyFont="1" applyBorder="1" applyAlignment="1">
      <alignment horizontal="center" vertical="center" wrapText="1" readingOrder="1"/>
    </xf>
    <xf numFmtId="0" fontId="69" fillId="0" borderId="115" xfId="0" applyFont="1" applyBorder="1" applyAlignment="1">
      <alignment horizontal="center" vertical="center" wrapText="1" readingOrder="1"/>
    </xf>
    <xf numFmtId="0" fontId="69" fillId="0" borderId="116" xfId="0" applyFont="1" applyBorder="1" applyAlignment="1">
      <alignment horizontal="center" vertical="center" wrapText="1" readingOrder="1"/>
    </xf>
    <xf numFmtId="0" fontId="70" fillId="21" borderId="113" xfId="0" applyFont="1" applyFill="1" applyBorder="1" applyAlignment="1">
      <alignment horizontal="center" vertical="center" wrapText="1" readingOrder="1"/>
    </xf>
    <xf numFmtId="0" fontId="69" fillId="3" borderId="113" xfId="0" applyFont="1" applyFill="1" applyBorder="1" applyAlignment="1">
      <alignment horizontal="center" vertical="center" wrapText="1" readingOrder="1"/>
    </xf>
    <xf numFmtId="0" fontId="69" fillId="0" borderId="113" xfId="0" applyFont="1" applyBorder="1" applyAlignment="1">
      <alignment horizontal="left" vertical="center" wrapText="1" readingOrder="1"/>
    </xf>
    <xf numFmtId="0" fontId="66" fillId="0" borderId="0" xfId="0" applyFont="1" applyAlignment="1" applyProtection="1">
      <alignment horizontal="center" vertical="center" wrapText="1"/>
      <protection locked="0"/>
    </xf>
    <xf numFmtId="0" fontId="68" fillId="5" borderId="111" xfId="0" applyFont="1" applyFill="1" applyBorder="1" applyAlignment="1" applyProtection="1">
      <alignment horizontal="center" vertical="center" wrapText="1"/>
      <protection locked="0"/>
    </xf>
    <xf numFmtId="0" fontId="68" fillId="5" borderId="112" xfId="0" applyFont="1" applyFill="1" applyBorder="1" applyAlignment="1" applyProtection="1">
      <alignment horizontal="center" vertical="center" wrapText="1"/>
      <protection locked="0"/>
    </xf>
    <xf numFmtId="0" fontId="68" fillId="5"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protection locked="0"/>
    </xf>
    <xf numFmtId="0" fontId="69" fillId="0" borderId="110" xfId="0" applyFont="1" applyBorder="1" applyAlignment="1" applyProtection="1">
      <alignment horizontal="center" vertical="center"/>
      <protection locked="0"/>
    </xf>
    <xf numFmtId="0" fontId="69" fillId="22" borderId="110" xfId="0" applyFont="1" applyFill="1" applyBorder="1" applyAlignment="1" applyProtection="1">
      <alignment horizontal="center" vertical="center"/>
      <protection locked="0"/>
    </xf>
    <xf numFmtId="0" fontId="65" fillId="5" borderId="110" xfId="0" applyFont="1" applyFill="1" applyBorder="1" applyAlignment="1" applyProtection="1">
      <alignment horizontal="center" vertical="center" wrapText="1"/>
      <protection locked="0"/>
    </xf>
    <xf numFmtId="0" fontId="65" fillId="5"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left" vertical="center" wrapText="1"/>
      <protection locked="0"/>
    </xf>
    <xf numFmtId="0" fontId="73" fillId="0" borderId="0" xfId="0" applyFont="1" applyAlignment="1">
      <alignment horizontal="center" vertical="center" wrapText="1"/>
    </xf>
    <xf numFmtId="0" fontId="75" fillId="21" borderId="110" xfId="0" applyFont="1" applyFill="1" applyBorder="1" applyAlignment="1">
      <alignment horizontal="center"/>
    </xf>
    <xf numFmtId="0" fontId="76" fillId="22" borderId="110" xfId="0" applyFont="1" applyFill="1" applyBorder="1" applyAlignment="1">
      <alignment horizontal="center" vertical="center" wrapText="1"/>
    </xf>
    <xf numFmtId="0" fontId="76" fillId="22" borderId="110" xfId="0" applyFont="1" applyFill="1" applyBorder="1" applyAlignment="1">
      <alignment horizontal="center" vertical="center"/>
    </xf>
    <xf numFmtId="0" fontId="52" fillId="4" borderId="7" xfId="1" applyFont="1" applyFill="1" applyBorder="1" applyAlignment="1">
      <alignment horizontal="center" vertical="center" wrapText="1"/>
    </xf>
    <xf numFmtId="0" fontId="52" fillId="4" borderId="8" xfId="1" applyFont="1" applyFill="1" applyBorder="1" applyAlignment="1">
      <alignment horizontal="center" vertical="center" wrapText="1"/>
    </xf>
    <xf numFmtId="0" fontId="52" fillId="4" borderId="87" xfId="1" applyFont="1" applyFill="1" applyBorder="1" applyAlignment="1">
      <alignment horizontal="center" vertical="center" wrapText="1"/>
    </xf>
    <xf numFmtId="0" fontId="53" fillId="3" borderId="9" xfId="1" quotePrefix="1" applyFont="1" applyFill="1" applyBorder="1" applyAlignment="1">
      <alignment horizontal="left" vertical="top" wrapText="1"/>
    </xf>
    <xf numFmtId="0" fontId="53" fillId="3" borderId="10"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4" fillId="3" borderId="88" xfId="1" quotePrefix="1" applyFont="1" applyFill="1" applyBorder="1" applyAlignment="1">
      <alignment horizontal="left" vertical="top" wrapText="1"/>
    </xf>
    <xf numFmtId="0" fontId="48" fillId="3" borderId="13" xfId="1" quotePrefix="1" applyFont="1" applyFill="1" applyBorder="1" applyAlignment="1">
      <alignment horizontal="justify" vertical="center" wrapText="1"/>
    </xf>
    <xf numFmtId="0" fontId="48" fillId="3" borderId="14" xfId="1" quotePrefix="1" applyFont="1" applyFill="1" applyBorder="1" applyAlignment="1">
      <alignment horizontal="justify" vertical="center" wrapText="1"/>
    </xf>
    <xf numFmtId="0" fontId="48" fillId="3" borderId="89" xfId="1" quotePrefix="1" applyFont="1" applyFill="1" applyBorder="1" applyAlignment="1">
      <alignment horizontal="justify" vertical="center" wrapText="1"/>
    </xf>
    <xf numFmtId="0" fontId="49" fillId="0" borderId="11" xfId="1" quotePrefix="1" applyFont="1" applyBorder="1" applyAlignment="1">
      <alignment horizontal="left" vertical="top" wrapText="1"/>
    </xf>
    <xf numFmtId="0" fontId="49" fillId="0" borderId="0" xfId="1" quotePrefix="1" applyFont="1" applyAlignment="1">
      <alignment horizontal="left" vertical="top" wrapText="1"/>
    </xf>
    <xf numFmtId="0" fontId="49" fillId="0" borderId="12" xfId="1" quotePrefix="1" applyFont="1" applyBorder="1" applyAlignment="1">
      <alignment horizontal="left" vertical="top" wrapText="1"/>
    </xf>
    <xf numFmtId="0" fontId="56" fillId="4" borderId="71" xfId="2" applyFont="1" applyFill="1" applyBorder="1" applyAlignment="1">
      <alignment horizontal="center" vertical="center" wrapText="1"/>
    </xf>
    <xf numFmtId="0" fontId="56" fillId="4" borderId="90" xfId="2" applyFont="1" applyFill="1" applyBorder="1" applyAlignment="1">
      <alignment horizontal="center" vertical="center" wrapText="1"/>
    </xf>
    <xf numFmtId="0" fontId="56" fillId="4" borderId="91" xfId="1" applyFont="1" applyFill="1" applyBorder="1" applyAlignment="1">
      <alignment horizontal="center" vertical="center"/>
    </xf>
    <xf numFmtId="0" fontId="56" fillId="4" borderId="87" xfId="1" applyFont="1" applyFill="1" applyBorder="1" applyAlignment="1">
      <alignment horizontal="center" vertical="center"/>
    </xf>
    <xf numFmtId="0" fontId="55" fillId="3" borderId="17" xfId="0" applyFont="1" applyFill="1" applyBorder="1" applyAlignment="1">
      <alignment horizontal="left" vertical="center" wrapText="1"/>
    </xf>
    <xf numFmtId="0" fontId="55" fillId="3" borderId="15" xfId="0" applyFont="1" applyFill="1" applyBorder="1" applyAlignment="1">
      <alignment horizontal="left" vertical="center" wrapText="1"/>
    </xf>
    <xf numFmtId="0" fontId="49" fillId="3" borderId="16" xfId="1" applyFont="1" applyFill="1" applyBorder="1" applyAlignment="1">
      <alignment horizontal="justify" vertical="center" wrapText="1"/>
    </xf>
    <xf numFmtId="0" fontId="49" fillId="3" borderId="92" xfId="1" applyFont="1" applyFill="1" applyBorder="1" applyAlignment="1">
      <alignment horizontal="justify" vertical="center" wrapText="1"/>
    </xf>
    <xf numFmtId="0" fontId="55" fillId="3" borderId="64" xfId="0" applyFont="1" applyFill="1" applyBorder="1" applyAlignment="1">
      <alignment vertical="center" wrapText="1"/>
    </xf>
    <xf numFmtId="0" fontId="55" fillId="3" borderId="17" xfId="0" applyFont="1" applyFill="1" applyBorder="1" applyAlignment="1">
      <alignment vertical="center" wrapText="1"/>
    </xf>
    <xf numFmtId="0" fontId="55" fillId="3" borderId="75" xfId="0" applyFont="1" applyFill="1" applyBorder="1" applyAlignment="1">
      <alignment vertical="center" wrapText="1"/>
    </xf>
    <xf numFmtId="0" fontId="55" fillId="3" borderId="76" xfId="0" applyFont="1" applyFill="1" applyBorder="1" applyAlignment="1">
      <alignment vertical="center" wrapText="1"/>
    </xf>
    <xf numFmtId="0" fontId="55" fillId="3" borderId="15" xfId="0" applyFont="1" applyFill="1" applyBorder="1" applyAlignment="1">
      <alignment vertical="center" wrapText="1"/>
    </xf>
    <xf numFmtId="0" fontId="49"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49" fillId="3" borderId="11" xfId="1" applyFont="1" applyFill="1" applyBorder="1" applyAlignment="1">
      <alignment horizontal="left" vertical="top" wrapText="1"/>
    </xf>
    <xf numFmtId="0" fontId="49" fillId="3" borderId="0" xfId="1" applyFont="1" applyFill="1" applyAlignment="1">
      <alignment horizontal="left" vertical="top" wrapText="1"/>
    </xf>
    <xf numFmtId="0" fontId="49" fillId="3" borderId="12" xfId="1" applyFont="1" applyFill="1" applyBorder="1" applyAlignment="1">
      <alignment horizontal="left" vertical="top" wrapText="1"/>
    </xf>
    <xf numFmtId="0" fontId="56" fillId="4" borderId="77" xfId="2" applyFont="1" applyFill="1" applyBorder="1" applyAlignment="1">
      <alignment horizontal="center" vertical="center" wrapText="1"/>
    </xf>
    <xf numFmtId="0" fontId="56" fillId="4" borderId="77" xfId="1" applyFont="1" applyFill="1" applyBorder="1" applyAlignment="1">
      <alignment horizontal="center" vertical="center"/>
    </xf>
    <xf numFmtId="0" fontId="56" fillId="4" borderId="94" xfId="1" applyFont="1" applyFill="1" applyBorder="1" applyAlignment="1">
      <alignment horizontal="center" vertical="center"/>
    </xf>
    <xf numFmtId="0" fontId="55" fillId="3" borderId="6" xfId="0" applyFont="1" applyFill="1" applyBorder="1" applyAlignment="1">
      <alignment horizontal="left" vertical="center" wrapText="1"/>
    </xf>
    <xf numFmtId="0" fontId="49" fillId="3" borderId="6" xfId="1" applyFont="1" applyFill="1" applyBorder="1" applyAlignment="1">
      <alignment horizontal="justify" vertical="center" wrapText="1"/>
    </xf>
    <xf numFmtId="0" fontId="49" fillId="3" borderId="67" xfId="1" applyFont="1" applyFill="1" applyBorder="1" applyAlignment="1">
      <alignment horizontal="justify" vertical="center" wrapText="1"/>
    </xf>
    <xf numFmtId="0" fontId="55" fillId="7" borderId="6" xfId="0" applyFont="1" applyFill="1" applyBorder="1" applyAlignment="1">
      <alignment horizontal="left" vertical="center" wrapText="1"/>
    </xf>
    <xf numFmtId="0" fontId="49" fillId="3" borderId="63" xfId="1" applyFont="1" applyFill="1" applyBorder="1" applyAlignment="1">
      <alignment horizontal="justify" vertical="center" wrapText="1"/>
    </xf>
    <xf numFmtId="0" fontId="55" fillId="7" borderId="29" xfId="0" applyFont="1" applyFill="1" applyBorder="1" applyAlignment="1">
      <alignment horizontal="left" vertical="center" wrapText="1"/>
    </xf>
    <xf numFmtId="0" fontId="55" fillId="7" borderId="31"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67" xfId="1" applyFont="1" applyFill="1" applyBorder="1" applyAlignment="1">
      <alignment horizontal="justify" vertical="center" wrapText="1"/>
    </xf>
    <xf numFmtId="0" fontId="55" fillId="3" borderId="29" xfId="0" applyFont="1" applyFill="1" applyBorder="1" applyAlignment="1">
      <alignment horizontal="left" vertical="center" wrapText="1"/>
    </xf>
    <xf numFmtId="0" fontId="55" fillId="3" borderId="31"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9" fillId="3" borderId="29" xfId="1" applyFont="1" applyFill="1" applyBorder="1" applyAlignment="1">
      <alignment horizontal="justify" vertical="center" wrapText="1"/>
    </xf>
    <xf numFmtId="0" fontId="49" fillId="3" borderId="95"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35" xfId="0" applyBorder="1" applyAlignment="1">
      <alignment horizontal="center" vertical="center" wrapText="1"/>
    </xf>
    <xf numFmtId="9" fontId="0" fillId="0" borderId="35" xfId="4" applyFont="1" applyBorder="1" applyAlignment="1">
      <alignment horizontal="center" vertical="center" wrapText="1"/>
    </xf>
    <xf numFmtId="0" fontId="24" fillId="0" borderId="35"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0" fontId="0" fillId="0" borderId="31"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7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39" xfId="0" applyFont="1" applyFill="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0" fillId="0" borderId="78"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0" fillId="0" borderId="24" xfId="0" applyBorder="1" applyAlignment="1">
      <alignment horizontal="center" vertical="center" wrapText="1"/>
    </xf>
    <xf numFmtId="0" fontId="0" fillId="0" borderId="68" xfId="0" applyBorder="1" applyAlignment="1">
      <alignment horizontal="center" vertical="center" wrapText="1"/>
    </xf>
    <xf numFmtId="0" fontId="0" fillId="11" borderId="84" xfId="0" applyFill="1" applyBorder="1" applyAlignment="1">
      <alignment horizontal="center" vertical="center" wrapText="1"/>
    </xf>
    <xf numFmtId="0" fontId="0" fillId="11"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0" borderId="24" xfId="0" applyFont="1" applyBorder="1" applyAlignment="1">
      <alignment horizontal="center" vertical="center" wrapText="1"/>
    </xf>
    <xf numFmtId="0" fontId="24" fillId="0" borderId="32" xfId="0" applyFont="1" applyBorder="1" applyAlignment="1">
      <alignment horizontal="center" vertical="center" wrapText="1"/>
    </xf>
    <xf numFmtId="0" fontId="0" fillId="0" borderId="32" xfId="0" applyBorder="1" applyAlignment="1">
      <alignment horizontal="center" vertical="center" wrapText="1"/>
    </xf>
    <xf numFmtId="0" fontId="0" fillId="0" borderId="117" xfId="0"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2" xfId="0" applyFill="1" applyBorder="1" applyAlignment="1">
      <alignment horizontal="center" vertical="center" wrapText="1"/>
    </xf>
    <xf numFmtId="2" fontId="0" fillId="0" borderId="32" xfId="3" applyNumberFormat="1" applyFont="1" applyBorder="1" applyAlignment="1">
      <alignment horizontal="center" vertical="center" wrapText="1"/>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38"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86"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0" fillId="3" borderId="28" xfId="0" applyFill="1"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0" fillId="3" borderId="46" xfId="0" applyFill="1" applyBorder="1" applyAlignment="1">
      <alignment horizontal="center" vertical="center" wrapText="1"/>
    </xf>
    <xf numFmtId="0" fontId="45" fillId="0" borderId="6" xfId="0" applyFont="1" applyBorder="1" applyAlignment="1">
      <alignment horizontal="left" vertical="top" wrapText="1"/>
    </xf>
    <xf numFmtId="0" fontId="45" fillId="0" borderId="6"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6" xfId="0" applyFont="1" applyFill="1" applyBorder="1" applyAlignment="1">
      <alignment horizontal="center" vertical="center" wrapText="1" readingOrder="1"/>
    </xf>
    <xf numFmtId="0" fontId="39" fillId="0" borderId="62" xfId="0" applyFont="1" applyBorder="1" applyAlignment="1">
      <alignment horizontal="center" vertical="center"/>
    </xf>
    <xf numFmtId="0" fontId="39"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1" fillId="0" borderId="11" xfId="0" applyFont="1" applyBorder="1" applyAlignment="1">
      <alignment horizontal="center" vertical="center" wrapText="1"/>
    </xf>
    <xf numFmtId="0" fontId="51"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22" fillId="24" borderId="121" xfId="0" applyFont="1" applyFill="1" applyBorder="1" applyAlignment="1">
      <alignment horizontal="center" vertical="center" wrapText="1"/>
    </xf>
    <xf numFmtId="0" fontId="22" fillId="24" borderId="122" xfId="0" applyFont="1" applyFill="1" applyBorder="1" applyAlignment="1">
      <alignment horizontal="center" vertical="center" wrapText="1"/>
    </xf>
    <xf numFmtId="0" fontId="22" fillId="24" borderId="123" xfId="0" applyFont="1" applyFill="1" applyBorder="1" applyAlignment="1">
      <alignment horizontal="center" vertical="center" wrapText="1"/>
    </xf>
    <xf numFmtId="1" fontId="22" fillId="24" borderId="132" xfId="0" applyNumberFormat="1" applyFont="1" applyFill="1" applyBorder="1" applyAlignment="1" applyProtection="1">
      <alignment horizontal="center" vertical="center" wrapText="1"/>
      <protection locked="0"/>
    </xf>
    <xf numFmtId="1" fontId="22" fillId="24" borderId="133" xfId="0" applyNumberFormat="1" applyFont="1" applyFill="1" applyBorder="1" applyAlignment="1" applyProtection="1">
      <alignment horizontal="center" vertical="center" wrapText="1"/>
      <protection locked="0"/>
    </xf>
    <xf numFmtId="1" fontId="22" fillId="24" borderId="134" xfId="0" applyNumberFormat="1" applyFont="1" applyFill="1" applyBorder="1" applyAlignment="1" applyProtection="1">
      <alignment horizontal="center" vertical="center" wrapText="1"/>
      <protection locked="0"/>
    </xf>
    <xf numFmtId="1" fontId="22" fillId="24" borderId="124" xfId="0" applyNumberFormat="1" applyFont="1" applyFill="1" applyBorder="1" applyAlignment="1" applyProtection="1">
      <alignment horizontal="center" vertical="center" wrapText="1"/>
      <protection locked="0"/>
    </xf>
    <xf numFmtId="1" fontId="22" fillId="24" borderId="125" xfId="0" applyNumberFormat="1" applyFont="1" applyFill="1" applyBorder="1" applyAlignment="1" applyProtection="1">
      <alignment horizontal="center" vertical="center" wrapText="1"/>
      <protection locked="0"/>
    </xf>
    <xf numFmtId="1" fontId="22" fillId="24" borderId="126" xfId="0" applyNumberFormat="1" applyFont="1" applyFill="1" applyBorder="1" applyAlignment="1" applyProtection="1">
      <alignment horizontal="center" vertical="center" wrapText="1"/>
      <protection locked="0"/>
    </xf>
    <xf numFmtId="1" fontId="22" fillId="24" borderId="127" xfId="0" applyNumberFormat="1" applyFont="1" applyFill="1" applyBorder="1" applyAlignment="1" applyProtection="1">
      <alignment horizontal="center" vertical="center" wrapText="1"/>
      <protection locked="0"/>
    </xf>
    <xf numFmtId="1" fontId="22" fillId="24" borderId="30" xfId="0" applyNumberFormat="1" applyFont="1" applyFill="1" applyBorder="1" applyAlignment="1" applyProtection="1">
      <alignment horizontal="center" vertical="center" wrapText="1"/>
      <protection locked="0"/>
    </xf>
    <xf numFmtId="1" fontId="22" fillId="24" borderId="128" xfId="0" applyNumberFormat="1" applyFont="1" applyFill="1" applyBorder="1" applyAlignment="1" applyProtection="1">
      <alignment horizontal="center" vertical="center" wrapText="1"/>
      <protection locked="0"/>
    </xf>
    <xf numFmtId="1" fontId="22" fillId="0" borderId="124" xfId="0" applyNumberFormat="1" applyFont="1" applyBorder="1" applyAlignment="1">
      <alignment horizontal="center" vertical="center"/>
    </xf>
    <xf numFmtId="0" fontId="22" fillId="0" borderId="125" xfId="0" applyFont="1" applyBorder="1" applyAlignment="1">
      <alignment horizontal="center" vertical="center"/>
    </xf>
    <xf numFmtId="0" fontId="22" fillId="0" borderId="126" xfId="0" applyFont="1" applyBorder="1" applyAlignment="1">
      <alignment horizontal="center" vertical="center"/>
    </xf>
    <xf numFmtId="1" fontId="22" fillId="0" borderId="127" xfId="0" applyNumberFormat="1" applyFont="1" applyBorder="1" applyAlignment="1">
      <alignment horizontal="center" vertical="center"/>
    </xf>
    <xf numFmtId="0" fontId="22" fillId="0" borderId="30" xfId="0" applyFont="1" applyBorder="1" applyAlignment="1">
      <alignment horizontal="center" vertical="center"/>
    </xf>
    <xf numFmtId="0" fontId="22" fillId="0" borderId="128" xfId="0" applyFont="1" applyBorder="1" applyAlignment="1">
      <alignment horizontal="center" vertical="center"/>
    </xf>
    <xf numFmtId="0" fontId="22" fillId="0" borderId="124" xfId="0" applyFont="1" applyBorder="1" applyAlignment="1" applyProtection="1">
      <alignment horizontal="center" vertical="center"/>
      <protection locked="0"/>
    </xf>
    <xf numFmtId="0" fontId="22" fillId="0" borderId="125" xfId="0" applyFont="1" applyBorder="1" applyAlignment="1" applyProtection="1">
      <alignment horizontal="center" vertical="center"/>
      <protection locked="0"/>
    </xf>
    <xf numFmtId="0" fontId="22" fillId="0" borderId="126" xfId="0" applyFont="1" applyBorder="1" applyAlignment="1" applyProtection="1">
      <alignment horizontal="center" vertical="center"/>
      <protection locked="0"/>
    </xf>
    <xf numFmtId="0" fontId="12" fillId="24" borderId="127" xfId="0" applyFont="1" applyFill="1" applyBorder="1" applyAlignment="1">
      <alignment horizontal="center" vertical="center" wrapText="1"/>
    </xf>
    <xf numFmtId="0" fontId="12" fillId="24" borderId="30" xfId="0" applyFont="1" applyFill="1" applyBorder="1" applyAlignment="1">
      <alignment horizontal="center" vertical="center" wrapText="1"/>
    </xf>
    <xf numFmtId="0" fontId="12" fillId="24" borderId="128" xfId="0" applyFont="1" applyFill="1" applyBorder="1" applyAlignment="1">
      <alignment horizontal="center" vertical="center" wrapText="1"/>
    </xf>
    <xf numFmtId="0" fontId="22" fillId="24" borderId="129" xfId="0" applyFont="1" applyFill="1" applyBorder="1" applyAlignment="1">
      <alignment horizontal="center" vertical="center" wrapText="1"/>
    </xf>
    <xf numFmtId="0" fontId="22" fillId="24" borderId="130" xfId="0" applyFont="1" applyFill="1" applyBorder="1" applyAlignment="1">
      <alignment horizontal="center" vertical="center" wrapText="1"/>
    </xf>
    <xf numFmtId="0" fontId="22" fillId="24" borderId="131" xfId="0" applyFont="1" applyFill="1" applyBorder="1" applyAlignment="1">
      <alignment horizontal="center" vertical="center" wrapText="1"/>
    </xf>
    <xf numFmtId="0" fontId="22" fillId="24" borderId="127" xfId="0" applyFont="1" applyFill="1" applyBorder="1" applyAlignment="1">
      <alignment horizontal="center" vertical="center"/>
    </xf>
    <xf numFmtId="0" fontId="22" fillId="24" borderId="30" xfId="0" applyFont="1" applyFill="1" applyBorder="1" applyAlignment="1">
      <alignment horizontal="center" vertical="center"/>
    </xf>
    <xf numFmtId="0" fontId="22" fillId="24" borderId="128" xfId="0" applyFont="1" applyFill="1" applyBorder="1" applyAlignment="1">
      <alignment horizontal="center" vertical="center"/>
    </xf>
    <xf numFmtId="0" fontId="22" fillId="24" borderId="124" xfId="0" applyFont="1" applyFill="1" applyBorder="1" applyAlignment="1">
      <alignment horizontal="center" vertical="center"/>
    </xf>
    <xf numFmtId="0" fontId="22" fillId="24" borderId="125" xfId="0" applyFont="1" applyFill="1" applyBorder="1" applyAlignment="1">
      <alignment horizontal="center" vertical="center"/>
    </xf>
    <xf numFmtId="0" fontId="22" fillId="24" borderId="126" xfId="0" applyFont="1" applyFill="1" applyBorder="1" applyAlignment="1">
      <alignment horizontal="center" vertical="center"/>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32" xfId="0" applyFont="1" applyBorder="1" applyAlignment="1">
      <alignment horizontal="center" vertical="center"/>
    </xf>
    <xf numFmtId="0" fontId="22" fillId="0" borderId="6" xfId="0" applyFont="1" applyBorder="1" applyAlignment="1" applyProtection="1">
      <alignment horizontal="center" vertical="center"/>
      <protection locked="0"/>
    </xf>
    <xf numFmtId="0" fontId="22" fillId="0" borderId="32" xfId="0" applyFont="1" applyBorder="1" applyAlignment="1" applyProtection="1">
      <alignment horizontal="center" vertical="center"/>
      <protection locked="0"/>
    </xf>
    <xf numFmtId="0" fontId="12" fillId="0" borderId="32" xfId="0" applyFont="1" applyBorder="1" applyAlignment="1">
      <alignment horizontal="center" vertical="center" wrapText="1"/>
    </xf>
    <xf numFmtId="14" fontId="22" fillId="24" borderId="127" xfId="0" applyNumberFormat="1" applyFont="1" applyFill="1" applyBorder="1" applyAlignment="1">
      <alignment horizontal="center" vertical="center"/>
    </xf>
    <xf numFmtId="14" fontId="22" fillId="24" borderId="124" xfId="0" applyNumberFormat="1" applyFont="1" applyFill="1" applyBorder="1" applyAlignment="1">
      <alignment horizontal="center" vertical="center"/>
    </xf>
    <xf numFmtId="0" fontId="22" fillId="0" borderId="3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35" xfId="0" applyFont="1" applyBorder="1" applyAlignment="1">
      <alignment horizontal="center" vertical="center"/>
    </xf>
    <xf numFmtId="1" fontId="22" fillId="0" borderId="35" xfId="0" applyNumberFormat="1" applyFont="1" applyBorder="1" applyAlignment="1">
      <alignment horizontal="center" vertical="center"/>
    </xf>
    <xf numFmtId="1" fontId="22" fillId="0" borderId="6" xfId="0" applyNumberFormat="1" applyFont="1" applyBorder="1" applyAlignment="1" applyProtection="1">
      <alignment horizontal="center" vertical="center" wrapText="1"/>
      <protection locked="0"/>
    </xf>
    <xf numFmtId="14" fontId="22" fillId="0" borderId="35" xfId="0" applyNumberFormat="1" applyFont="1" applyBorder="1" applyAlignment="1">
      <alignment horizontal="center" vertical="center"/>
    </xf>
    <xf numFmtId="1" fontId="22" fillId="0" borderId="85" xfId="0" applyNumberFormat="1" applyFont="1" applyBorder="1" applyAlignment="1" applyProtection="1">
      <alignment horizontal="center" vertical="center" wrapText="1"/>
      <protection locked="0"/>
    </xf>
    <xf numFmtId="0" fontId="33" fillId="4" borderId="39" xfId="0" applyFont="1" applyFill="1" applyBorder="1" applyAlignment="1">
      <alignment horizontal="center" vertical="center" wrapText="1"/>
    </xf>
    <xf numFmtId="0" fontId="33" fillId="4" borderId="42" xfId="0" applyFont="1" applyFill="1" applyBorder="1" applyAlignment="1">
      <alignment horizontal="center" vertical="center" wrapText="1"/>
    </xf>
    <xf numFmtId="0" fontId="33" fillId="4" borderId="40" xfId="0" applyFont="1" applyFill="1" applyBorder="1" applyAlignment="1">
      <alignment horizontal="center" vertical="center" wrapText="1"/>
    </xf>
    <xf numFmtId="0" fontId="33" fillId="4" borderId="41" xfId="0" applyFont="1" applyFill="1" applyBorder="1" applyAlignment="1">
      <alignment horizontal="center" vertical="center" wrapText="1"/>
    </xf>
    <xf numFmtId="0" fontId="32" fillId="4" borderId="40"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4" fillId="4" borderId="2" xfId="0" applyFont="1" applyFill="1" applyBorder="1" applyAlignment="1">
      <alignment horizontal="center" vertical="center" wrapText="1"/>
    </xf>
    <xf numFmtId="0" fontId="34" fillId="4" borderId="48" xfId="0" applyFont="1" applyFill="1" applyBorder="1" applyAlignment="1">
      <alignment horizontal="center" vertical="center" wrapText="1"/>
    </xf>
    <xf numFmtId="0" fontId="34" fillId="4" borderId="0" xfId="0" applyFont="1" applyFill="1" applyAlignment="1">
      <alignment horizontal="center" vertical="center" wrapText="1"/>
    </xf>
    <xf numFmtId="0" fontId="34" fillId="4" borderId="36" xfId="0" applyFont="1" applyFill="1" applyBorder="1" applyAlignment="1">
      <alignment horizontal="center" vertical="center" wrapText="1"/>
    </xf>
    <xf numFmtId="1" fontId="22" fillId="0" borderId="82" xfId="0" applyNumberFormat="1" applyFont="1" applyBorder="1" applyAlignment="1" applyProtection="1">
      <alignment horizontal="center" vertical="center" wrapText="1"/>
      <protection locked="0"/>
    </xf>
    <xf numFmtId="1" fontId="22" fillId="0" borderId="32" xfId="0" applyNumberFormat="1" applyFont="1" applyBorder="1" applyAlignment="1" applyProtection="1">
      <alignment horizontal="center" vertical="center" wrapText="1"/>
      <protection locked="0"/>
    </xf>
    <xf numFmtId="1" fontId="22" fillId="0" borderId="35" xfId="0" applyNumberFormat="1" applyFont="1" applyBorder="1" applyAlignment="1" applyProtection="1">
      <alignment horizontal="center" vertical="center" wrapText="1"/>
      <protection locked="0"/>
    </xf>
    <xf numFmtId="1" fontId="22" fillId="0" borderId="84" xfId="0" applyNumberFormat="1" applyFont="1" applyBorder="1" applyAlignment="1" applyProtection="1">
      <alignment horizontal="center" vertical="center" wrapText="1"/>
      <protection locked="0"/>
    </xf>
    <xf numFmtId="0" fontId="22" fillId="0" borderId="66"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35" xfId="0" applyFont="1" applyBorder="1" applyAlignment="1" applyProtection="1">
      <alignment horizontal="center" vertical="center"/>
      <protection locked="0"/>
    </xf>
    <xf numFmtId="0" fontId="22" fillId="0" borderId="117" xfId="0" applyFont="1" applyBorder="1" applyAlignment="1">
      <alignment horizontal="center" vertical="center" wrapText="1"/>
    </xf>
    <xf numFmtId="0" fontId="22" fillId="0" borderId="32" xfId="0" applyFont="1" applyBorder="1" applyAlignment="1">
      <alignment horizontal="center" vertical="center" wrapText="1"/>
    </xf>
    <xf numFmtId="14" fontId="22" fillId="24" borderId="132" xfId="0" applyNumberFormat="1" applyFont="1" applyFill="1" applyBorder="1" applyAlignment="1">
      <alignment horizontal="center" vertical="center"/>
    </xf>
    <xf numFmtId="0" fontId="22" fillId="24" borderId="133" xfId="0" applyFont="1" applyFill="1" applyBorder="1" applyAlignment="1">
      <alignment horizontal="center" vertical="center"/>
    </xf>
    <xf numFmtId="0" fontId="22" fillId="24" borderId="134" xfId="0" applyFont="1" applyFill="1" applyBorder="1" applyAlignment="1">
      <alignment horizontal="center" vertical="center"/>
    </xf>
    <xf numFmtId="0" fontId="81" fillId="24" borderId="129" xfId="0" applyFont="1" applyFill="1" applyBorder="1" applyAlignment="1">
      <alignment horizontal="center" vertical="center" wrapText="1"/>
    </xf>
    <xf numFmtId="0" fontId="81" fillId="24" borderId="130" xfId="0" applyFont="1" applyFill="1" applyBorder="1" applyAlignment="1">
      <alignment horizontal="center" vertical="center" wrapText="1"/>
    </xf>
    <xf numFmtId="0" fontId="81" fillId="24" borderId="131" xfId="0" applyFont="1" applyFill="1" applyBorder="1" applyAlignment="1">
      <alignment horizontal="center" vertical="center" wrapText="1"/>
    </xf>
    <xf numFmtId="0" fontId="81" fillId="0" borderId="135" xfId="0" applyFont="1" applyBorder="1" applyAlignment="1">
      <alignment horizontal="center" vertical="center" wrapText="1"/>
    </xf>
    <xf numFmtId="0" fontId="81" fillId="0" borderId="136" xfId="0" applyFont="1" applyBorder="1" applyAlignment="1">
      <alignment horizontal="center" vertical="center" wrapText="1"/>
    </xf>
    <xf numFmtId="0" fontId="81" fillId="0" borderId="137" xfId="0" applyFont="1" applyBorder="1" applyAlignment="1">
      <alignment horizontal="center" vertical="center" wrapText="1"/>
    </xf>
    <xf numFmtId="0" fontId="27" fillId="18" borderId="118" xfId="0" applyFont="1" applyFill="1" applyBorder="1" applyAlignment="1">
      <alignment horizontal="center"/>
    </xf>
    <xf numFmtId="0" fontId="27" fillId="18" borderId="53" xfId="0" applyFont="1" applyFill="1" applyBorder="1" applyAlignment="1">
      <alignment horizontal="center"/>
    </xf>
    <xf numFmtId="0" fontId="32" fillId="4" borderId="40" xfId="0" applyFont="1" applyFill="1" applyBorder="1" applyAlignment="1">
      <alignment horizontal="center" vertical="center"/>
    </xf>
    <xf numFmtId="0" fontId="32" fillId="4" borderId="47" xfId="0" applyFont="1" applyFill="1" applyBorder="1" applyAlignment="1">
      <alignment horizontal="center" vertical="center"/>
    </xf>
    <xf numFmtId="0" fontId="32" fillId="4" borderId="41" xfId="0" applyFont="1" applyFill="1" applyBorder="1" applyAlignment="1">
      <alignment horizontal="center" vertical="center"/>
    </xf>
    <xf numFmtId="0" fontId="32" fillId="17" borderId="38" xfId="0" applyFont="1" applyFill="1" applyBorder="1" applyAlignment="1" applyProtection="1">
      <alignment horizontal="center" vertical="center" wrapText="1"/>
      <protection locked="0"/>
    </xf>
    <xf numFmtId="0" fontId="32" fillId="4" borderId="38" xfId="0" applyFont="1" applyFill="1" applyBorder="1" applyAlignment="1" applyProtection="1">
      <alignment horizontal="center" vertical="center" wrapText="1"/>
      <protection locked="0"/>
    </xf>
    <xf numFmtId="0" fontId="22" fillId="24" borderId="138" xfId="0" applyFont="1" applyFill="1" applyBorder="1" applyAlignment="1">
      <alignment horizontal="center" vertical="center"/>
    </xf>
    <xf numFmtId="0" fontId="12" fillId="0" borderId="127"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128"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4">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dxf>
    <dxf>
      <fill>
        <patternFill>
          <bgColor theme="9"/>
        </patternFill>
      </fill>
    </dxf>
    <dxf>
      <font>
        <color rgb="FF9C0006"/>
      </font>
      <fill>
        <patternFill>
          <bgColor rgb="FFFFC7CE"/>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2</xdr:row>
      <xdr:rowOff>3159</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2</xdr:row>
      <xdr:rowOff>1685</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2</xdr:row>
      <xdr:rowOff>4452</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Normal="100" workbookViewId="0">
      <selection activeCell="C11" sqref="C11:I11"/>
    </sheetView>
  </sheetViews>
  <sheetFormatPr baseColWidth="10" defaultColWidth="11.42578125" defaultRowHeight="15"/>
  <cols>
    <col min="1" max="1" width="28.28515625" customWidth="1"/>
    <col min="2" max="2" width="18" customWidth="1"/>
    <col min="3" max="3" width="30.7109375" style="117" customWidth="1"/>
    <col min="4" max="5" width="30.7109375" customWidth="1"/>
    <col min="6" max="8" width="12.42578125" customWidth="1"/>
  </cols>
  <sheetData>
    <row r="1" spans="1:9" ht="42" customHeight="1">
      <c r="A1" s="290"/>
      <c r="B1" s="290"/>
      <c r="C1" s="290"/>
      <c r="D1" s="290"/>
      <c r="E1" s="290"/>
      <c r="F1" s="290"/>
    </row>
    <row r="5" spans="1:9">
      <c r="D5" s="118"/>
      <c r="E5" s="118"/>
      <c r="F5" s="118"/>
      <c r="G5" s="118"/>
      <c r="H5" s="118"/>
    </row>
    <row r="6" spans="1:9">
      <c r="D6" s="118"/>
      <c r="E6" s="118"/>
      <c r="F6" s="118"/>
      <c r="G6" s="118"/>
      <c r="H6" s="118"/>
    </row>
    <row r="7" spans="1:9" ht="33.75">
      <c r="A7" s="291" t="s">
        <v>0</v>
      </c>
      <c r="B7" s="291"/>
      <c r="C7" s="291"/>
      <c r="D7" s="291"/>
      <c r="E7" s="291"/>
      <c r="F7" s="291"/>
      <c r="G7" s="291"/>
      <c r="H7" s="291"/>
      <c r="I7" s="291"/>
    </row>
    <row r="9" spans="1:9" s="6" customFormat="1" ht="81.75" customHeight="1">
      <c r="A9" s="119" t="s">
        <v>1</v>
      </c>
      <c r="B9" s="288" t="s">
        <v>2</v>
      </c>
      <c r="C9" s="292"/>
      <c r="D9" s="292"/>
      <c r="E9" s="292"/>
      <c r="F9" s="292"/>
      <c r="G9" s="292"/>
      <c r="H9" s="292"/>
      <c r="I9" s="292"/>
    </row>
    <row r="10" spans="1:9" s="6" customFormat="1" ht="16.899999999999999" customHeight="1">
      <c r="A10" s="8"/>
      <c r="B10" s="9"/>
      <c r="C10" s="9"/>
      <c r="D10" s="8"/>
      <c r="E10" s="7"/>
    </row>
    <row r="11" spans="1:9" s="6" customFormat="1" ht="84" customHeight="1">
      <c r="A11" s="119" t="s">
        <v>3</v>
      </c>
      <c r="B11" s="179" t="s">
        <v>4</v>
      </c>
      <c r="C11" s="288" t="s">
        <v>5</v>
      </c>
      <c r="D11" s="288"/>
      <c r="E11" s="288"/>
      <c r="F11" s="288"/>
      <c r="G11" s="288"/>
      <c r="H11" s="288"/>
      <c r="I11" s="288"/>
    </row>
    <row r="12" spans="1:9" ht="32.25" customHeight="1">
      <c r="A12" s="120"/>
    </row>
    <row r="13" spans="1:9" ht="32.25" customHeight="1">
      <c r="A13" s="121" t="s">
        <v>6</v>
      </c>
      <c r="B13" s="288"/>
      <c r="C13" s="288"/>
      <c r="D13" s="288"/>
      <c r="E13" s="288"/>
      <c r="F13" s="288"/>
      <c r="G13" s="288"/>
      <c r="H13" s="288"/>
      <c r="I13" s="288"/>
    </row>
    <row r="14" spans="1:9" s="6" customFormat="1" ht="69" customHeight="1">
      <c r="A14" s="121" t="s">
        <v>7</v>
      </c>
      <c r="B14" s="288" t="s">
        <v>8</v>
      </c>
      <c r="C14" s="288"/>
      <c r="D14" s="288"/>
      <c r="E14" s="288"/>
      <c r="F14" s="288"/>
      <c r="G14" s="288"/>
      <c r="H14" s="288"/>
      <c r="I14" s="288"/>
    </row>
    <row r="15" spans="1:9" s="6" customFormat="1" ht="54" customHeight="1">
      <c r="A15" s="121" t="s">
        <v>9</v>
      </c>
      <c r="B15" s="288"/>
      <c r="C15" s="288"/>
      <c r="D15" s="288"/>
      <c r="E15" s="288"/>
      <c r="F15" s="288"/>
      <c r="G15" s="288"/>
      <c r="H15" s="288"/>
      <c r="I15" s="288"/>
    </row>
    <row r="16" spans="1:9" s="6" customFormat="1" ht="54" customHeight="1">
      <c r="A16" s="119" t="s">
        <v>10</v>
      </c>
      <c r="B16" s="288"/>
      <c r="C16" s="288"/>
      <c r="D16" s="288"/>
      <c r="E16" s="288"/>
      <c r="F16" s="288"/>
      <c r="G16" s="288"/>
      <c r="H16" s="288"/>
      <c r="I16" s="288"/>
    </row>
    <row r="18" spans="1:9" s="6" customFormat="1" ht="54.75" customHeight="1">
      <c r="A18" s="119" t="s">
        <v>11</v>
      </c>
      <c r="B18" s="289">
        <v>45754</v>
      </c>
      <c r="C18" s="289"/>
      <c r="D18" s="289"/>
      <c r="E18" s="289"/>
      <c r="F18" s="289"/>
      <c r="G18" s="289"/>
      <c r="H18" s="289"/>
      <c r="I18" s="289"/>
    </row>
    <row r="21" spans="1:9" ht="19.5" customHeight="1">
      <c r="B21" s="245" t="s">
        <v>12</v>
      </c>
      <c r="C21" s="246" t="s">
        <v>13</v>
      </c>
      <c r="D21" s="246" t="s">
        <v>14</v>
      </c>
      <c r="E21" s="246" t="s">
        <v>15</v>
      </c>
    </row>
    <row r="22" spans="1:9" ht="19.5" customHeight="1">
      <c r="B22" s="247" t="s">
        <v>16</v>
      </c>
      <c r="C22" s="248" t="s">
        <v>17</v>
      </c>
      <c r="D22" s="248" t="s">
        <v>18</v>
      </c>
      <c r="E22" s="248" t="s">
        <v>19</v>
      </c>
    </row>
    <row r="23" spans="1:9" ht="19.5" customHeight="1">
      <c r="B23" s="249" t="s">
        <v>20</v>
      </c>
      <c r="C23" s="250" t="s">
        <v>11</v>
      </c>
      <c r="D23" s="250" t="s">
        <v>11</v>
      </c>
      <c r="E23" s="250" t="s">
        <v>11</v>
      </c>
    </row>
    <row r="24" spans="1:9" ht="19.5" customHeight="1">
      <c r="B24" s="247">
        <v>1</v>
      </c>
      <c r="C24" s="251">
        <v>45243</v>
      </c>
      <c r="D24" s="251">
        <v>45272</v>
      </c>
      <c r="E24" s="251">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2:J30"/>
  <sheetViews>
    <sheetView zoomScale="70" zoomScaleNormal="70" workbookViewId="0"/>
  </sheetViews>
  <sheetFormatPr baseColWidth="10" defaultColWidth="11.42578125" defaultRowHeight="15"/>
  <sheetData>
    <row r="2" spans="2:10" ht="18.75">
      <c r="B2" s="293" t="s">
        <v>21</v>
      </c>
      <c r="C2" s="293"/>
      <c r="D2" s="293"/>
      <c r="E2" s="293"/>
      <c r="F2" s="293"/>
      <c r="G2" s="293"/>
      <c r="H2" s="293"/>
      <c r="I2" s="293"/>
      <c r="J2" s="293"/>
    </row>
    <row r="3" spans="2:10" ht="15.75" thickBot="1"/>
    <row r="4" spans="2:10">
      <c r="B4" s="294" t="s">
        <v>22</v>
      </c>
      <c r="C4" s="295"/>
      <c r="D4" s="295"/>
      <c r="E4" s="295"/>
      <c r="F4" s="295"/>
      <c r="G4" s="295"/>
      <c r="H4" s="295"/>
      <c r="I4" s="295"/>
      <c r="J4" s="296"/>
    </row>
    <row r="5" spans="2:10">
      <c r="B5" s="297"/>
      <c r="C5" s="298"/>
      <c r="D5" s="298"/>
      <c r="E5" s="298"/>
      <c r="F5" s="298"/>
      <c r="G5" s="298"/>
      <c r="H5" s="298"/>
      <c r="I5" s="298"/>
      <c r="J5" s="299"/>
    </row>
    <row r="6" spans="2:10">
      <c r="B6" s="297"/>
      <c r="C6" s="298"/>
      <c r="D6" s="298"/>
      <c r="E6" s="298"/>
      <c r="F6" s="298"/>
      <c r="G6" s="298"/>
      <c r="H6" s="298"/>
      <c r="I6" s="298"/>
      <c r="J6" s="299"/>
    </row>
    <row r="7" spans="2:10" ht="15.75" thickBot="1">
      <c r="B7" s="300"/>
      <c r="C7" s="301"/>
      <c r="D7" s="301"/>
      <c r="E7" s="301"/>
      <c r="F7" s="301"/>
      <c r="G7" s="301"/>
      <c r="H7" s="301"/>
      <c r="I7" s="301"/>
      <c r="J7" s="302"/>
    </row>
    <row r="8" spans="2:10" ht="15.75" thickBot="1"/>
    <row r="9" spans="2:10">
      <c r="B9" s="294" t="s">
        <v>23</v>
      </c>
      <c r="C9" s="295"/>
      <c r="D9" s="295"/>
      <c r="E9" s="295"/>
      <c r="F9" s="295"/>
      <c r="G9" s="295"/>
      <c r="H9" s="295"/>
      <c r="I9" s="295"/>
      <c r="J9" s="296"/>
    </row>
    <row r="10" spans="2:10">
      <c r="B10" s="297"/>
      <c r="C10" s="298"/>
      <c r="D10" s="298"/>
      <c r="E10" s="298"/>
      <c r="F10" s="298"/>
      <c r="G10" s="298"/>
      <c r="H10" s="298"/>
      <c r="I10" s="298"/>
      <c r="J10" s="299"/>
    </row>
    <row r="11" spans="2:10">
      <c r="B11" s="297"/>
      <c r="C11" s="298"/>
      <c r="D11" s="298"/>
      <c r="E11" s="298"/>
      <c r="F11" s="298"/>
      <c r="G11" s="298"/>
      <c r="H11" s="298"/>
      <c r="I11" s="298"/>
      <c r="J11" s="299"/>
    </row>
    <row r="12" spans="2:10">
      <c r="B12" s="297"/>
      <c r="C12" s="298"/>
      <c r="D12" s="298"/>
      <c r="E12" s="298"/>
      <c r="F12" s="298"/>
      <c r="G12" s="298"/>
      <c r="H12" s="298"/>
      <c r="I12" s="298"/>
      <c r="J12" s="299"/>
    </row>
    <row r="13" spans="2:10">
      <c r="B13" s="297"/>
      <c r="C13" s="298"/>
      <c r="D13" s="298"/>
      <c r="E13" s="298"/>
      <c r="F13" s="298"/>
      <c r="G13" s="298"/>
      <c r="H13" s="298"/>
      <c r="I13" s="298"/>
      <c r="J13" s="299"/>
    </row>
    <row r="14" spans="2:10">
      <c r="B14" s="297"/>
      <c r="C14" s="298"/>
      <c r="D14" s="298"/>
      <c r="E14" s="298"/>
      <c r="F14" s="298"/>
      <c r="G14" s="298"/>
      <c r="H14" s="298"/>
      <c r="I14" s="298"/>
      <c r="J14" s="299"/>
    </row>
    <row r="15" spans="2:10" ht="15.75" thickBot="1">
      <c r="B15" s="300"/>
      <c r="C15" s="301"/>
      <c r="D15" s="301"/>
      <c r="E15" s="301"/>
      <c r="F15" s="301"/>
      <c r="G15" s="301"/>
      <c r="H15" s="301"/>
      <c r="I15" s="301"/>
      <c r="J15" s="302"/>
    </row>
    <row r="16" spans="2:10" ht="15.75" thickBot="1"/>
    <row r="17" spans="2:10">
      <c r="B17" s="294" t="s">
        <v>24</v>
      </c>
      <c r="C17" s="295"/>
      <c r="D17" s="295"/>
      <c r="E17" s="295"/>
      <c r="F17" s="295"/>
      <c r="G17" s="295"/>
      <c r="H17" s="295"/>
      <c r="I17" s="295"/>
      <c r="J17" s="296"/>
    </row>
    <row r="18" spans="2:10">
      <c r="B18" s="297"/>
      <c r="C18" s="298"/>
      <c r="D18" s="298"/>
      <c r="E18" s="298"/>
      <c r="F18" s="298"/>
      <c r="G18" s="298"/>
      <c r="H18" s="298"/>
      <c r="I18" s="298"/>
      <c r="J18" s="299"/>
    </row>
    <row r="19" spans="2:10">
      <c r="B19" s="297"/>
      <c r="C19" s="298"/>
      <c r="D19" s="298"/>
      <c r="E19" s="298"/>
      <c r="F19" s="298"/>
      <c r="G19" s="298"/>
      <c r="H19" s="298"/>
      <c r="I19" s="298"/>
      <c r="J19" s="299"/>
    </row>
    <row r="20" spans="2:10" ht="15.75" thickBot="1">
      <c r="B20" s="300"/>
      <c r="C20" s="301"/>
      <c r="D20" s="301"/>
      <c r="E20" s="301"/>
      <c r="F20" s="301"/>
      <c r="G20" s="301"/>
      <c r="H20" s="301"/>
      <c r="I20" s="301"/>
      <c r="J20" s="302"/>
    </row>
    <row r="21" spans="2:10" ht="15.75" thickBot="1"/>
    <row r="22" spans="2:10">
      <c r="B22" s="294" t="s">
        <v>25</v>
      </c>
      <c r="C22" s="295"/>
      <c r="D22" s="295"/>
      <c r="E22" s="295"/>
      <c r="F22" s="295"/>
      <c r="G22" s="295"/>
      <c r="H22" s="295"/>
      <c r="I22" s="295"/>
      <c r="J22" s="296"/>
    </row>
    <row r="23" spans="2:10">
      <c r="B23" s="297"/>
      <c r="C23" s="298"/>
      <c r="D23" s="298"/>
      <c r="E23" s="298"/>
      <c r="F23" s="298"/>
      <c r="G23" s="298"/>
      <c r="H23" s="298"/>
      <c r="I23" s="298"/>
      <c r="J23" s="299"/>
    </row>
    <row r="24" spans="2:10">
      <c r="B24" s="297"/>
      <c r="C24" s="298"/>
      <c r="D24" s="298"/>
      <c r="E24" s="298"/>
      <c r="F24" s="298"/>
      <c r="G24" s="298"/>
      <c r="H24" s="298"/>
      <c r="I24" s="298"/>
      <c r="J24" s="299"/>
    </row>
    <row r="25" spans="2:10">
      <c r="B25" s="297"/>
      <c r="C25" s="298"/>
      <c r="D25" s="298"/>
      <c r="E25" s="298"/>
      <c r="F25" s="298"/>
      <c r="G25" s="298"/>
      <c r="H25" s="298"/>
      <c r="I25" s="298"/>
      <c r="J25" s="299"/>
    </row>
    <row r="26" spans="2:10">
      <c r="B26" s="297"/>
      <c r="C26" s="298"/>
      <c r="D26" s="298"/>
      <c r="E26" s="298"/>
      <c r="F26" s="298"/>
      <c r="G26" s="298"/>
      <c r="H26" s="298"/>
      <c r="I26" s="298"/>
      <c r="J26" s="299"/>
    </row>
    <row r="27" spans="2:10">
      <c r="B27" s="297"/>
      <c r="C27" s="298"/>
      <c r="D27" s="298"/>
      <c r="E27" s="298"/>
      <c r="F27" s="298"/>
      <c r="G27" s="298"/>
      <c r="H27" s="298"/>
      <c r="I27" s="298"/>
      <c r="J27" s="299"/>
    </row>
    <row r="28" spans="2:10">
      <c r="B28" s="297"/>
      <c r="C28" s="298"/>
      <c r="D28" s="298"/>
      <c r="E28" s="298"/>
      <c r="F28" s="298"/>
      <c r="G28" s="298"/>
      <c r="H28" s="298"/>
      <c r="I28" s="298"/>
      <c r="J28" s="299"/>
    </row>
    <row r="29" spans="2:10">
      <c r="B29" s="297"/>
      <c r="C29" s="298"/>
      <c r="D29" s="298"/>
      <c r="E29" s="298"/>
      <c r="F29" s="298"/>
      <c r="G29" s="298"/>
      <c r="H29" s="298"/>
      <c r="I29" s="298"/>
      <c r="J29" s="299"/>
    </row>
    <row r="30" spans="2:10" ht="15.75" thickBot="1">
      <c r="B30" s="300"/>
      <c r="C30" s="301"/>
      <c r="D30" s="301"/>
      <c r="E30" s="301"/>
      <c r="F30" s="301"/>
      <c r="G30" s="301"/>
      <c r="H30" s="301"/>
      <c r="I30" s="301"/>
      <c r="J30" s="30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4" tint="-0.249977111117893"/>
  </sheetPr>
  <dimension ref="A1:J82"/>
  <sheetViews>
    <sheetView showGridLines="0" topLeftCell="A70" zoomScaleNormal="100" zoomScaleSheetLayoutView="100" workbookViewId="0"/>
  </sheetViews>
  <sheetFormatPr baseColWidth="10" defaultColWidth="10.42578125" defaultRowHeight="14.25"/>
  <cols>
    <col min="1" max="1" width="53.28515625" style="214" customWidth="1"/>
    <col min="2" max="2" width="15.42578125" style="215" customWidth="1"/>
    <col min="3" max="3" width="72.140625" style="182" customWidth="1"/>
    <col min="4" max="4" width="24.140625" style="215" customWidth="1"/>
    <col min="5" max="5" width="55.85546875" style="182" customWidth="1"/>
    <col min="6" max="6" width="4.7109375" style="182" customWidth="1"/>
    <col min="7" max="16384" width="10.42578125" style="182"/>
  </cols>
  <sheetData>
    <row r="1" spans="1:8" ht="80.099999999999994" customHeight="1">
      <c r="A1" s="180"/>
      <c r="B1" s="310" t="s">
        <v>26</v>
      </c>
      <c r="C1" s="310"/>
      <c r="D1" s="310"/>
      <c r="E1" s="180"/>
      <c r="F1" s="181"/>
      <c r="G1" s="181"/>
      <c r="H1" s="181"/>
    </row>
    <row r="2" spans="1:8" ht="54.75" customHeight="1">
      <c r="A2" s="183" t="s">
        <v>27</v>
      </c>
      <c r="B2" s="311" t="s">
        <v>2</v>
      </c>
      <c r="C2" s="312"/>
      <c r="D2" s="184" t="s">
        <v>28</v>
      </c>
      <c r="E2" s="185" t="s">
        <v>5</v>
      </c>
    </row>
    <row r="3" spans="1:8" ht="16.7" customHeight="1">
      <c r="A3" s="186"/>
      <c r="B3" s="187"/>
      <c r="C3" s="187"/>
      <c r="D3" s="188"/>
      <c r="E3" s="187"/>
    </row>
    <row r="4" spans="1:8" ht="54.75" customHeight="1">
      <c r="A4" s="183" t="s">
        <v>29</v>
      </c>
      <c r="B4" s="313" t="s">
        <v>30</v>
      </c>
      <c r="C4" s="314"/>
      <c r="D4" s="314"/>
      <c r="E4" s="314"/>
    </row>
    <row r="5" spans="1:8" ht="13.35" customHeight="1">
      <c r="A5" s="189"/>
      <c r="B5" s="190"/>
      <c r="D5" s="188"/>
      <c r="E5" s="188"/>
    </row>
    <row r="6" spans="1:8" ht="21" customHeight="1">
      <c r="A6" s="315" t="s">
        <v>31</v>
      </c>
      <c r="B6" s="316" t="s">
        <v>32</v>
      </c>
      <c r="C6" s="316"/>
      <c r="D6" s="316" t="s">
        <v>33</v>
      </c>
      <c r="E6" s="316"/>
    </row>
    <row r="7" spans="1:8" ht="115.5" customHeight="1">
      <c r="A7" s="315"/>
      <c r="B7" s="317" t="s">
        <v>34</v>
      </c>
      <c r="C7" s="318"/>
      <c r="D7" s="319" t="s">
        <v>35</v>
      </c>
      <c r="E7" s="319"/>
    </row>
    <row r="8" spans="1:8" ht="21" customHeight="1">
      <c r="A8" s="189"/>
      <c r="B8" s="190"/>
      <c r="D8" s="188"/>
      <c r="E8" s="188"/>
    </row>
    <row r="9" spans="1:8" ht="20.100000000000001" customHeight="1">
      <c r="A9" s="307" t="s">
        <v>36</v>
      </c>
      <c r="B9" s="307"/>
      <c r="C9" s="307"/>
      <c r="D9" s="307"/>
      <c r="E9" s="307"/>
    </row>
    <row r="10" spans="1:8" ht="20.100000000000001" customHeight="1">
      <c r="A10" s="191" t="s">
        <v>37</v>
      </c>
      <c r="B10" s="191" t="s">
        <v>38</v>
      </c>
      <c r="C10" s="191" t="s">
        <v>39</v>
      </c>
      <c r="D10" s="191" t="s">
        <v>40</v>
      </c>
      <c r="E10" s="191" t="s">
        <v>41</v>
      </c>
    </row>
    <row r="11" spans="1:8" s="195" customFormat="1" ht="118.5" customHeight="1">
      <c r="A11" s="308" t="s">
        <v>42</v>
      </c>
      <c r="B11" s="192">
        <v>1</v>
      </c>
      <c r="C11" s="193" t="s">
        <v>43</v>
      </c>
      <c r="D11" s="194">
        <v>1</v>
      </c>
      <c r="E11" s="193" t="s">
        <v>44</v>
      </c>
    </row>
    <row r="12" spans="1:8" s="195" customFormat="1" ht="113.25" customHeight="1">
      <c r="A12" s="308"/>
      <c r="B12" s="192">
        <v>2</v>
      </c>
      <c r="C12" s="193" t="s">
        <v>45</v>
      </c>
      <c r="D12" s="194"/>
      <c r="E12" s="193"/>
    </row>
    <row r="13" spans="1:8" ht="80.099999999999994" customHeight="1">
      <c r="A13" s="309" t="s">
        <v>46</v>
      </c>
      <c r="B13" s="196">
        <v>3</v>
      </c>
      <c r="C13" s="197" t="s">
        <v>47</v>
      </c>
      <c r="D13" s="196">
        <v>2</v>
      </c>
      <c r="E13" s="197" t="s">
        <v>48</v>
      </c>
    </row>
    <row r="14" spans="1:8" ht="80.099999999999994" customHeight="1">
      <c r="A14" s="309"/>
      <c r="B14" s="196">
        <v>4</v>
      </c>
      <c r="C14" s="197" t="s">
        <v>49</v>
      </c>
      <c r="D14" s="196"/>
      <c r="E14" s="197"/>
    </row>
    <row r="15" spans="1:8" ht="80.099999999999994" customHeight="1">
      <c r="A15" s="309"/>
      <c r="B15" s="196">
        <v>5</v>
      </c>
      <c r="C15" s="197" t="s">
        <v>50</v>
      </c>
      <c r="D15" s="196"/>
      <c r="E15" s="197"/>
    </row>
    <row r="16" spans="1:8" ht="80.099999999999994" customHeight="1">
      <c r="A16" s="303" t="s">
        <v>51</v>
      </c>
      <c r="B16" s="196">
        <v>6</v>
      </c>
      <c r="C16" s="197" t="s">
        <v>52</v>
      </c>
      <c r="D16" s="196">
        <v>3</v>
      </c>
      <c r="E16" s="193" t="s">
        <v>53</v>
      </c>
    </row>
    <row r="17" spans="1:10" ht="80.099999999999994" customHeight="1">
      <c r="A17" s="303"/>
      <c r="B17" s="196">
        <v>7</v>
      </c>
      <c r="C17" s="197" t="s">
        <v>54</v>
      </c>
      <c r="D17" s="196">
        <v>4</v>
      </c>
      <c r="E17" s="193" t="s">
        <v>55</v>
      </c>
    </row>
    <row r="18" spans="1:10" ht="80.099999999999994" customHeight="1">
      <c r="A18" s="303"/>
      <c r="B18" s="196">
        <v>8</v>
      </c>
      <c r="C18" s="197" t="s">
        <v>56</v>
      </c>
      <c r="D18" s="196"/>
      <c r="E18" s="198"/>
    </row>
    <row r="19" spans="1:10" ht="80.099999999999994" customHeight="1">
      <c r="A19" s="303"/>
      <c r="B19" s="196">
        <v>9</v>
      </c>
      <c r="C19" s="197" t="s">
        <v>57</v>
      </c>
      <c r="D19" s="196"/>
      <c r="E19" s="197"/>
    </row>
    <row r="20" spans="1:10" ht="80.099999999999994" customHeight="1">
      <c r="A20" s="303"/>
      <c r="B20" s="196">
        <v>10</v>
      </c>
      <c r="C20" s="197" t="s">
        <v>58</v>
      </c>
      <c r="D20" s="196"/>
      <c r="E20" s="193"/>
      <c r="J20" s="199"/>
    </row>
    <row r="21" spans="1:10" ht="80.099999999999994" customHeight="1">
      <c r="A21" s="303"/>
      <c r="B21" s="196">
        <v>11</v>
      </c>
      <c r="C21" s="197" t="s">
        <v>59</v>
      </c>
      <c r="D21" s="196"/>
      <c r="E21" s="197"/>
      <c r="J21" s="199"/>
    </row>
    <row r="22" spans="1:10" ht="80.099999999999994" customHeight="1">
      <c r="A22" s="303"/>
      <c r="B22" s="196">
        <v>12</v>
      </c>
      <c r="C22" s="197" t="s">
        <v>60</v>
      </c>
      <c r="D22" s="196"/>
      <c r="E22" s="197"/>
      <c r="J22" s="199"/>
    </row>
    <row r="23" spans="1:10" ht="80.099999999999994" customHeight="1">
      <c r="A23" s="303" t="s">
        <v>61</v>
      </c>
      <c r="B23" s="196">
        <v>13</v>
      </c>
      <c r="C23" s="193" t="s">
        <v>62</v>
      </c>
      <c r="D23" s="192">
        <v>5</v>
      </c>
      <c r="E23" s="193" t="s">
        <v>63</v>
      </c>
    </row>
    <row r="24" spans="1:10" ht="80.099999999999994" customHeight="1">
      <c r="A24" s="303"/>
      <c r="B24" s="196">
        <v>14</v>
      </c>
      <c r="C24" s="193" t="s">
        <v>64</v>
      </c>
      <c r="D24" s="192">
        <v>6</v>
      </c>
      <c r="E24" s="193" t="s">
        <v>65</v>
      </c>
    </row>
    <row r="25" spans="1:10" ht="80.099999999999994" customHeight="1">
      <c r="A25" s="303"/>
      <c r="B25" s="196">
        <v>15</v>
      </c>
      <c r="C25" s="193" t="s">
        <v>66</v>
      </c>
      <c r="D25" s="192">
        <v>7</v>
      </c>
      <c r="E25" s="193" t="s">
        <v>67</v>
      </c>
    </row>
    <row r="26" spans="1:10" ht="80.099999999999994" customHeight="1">
      <c r="A26" s="303"/>
      <c r="B26" s="196">
        <v>16</v>
      </c>
      <c r="C26" s="193" t="s">
        <v>68</v>
      </c>
      <c r="D26" s="192"/>
      <c r="E26" s="193"/>
    </row>
    <row r="27" spans="1:10" ht="174.6" customHeight="1">
      <c r="A27" s="200" t="s">
        <v>69</v>
      </c>
      <c r="B27" s="196">
        <v>17</v>
      </c>
      <c r="C27" s="193" t="s">
        <v>70</v>
      </c>
      <c r="D27" s="192">
        <v>8</v>
      </c>
      <c r="E27" s="193" t="s">
        <v>71</v>
      </c>
    </row>
    <row r="28" spans="1:10" ht="48.75" customHeight="1">
      <c r="A28" s="303" t="s">
        <v>72</v>
      </c>
      <c r="B28" s="196">
        <v>18</v>
      </c>
      <c r="C28" s="201" t="s">
        <v>73</v>
      </c>
      <c r="D28" s="196"/>
      <c r="E28" s="197"/>
    </row>
    <row r="29" spans="1:10" ht="87" customHeight="1">
      <c r="A29" s="303"/>
      <c r="B29" s="196">
        <v>19</v>
      </c>
      <c r="C29" s="201" t="s">
        <v>74</v>
      </c>
      <c r="D29" s="196"/>
      <c r="E29" s="197"/>
    </row>
    <row r="30" spans="1:10" ht="20.100000000000001" customHeight="1">
      <c r="A30" s="307" t="s">
        <v>75</v>
      </c>
      <c r="B30" s="307"/>
      <c r="C30" s="307"/>
      <c r="D30" s="307"/>
      <c r="E30" s="307"/>
    </row>
    <row r="31" spans="1:10" ht="20.100000000000001" customHeight="1">
      <c r="A31" s="191" t="s">
        <v>37</v>
      </c>
      <c r="B31" s="191" t="s">
        <v>38</v>
      </c>
      <c r="C31" s="191" t="s">
        <v>76</v>
      </c>
      <c r="D31" s="191" t="s">
        <v>40</v>
      </c>
      <c r="E31" s="191" t="s">
        <v>77</v>
      </c>
    </row>
    <row r="32" spans="1:10" ht="98.45" customHeight="1">
      <c r="A32" s="303" t="s">
        <v>78</v>
      </c>
      <c r="B32" s="192">
        <v>1</v>
      </c>
      <c r="C32" s="193" t="s">
        <v>79</v>
      </c>
      <c r="D32" s="192">
        <v>1</v>
      </c>
      <c r="E32" s="193" t="s">
        <v>80</v>
      </c>
    </row>
    <row r="33" spans="1:5" ht="81" customHeight="1">
      <c r="A33" s="303"/>
      <c r="B33" s="192">
        <v>2</v>
      </c>
      <c r="C33" s="193" t="s">
        <v>81</v>
      </c>
      <c r="D33" s="192">
        <v>2</v>
      </c>
      <c r="E33" s="193" t="s">
        <v>82</v>
      </c>
    </row>
    <row r="34" spans="1:5" ht="92.1" customHeight="1">
      <c r="A34" s="303"/>
      <c r="B34" s="192"/>
      <c r="C34" s="193"/>
      <c r="D34" s="192">
        <v>3</v>
      </c>
      <c r="E34" s="193" t="s">
        <v>83</v>
      </c>
    </row>
    <row r="35" spans="1:5" ht="68.25" customHeight="1">
      <c r="A35" s="303"/>
      <c r="B35" s="192"/>
      <c r="C35" s="193"/>
      <c r="D35" s="192">
        <v>4</v>
      </c>
      <c r="E35" s="193" t="s">
        <v>84</v>
      </c>
    </row>
    <row r="36" spans="1:5" ht="68.25" customHeight="1">
      <c r="A36" s="303"/>
      <c r="B36" s="192"/>
      <c r="C36" s="195"/>
      <c r="D36" s="192">
        <v>5</v>
      </c>
      <c r="E36" s="193" t="s">
        <v>85</v>
      </c>
    </row>
    <row r="37" spans="1:5" ht="41.45" customHeight="1">
      <c r="A37" s="303"/>
      <c r="B37" s="192"/>
      <c r="C37" s="201"/>
      <c r="D37" s="192">
        <v>6</v>
      </c>
      <c r="E37" s="193" t="s">
        <v>86</v>
      </c>
    </row>
    <row r="38" spans="1:5" ht="49.5" customHeight="1">
      <c r="A38" s="303"/>
      <c r="B38" s="192"/>
      <c r="C38" s="201"/>
      <c r="D38" s="192">
        <v>7</v>
      </c>
      <c r="E38" s="201" t="s">
        <v>87</v>
      </c>
    </row>
    <row r="39" spans="1:5" ht="49.5" customHeight="1">
      <c r="A39" s="303" t="s">
        <v>88</v>
      </c>
      <c r="B39" s="192">
        <v>3</v>
      </c>
      <c r="C39" s="201" t="s">
        <v>89</v>
      </c>
      <c r="D39" s="192">
        <v>8</v>
      </c>
      <c r="E39" s="201" t="s">
        <v>90</v>
      </c>
    </row>
    <row r="40" spans="1:5" ht="49.5" customHeight="1">
      <c r="A40" s="303"/>
      <c r="B40" s="192"/>
      <c r="C40" s="201"/>
      <c r="D40" s="192">
        <v>9</v>
      </c>
      <c r="E40" s="201" t="s">
        <v>91</v>
      </c>
    </row>
    <row r="41" spans="1:5" s="202" customFormat="1" ht="68.25" customHeight="1">
      <c r="A41" s="303"/>
      <c r="B41" s="192"/>
      <c r="C41" s="201"/>
      <c r="D41" s="192">
        <v>10</v>
      </c>
      <c r="E41" s="201" t="s">
        <v>92</v>
      </c>
    </row>
    <row r="42" spans="1:5" s="202" customFormat="1" ht="78.75" customHeight="1">
      <c r="A42" s="303"/>
      <c r="B42" s="192"/>
      <c r="C42" s="203"/>
      <c r="D42" s="192">
        <v>11</v>
      </c>
      <c r="E42" s="201" t="s">
        <v>93</v>
      </c>
    </row>
    <row r="43" spans="1:5" s="202" customFormat="1" ht="42.75">
      <c r="A43" s="303" t="s">
        <v>94</v>
      </c>
      <c r="B43" s="192">
        <v>4</v>
      </c>
      <c r="C43" s="193" t="s">
        <v>95</v>
      </c>
      <c r="D43" s="192">
        <v>12</v>
      </c>
      <c r="E43" s="204" t="s">
        <v>96</v>
      </c>
    </row>
    <row r="44" spans="1:5" s="202" customFormat="1" ht="55.5" customHeight="1">
      <c r="A44" s="303"/>
      <c r="B44" s="192">
        <v>5</v>
      </c>
      <c r="C44" s="193" t="s">
        <v>97</v>
      </c>
      <c r="D44" s="192"/>
      <c r="E44" s="193"/>
    </row>
    <row r="45" spans="1:5" s="202" customFormat="1" ht="42.75">
      <c r="A45" s="303"/>
      <c r="B45" s="192">
        <v>6</v>
      </c>
      <c r="C45" s="193" t="s">
        <v>98</v>
      </c>
      <c r="D45" s="192">
        <v>13</v>
      </c>
      <c r="E45" s="193" t="s">
        <v>99</v>
      </c>
    </row>
    <row r="46" spans="1:5" s="202" customFormat="1" ht="61.5" customHeight="1">
      <c r="A46" s="303"/>
      <c r="B46" s="192">
        <v>7</v>
      </c>
      <c r="C46" s="193" t="s">
        <v>100</v>
      </c>
      <c r="D46" s="192">
        <v>14</v>
      </c>
      <c r="E46" s="193" t="s">
        <v>101</v>
      </c>
    </row>
    <row r="47" spans="1:5" ht="71.25" customHeight="1">
      <c r="A47" s="303"/>
      <c r="B47" s="192">
        <v>8</v>
      </c>
      <c r="C47" s="204" t="s">
        <v>102</v>
      </c>
      <c r="D47" s="192">
        <v>15</v>
      </c>
      <c r="E47" s="193" t="s">
        <v>103</v>
      </c>
    </row>
    <row r="48" spans="1:5" ht="105" customHeight="1">
      <c r="A48" s="303"/>
      <c r="B48" s="192">
        <v>9</v>
      </c>
      <c r="C48" s="193" t="s">
        <v>104</v>
      </c>
      <c r="D48" s="192">
        <v>16</v>
      </c>
      <c r="E48" s="193" t="s">
        <v>105</v>
      </c>
    </row>
    <row r="49" spans="1:5" ht="75.599999999999994" customHeight="1">
      <c r="A49" s="303" t="s">
        <v>106</v>
      </c>
      <c r="B49" s="192">
        <v>10</v>
      </c>
      <c r="C49" s="193" t="s">
        <v>107</v>
      </c>
      <c r="D49" s="192">
        <v>17</v>
      </c>
      <c r="E49" s="193" t="s">
        <v>108</v>
      </c>
    </row>
    <row r="50" spans="1:5" ht="62.45" customHeight="1">
      <c r="A50" s="303"/>
      <c r="B50" s="192">
        <v>11</v>
      </c>
      <c r="C50" s="193" t="s">
        <v>109</v>
      </c>
      <c r="D50" s="194">
        <v>18</v>
      </c>
      <c r="E50" s="193" t="s">
        <v>110</v>
      </c>
    </row>
    <row r="51" spans="1:5" ht="28.5">
      <c r="A51" s="303"/>
      <c r="B51" s="192">
        <v>12</v>
      </c>
      <c r="C51" s="193" t="s">
        <v>111</v>
      </c>
      <c r="D51" s="194">
        <v>19</v>
      </c>
      <c r="E51" s="193" t="s">
        <v>112</v>
      </c>
    </row>
    <row r="52" spans="1:5" ht="57">
      <c r="A52" s="303" t="s">
        <v>113</v>
      </c>
      <c r="B52" s="192">
        <v>13</v>
      </c>
      <c r="C52" s="193" t="s">
        <v>114</v>
      </c>
      <c r="D52" s="194">
        <v>20</v>
      </c>
      <c r="E52" s="204" t="s">
        <v>115</v>
      </c>
    </row>
    <row r="53" spans="1:5" ht="28.5">
      <c r="A53" s="303"/>
      <c r="B53" s="192">
        <v>14</v>
      </c>
      <c r="C53" s="193" t="s">
        <v>116</v>
      </c>
      <c r="D53" s="194">
        <v>21</v>
      </c>
      <c r="E53" s="204" t="s">
        <v>117</v>
      </c>
    </row>
    <row r="54" spans="1:5" ht="71.25">
      <c r="A54" s="303"/>
      <c r="B54" s="192">
        <v>15</v>
      </c>
      <c r="C54" s="193" t="s">
        <v>118</v>
      </c>
      <c r="D54" s="194"/>
      <c r="E54" s="204"/>
    </row>
    <row r="55" spans="1:5" ht="28.5">
      <c r="A55" s="303"/>
      <c r="B55" s="192">
        <v>16</v>
      </c>
      <c r="C55" s="193" t="s">
        <v>119</v>
      </c>
      <c r="D55" s="194"/>
      <c r="E55" s="204"/>
    </row>
    <row r="56" spans="1:5">
      <c r="A56" s="303"/>
      <c r="B56" s="192">
        <v>17</v>
      </c>
      <c r="C56" s="193" t="s">
        <v>120</v>
      </c>
      <c r="D56" s="194"/>
      <c r="E56" s="204"/>
    </row>
    <row r="57" spans="1:5" ht="28.5">
      <c r="A57" s="303"/>
      <c r="B57" s="192">
        <v>18</v>
      </c>
      <c r="C57" s="193" t="s">
        <v>121</v>
      </c>
      <c r="D57" s="194"/>
      <c r="E57" s="204"/>
    </row>
    <row r="58" spans="1:5">
      <c r="A58" s="303"/>
      <c r="B58" s="192">
        <v>19</v>
      </c>
      <c r="C58" s="193" t="s">
        <v>122</v>
      </c>
      <c r="D58" s="194"/>
      <c r="E58" s="204"/>
    </row>
    <row r="59" spans="1:5" ht="28.5">
      <c r="A59" s="303"/>
      <c r="B59" s="192">
        <v>20</v>
      </c>
      <c r="C59" s="193" t="s">
        <v>123</v>
      </c>
      <c r="D59" s="194"/>
      <c r="E59" s="204"/>
    </row>
    <row r="60" spans="1:5" ht="28.5">
      <c r="A60" s="303"/>
      <c r="B60" s="192">
        <v>21</v>
      </c>
      <c r="C60" s="193" t="s">
        <v>124</v>
      </c>
      <c r="D60" s="194"/>
      <c r="E60" s="204"/>
    </row>
    <row r="61" spans="1:5">
      <c r="A61" s="303"/>
      <c r="B61" s="192">
        <v>22</v>
      </c>
      <c r="C61" s="193" t="s">
        <v>125</v>
      </c>
      <c r="D61" s="194"/>
      <c r="E61" s="205"/>
    </row>
    <row r="62" spans="1:5" ht="42.75">
      <c r="A62" s="303" t="s">
        <v>126</v>
      </c>
      <c r="B62" s="192">
        <v>23</v>
      </c>
      <c r="C62" s="193" t="s">
        <v>127</v>
      </c>
      <c r="D62" s="194">
        <v>22</v>
      </c>
      <c r="E62" s="204" t="s">
        <v>128</v>
      </c>
    </row>
    <row r="63" spans="1:5" ht="42.75">
      <c r="A63" s="303"/>
      <c r="B63" s="192">
        <v>24</v>
      </c>
      <c r="C63" s="193" t="s">
        <v>129</v>
      </c>
      <c r="D63" s="194">
        <v>23</v>
      </c>
      <c r="E63" s="193" t="s">
        <v>130</v>
      </c>
    </row>
    <row r="64" spans="1:5">
      <c r="A64" s="303"/>
      <c r="B64" s="192">
        <v>25</v>
      </c>
      <c r="C64" s="193" t="s">
        <v>131</v>
      </c>
      <c r="D64" s="194"/>
      <c r="E64" s="204"/>
    </row>
    <row r="65" spans="1:10" ht="42.75">
      <c r="A65" s="304" t="s">
        <v>132</v>
      </c>
      <c r="B65" s="192">
        <v>26</v>
      </c>
      <c r="C65" s="193" t="s">
        <v>133</v>
      </c>
      <c r="D65" s="194">
        <v>24</v>
      </c>
      <c r="E65" s="204" t="s">
        <v>134</v>
      </c>
    </row>
    <row r="66" spans="1:10" ht="45" customHeight="1">
      <c r="A66" s="305"/>
      <c r="B66" s="192"/>
      <c r="C66" s="193"/>
      <c r="D66" s="194"/>
      <c r="E66" s="194"/>
    </row>
    <row r="67" spans="1:10" ht="77.099999999999994" customHeight="1">
      <c r="A67" s="303" t="s">
        <v>135</v>
      </c>
      <c r="B67" s="192">
        <v>27</v>
      </c>
      <c r="C67" s="193" t="s">
        <v>136</v>
      </c>
      <c r="D67" s="194">
        <v>25</v>
      </c>
      <c r="E67" s="193" t="s">
        <v>137</v>
      </c>
    </row>
    <row r="68" spans="1:10" ht="38.25" customHeight="1">
      <c r="A68" s="303"/>
      <c r="B68" s="192"/>
      <c r="C68" s="193"/>
      <c r="D68" s="194">
        <v>26</v>
      </c>
      <c r="E68" s="193" t="s">
        <v>138</v>
      </c>
    </row>
    <row r="69" spans="1:10" ht="50.1" customHeight="1">
      <c r="A69" s="303" t="s">
        <v>139</v>
      </c>
      <c r="B69" s="192">
        <v>28</v>
      </c>
      <c r="C69" s="204" t="s">
        <v>140</v>
      </c>
      <c r="D69" s="194">
        <v>27</v>
      </c>
      <c r="E69" s="204" t="s">
        <v>141</v>
      </c>
    </row>
    <row r="70" spans="1:10" ht="50.1" customHeight="1">
      <c r="A70" s="303"/>
      <c r="B70" s="192">
        <v>29</v>
      </c>
      <c r="C70" s="204" t="s">
        <v>142</v>
      </c>
      <c r="D70" s="194">
        <v>28</v>
      </c>
      <c r="E70" s="204" t="s">
        <v>143</v>
      </c>
    </row>
    <row r="71" spans="1:10" ht="50.1" customHeight="1">
      <c r="A71" s="303"/>
      <c r="B71" s="192"/>
      <c r="C71" s="195"/>
      <c r="D71" s="194">
        <v>29</v>
      </c>
      <c r="E71" s="204" t="s">
        <v>144</v>
      </c>
    </row>
    <row r="72" spans="1:10" ht="50.1" customHeight="1">
      <c r="A72" s="303"/>
      <c r="B72" s="192"/>
      <c r="C72" s="206"/>
      <c r="D72" s="194">
        <v>30</v>
      </c>
      <c r="E72" s="204" t="s">
        <v>145</v>
      </c>
    </row>
    <row r="73" spans="1:10" ht="50.1" customHeight="1">
      <c r="A73" s="303"/>
      <c r="B73" s="192"/>
      <c r="C73" s="204"/>
      <c r="D73" s="194">
        <v>31</v>
      </c>
      <c r="E73" s="204" t="s">
        <v>146</v>
      </c>
    </row>
    <row r="74" spans="1:10" ht="50.1" customHeight="1">
      <c r="A74" s="303"/>
      <c r="B74" s="192"/>
      <c r="C74" s="204"/>
      <c r="D74" s="194">
        <v>32</v>
      </c>
      <c r="E74" s="204" t="s">
        <v>147</v>
      </c>
    </row>
    <row r="75" spans="1:10" ht="50.1" customHeight="1">
      <c r="A75" s="303"/>
      <c r="B75" s="192"/>
      <c r="C75" s="204"/>
      <c r="D75" s="194">
        <v>33</v>
      </c>
      <c r="E75" s="206" t="s">
        <v>148</v>
      </c>
    </row>
    <row r="76" spans="1:10" ht="39.950000000000003" customHeight="1">
      <c r="A76" s="303"/>
      <c r="B76" s="192"/>
      <c r="C76" s="194"/>
      <c r="D76" s="194">
        <v>34</v>
      </c>
      <c r="E76" s="204" t="s">
        <v>149</v>
      </c>
    </row>
    <row r="77" spans="1:10" ht="39.950000000000003" customHeight="1">
      <c r="A77" s="304" t="s">
        <v>150</v>
      </c>
      <c r="B77" s="192">
        <v>30</v>
      </c>
      <c r="C77" s="193" t="s">
        <v>151</v>
      </c>
      <c r="D77" s="194">
        <v>35</v>
      </c>
      <c r="E77" s="193" t="s">
        <v>152</v>
      </c>
    </row>
    <row r="78" spans="1:10" ht="72" customHeight="1">
      <c r="A78" s="306"/>
      <c r="B78" s="192">
        <v>31</v>
      </c>
      <c r="C78" s="193" t="s">
        <v>153</v>
      </c>
      <c r="D78" s="194">
        <v>36</v>
      </c>
      <c r="E78" s="193" t="s">
        <v>154</v>
      </c>
    </row>
    <row r="79" spans="1:10" ht="72" customHeight="1">
      <c r="A79" s="306"/>
      <c r="B79" s="192">
        <v>32</v>
      </c>
      <c r="C79" s="193" t="s">
        <v>155</v>
      </c>
      <c r="D79" s="207">
        <v>37</v>
      </c>
      <c r="E79" s="193" t="s">
        <v>156</v>
      </c>
    </row>
    <row r="80" spans="1:10" ht="72" customHeight="1">
      <c r="A80" s="306"/>
      <c r="B80" s="192">
        <v>33</v>
      </c>
      <c r="C80" s="193" t="s">
        <v>157</v>
      </c>
      <c r="D80" s="207">
        <v>38</v>
      </c>
      <c r="E80" s="193" t="s">
        <v>158</v>
      </c>
      <c r="J80" s="182" t="s">
        <v>35</v>
      </c>
    </row>
    <row r="81" spans="1:5" ht="72" customHeight="1">
      <c r="A81" s="306"/>
      <c r="B81" s="208">
        <v>34</v>
      </c>
      <c r="C81" s="209" t="s">
        <v>159</v>
      </c>
      <c r="D81" s="210">
        <v>39</v>
      </c>
      <c r="E81" s="209" t="s">
        <v>160</v>
      </c>
    </row>
    <row r="82" spans="1:5" ht="72" customHeight="1">
      <c r="A82" s="211"/>
      <c r="B82" s="212"/>
      <c r="C82" s="213"/>
      <c r="D82" s="212"/>
      <c r="E82" s="21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249977111117893"/>
  </sheetPr>
  <dimension ref="A1:F13"/>
  <sheetViews>
    <sheetView showGridLines="0" zoomScale="90" zoomScaleNormal="90" zoomScaleSheetLayoutView="100" workbookViewId="0"/>
  </sheetViews>
  <sheetFormatPr baseColWidth="10" defaultColWidth="10.42578125" defaultRowHeight="15"/>
  <cols>
    <col min="1" max="1" width="60.85546875" style="231" customWidth="1"/>
    <col min="2" max="2" width="15.85546875" style="232" customWidth="1"/>
    <col min="3" max="5" width="15.85546875" style="233" customWidth="1"/>
    <col min="6" max="6" width="40.85546875" style="231" customWidth="1"/>
    <col min="7" max="7" width="2.7109375" style="217" customWidth="1"/>
    <col min="8" max="16384" width="10.42578125" style="217"/>
  </cols>
  <sheetData>
    <row r="1" spans="1:6" ht="80.099999999999994" customHeight="1">
      <c r="A1" s="216"/>
      <c r="B1" s="320" t="s">
        <v>161</v>
      </c>
      <c r="C1" s="320"/>
      <c r="D1" s="320"/>
      <c r="E1" s="320"/>
      <c r="F1" s="216"/>
    </row>
    <row r="2" spans="1:6">
      <c r="A2" s="321" t="s">
        <v>162</v>
      </c>
      <c r="B2" s="321"/>
      <c r="C2" s="321"/>
      <c r="D2" s="321"/>
      <c r="E2" s="321"/>
      <c r="F2" s="321"/>
    </row>
    <row r="3" spans="1:6" ht="28.5" customHeight="1">
      <c r="A3" s="322" t="s">
        <v>163</v>
      </c>
      <c r="B3" s="323" t="s">
        <v>164</v>
      </c>
      <c r="C3" s="323"/>
      <c r="D3" s="323"/>
      <c r="E3" s="323"/>
      <c r="F3" s="218" t="s">
        <v>165</v>
      </c>
    </row>
    <row r="4" spans="1:6" ht="46.5" customHeight="1">
      <c r="A4" s="322"/>
      <c r="B4" s="219" t="s">
        <v>166</v>
      </c>
      <c r="C4" s="219" t="s">
        <v>167</v>
      </c>
      <c r="D4" s="219" t="s">
        <v>168</v>
      </c>
      <c r="E4" s="219" t="s">
        <v>169</v>
      </c>
      <c r="F4" s="220"/>
    </row>
    <row r="5" spans="1:6" ht="65.099999999999994" customHeight="1">
      <c r="A5" s="221" t="s">
        <v>170</v>
      </c>
      <c r="B5" s="222"/>
      <c r="C5" s="223"/>
      <c r="D5" s="223">
        <v>8.9</v>
      </c>
      <c r="E5" s="223">
        <v>13.16</v>
      </c>
      <c r="F5" s="224" t="s">
        <v>171</v>
      </c>
    </row>
    <row r="6" spans="1:6" ht="65.099999999999994" customHeight="1">
      <c r="A6" s="225" t="s">
        <v>172</v>
      </c>
      <c r="B6" s="222"/>
      <c r="C6" s="223"/>
      <c r="D6" s="223">
        <v>11</v>
      </c>
      <c r="E6" s="223" t="s">
        <v>173</v>
      </c>
      <c r="F6" s="224" t="s">
        <v>171</v>
      </c>
    </row>
    <row r="7" spans="1:6" ht="65.099999999999994" customHeight="1">
      <c r="A7" s="225" t="s">
        <v>174</v>
      </c>
      <c r="B7" s="226"/>
      <c r="C7" s="227"/>
      <c r="D7" s="227">
        <v>1</v>
      </c>
      <c r="E7" s="227" t="s">
        <v>175</v>
      </c>
      <c r="F7" s="224" t="s">
        <v>171</v>
      </c>
    </row>
    <row r="8" spans="1:6" ht="65.099999999999994" customHeight="1">
      <c r="A8" s="228" t="s">
        <v>176</v>
      </c>
      <c r="B8" s="226">
        <v>16</v>
      </c>
      <c r="C8" s="227">
        <v>3.4</v>
      </c>
      <c r="D8" s="227" t="s">
        <v>177</v>
      </c>
      <c r="E8" s="227" t="s">
        <v>178</v>
      </c>
      <c r="F8" s="224" t="s">
        <v>171</v>
      </c>
    </row>
    <row r="9" spans="1:6" ht="78.95" customHeight="1">
      <c r="A9" s="228" t="s">
        <v>179</v>
      </c>
      <c r="B9" s="226" t="s">
        <v>180</v>
      </c>
      <c r="C9" s="226">
        <v>7</v>
      </c>
      <c r="D9" s="223" t="s">
        <v>181</v>
      </c>
      <c r="E9" s="223" t="s">
        <v>182</v>
      </c>
      <c r="F9" s="224" t="s">
        <v>171</v>
      </c>
    </row>
    <row r="10" spans="1:6" ht="65.099999999999994" customHeight="1">
      <c r="A10" s="225" t="s">
        <v>183</v>
      </c>
      <c r="B10" s="222"/>
      <c r="C10" s="223"/>
      <c r="D10" s="223" t="s">
        <v>184</v>
      </c>
      <c r="E10" s="223">
        <v>28</v>
      </c>
      <c r="F10" s="224" t="s">
        <v>171</v>
      </c>
    </row>
    <row r="11" spans="1:6" ht="65.099999999999994" customHeight="1">
      <c r="A11" s="229" t="s">
        <v>185</v>
      </c>
      <c r="B11" s="226"/>
      <c r="C11" s="227"/>
      <c r="D11" s="227" t="s">
        <v>186</v>
      </c>
      <c r="E11" s="227">
        <v>20.21</v>
      </c>
      <c r="F11" s="230" t="s">
        <v>171</v>
      </c>
    </row>
    <row r="12" spans="1:6" ht="65.099999999999994" customHeight="1">
      <c r="A12" s="229" t="s">
        <v>187</v>
      </c>
      <c r="B12" s="226"/>
      <c r="C12" s="227"/>
      <c r="D12" s="223" t="s">
        <v>188</v>
      </c>
      <c r="E12" s="227" t="s">
        <v>189</v>
      </c>
      <c r="F12" s="230" t="s">
        <v>171</v>
      </c>
    </row>
    <row r="13" spans="1:6" ht="65.099999999999994" customHeight="1">
      <c r="A13" s="229" t="s">
        <v>190</v>
      </c>
      <c r="B13" s="226">
        <v>2.17</v>
      </c>
      <c r="C13" s="227">
        <v>8</v>
      </c>
      <c r="D13" s="227">
        <v>1</v>
      </c>
      <c r="E13" s="227" t="s">
        <v>191</v>
      </c>
      <c r="F13" s="230" t="s">
        <v>192</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heetViews>
  <sheetFormatPr baseColWidth="10" defaultColWidth="11.42578125" defaultRowHeight="14.25"/>
  <cols>
    <col min="1" max="1" width="2.7109375" style="10" customWidth="1"/>
    <col min="2" max="2" width="24.7109375" style="10" customWidth="1"/>
    <col min="3" max="3" width="11.28515625" style="38" customWidth="1"/>
    <col min="4" max="4" width="19.28515625" style="38"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24" t="s">
        <v>193</v>
      </c>
      <c r="C2" s="325"/>
      <c r="D2" s="325"/>
      <c r="E2" s="325"/>
      <c r="F2" s="325"/>
      <c r="G2" s="326"/>
    </row>
    <row r="3" spans="2:9" ht="15">
      <c r="B3" s="327" t="s">
        <v>194</v>
      </c>
      <c r="C3" s="328"/>
      <c r="D3" s="329"/>
      <c r="E3" s="329"/>
      <c r="F3" s="329"/>
      <c r="G3" s="330"/>
    </row>
    <row r="4" spans="2:9" ht="88.5" customHeight="1">
      <c r="B4" s="331" t="s">
        <v>195</v>
      </c>
      <c r="C4" s="332"/>
      <c r="D4" s="332"/>
      <c r="E4" s="332"/>
      <c r="F4" s="332"/>
      <c r="G4" s="333"/>
    </row>
    <row r="5" spans="2:9" ht="15">
      <c r="B5" s="103"/>
      <c r="C5" s="122"/>
      <c r="D5" s="123"/>
      <c r="E5" s="124"/>
      <c r="F5" s="124"/>
      <c r="G5" s="124"/>
    </row>
    <row r="6" spans="2:9" ht="16.5" customHeight="1">
      <c r="B6" s="334" t="s">
        <v>196</v>
      </c>
      <c r="C6" s="335"/>
      <c r="D6" s="335"/>
      <c r="E6" s="335"/>
      <c r="F6" s="335"/>
      <c r="G6" s="336"/>
    </row>
    <row r="7" spans="2:9" ht="76.5" customHeight="1">
      <c r="B7" s="334"/>
      <c r="C7" s="335"/>
      <c r="D7" s="335"/>
      <c r="E7" s="335"/>
      <c r="F7" s="335"/>
      <c r="G7" s="336"/>
    </row>
    <row r="8" spans="2:9" ht="15" thickBot="1">
      <c r="B8" s="125"/>
      <c r="C8" s="126"/>
      <c r="D8" s="126"/>
      <c r="E8" s="127"/>
      <c r="F8" s="128"/>
      <c r="G8" s="128"/>
    </row>
    <row r="9" spans="2:9">
      <c r="B9" s="129"/>
      <c r="C9" s="130" t="s">
        <v>197</v>
      </c>
      <c r="D9" s="337" t="s">
        <v>198</v>
      </c>
      <c r="E9" s="338"/>
      <c r="F9" s="339" t="s">
        <v>199</v>
      </c>
      <c r="G9" s="340"/>
    </row>
    <row r="10" spans="2:9" ht="15" customHeight="1">
      <c r="B10" s="131"/>
      <c r="C10" s="105">
        <v>5</v>
      </c>
      <c r="D10" s="341" t="s">
        <v>200</v>
      </c>
      <c r="E10" s="342"/>
      <c r="F10" s="343" t="s">
        <v>201</v>
      </c>
      <c r="G10" s="344"/>
      <c r="H10" s="370"/>
      <c r="I10" s="370"/>
    </row>
    <row r="11" spans="2:9">
      <c r="B11" s="131"/>
      <c r="C11" s="105">
        <v>5</v>
      </c>
      <c r="D11" s="341" t="s">
        <v>202</v>
      </c>
      <c r="E11" s="342"/>
      <c r="F11" s="343" t="s">
        <v>203</v>
      </c>
      <c r="G11" s="344"/>
      <c r="H11" s="370"/>
      <c r="I11" s="370"/>
    </row>
    <row r="12" spans="2:9">
      <c r="B12" s="131"/>
      <c r="C12" s="105">
        <v>5</v>
      </c>
      <c r="D12" s="341" t="s">
        <v>204</v>
      </c>
      <c r="E12" s="342"/>
      <c r="F12" s="343" t="s">
        <v>205</v>
      </c>
      <c r="G12" s="344"/>
      <c r="H12" s="370"/>
      <c r="I12" s="370"/>
    </row>
    <row r="13" spans="2:9" ht="27.75" customHeight="1">
      <c r="B13" s="131"/>
      <c r="C13" s="105">
        <v>5</v>
      </c>
      <c r="D13" s="341" t="s">
        <v>206</v>
      </c>
      <c r="E13" s="342"/>
      <c r="F13" s="343" t="s">
        <v>207</v>
      </c>
      <c r="G13" s="344"/>
      <c r="H13" s="370"/>
      <c r="I13" s="370"/>
    </row>
    <row r="14" spans="2:9">
      <c r="B14" s="131"/>
      <c r="C14" s="105">
        <v>5</v>
      </c>
      <c r="D14" s="341" t="s">
        <v>208</v>
      </c>
      <c r="E14" s="342"/>
      <c r="F14" s="343" t="s">
        <v>209</v>
      </c>
      <c r="G14" s="344"/>
      <c r="H14" s="370"/>
      <c r="I14" s="370"/>
    </row>
    <row r="15" spans="2:9" ht="41.25" customHeight="1">
      <c r="B15" s="131"/>
      <c r="C15" s="105">
        <v>5</v>
      </c>
      <c r="D15" s="341" t="s">
        <v>210</v>
      </c>
      <c r="E15" s="342"/>
      <c r="F15" s="343" t="s">
        <v>211</v>
      </c>
      <c r="G15" s="344"/>
      <c r="H15" s="370"/>
      <c r="I15" s="370"/>
    </row>
    <row r="16" spans="2:9" ht="41.25" customHeight="1">
      <c r="B16" s="131"/>
      <c r="C16" s="105">
        <v>5</v>
      </c>
      <c r="D16" s="345" t="s">
        <v>212</v>
      </c>
      <c r="E16" s="346"/>
      <c r="F16" s="343" t="s">
        <v>213</v>
      </c>
      <c r="G16" s="344"/>
      <c r="H16" s="370"/>
      <c r="I16" s="370"/>
    </row>
    <row r="17" spans="2:9" ht="51.75" customHeight="1">
      <c r="B17" s="131"/>
      <c r="C17" s="105">
        <v>5</v>
      </c>
      <c r="D17" s="346" t="s">
        <v>214</v>
      </c>
      <c r="E17" s="349"/>
      <c r="F17" s="343" t="s">
        <v>215</v>
      </c>
      <c r="G17" s="344"/>
      <c r="H17" s="370"/>
      <c r="I17" s="370"/>
    </row>
    <row r="18" spans="2:9" ht="51.75" customHeight="1">
      <c r="B18" s="131"/>
      <c r="C18" s="105">
        <v>5</v>
      </c>
      <c r="D18" s="345" t="s">
        <v>216</v>
      </c>
      <c r="E18" s="346"/>
      <c r="F18" s="343" t="s">
        <v>217</v>
      </c>
      <c r="G18" s="344"/>
      <c r="H18" s="370"/>
      <c r="I18" s="370"/>
    </row>
    <row r="19" spans="2:9" ht="51.75" customHeight="1">
      <c r="B19" s="131"/>
      <c r="C19" s="105">
        <v>5</v>
      </c>
      <c r="D19" s="111" t="s">
        <v>218</v>
      </c>
      <c r="E19" s="112"/>
      <c r="F19" s="343" t="s">
        <v>219</v>
      </c>
      <c r="G19" s="344"/>
      <c r="H19" s="370"/>
      <c r="I19" s="370"/>
    </row>
    <row r="20" spans="2:9" ht="51.75" customHeight="1">
      <c r="B20" s="131"/>
      <c r="C20" s="105">
        <v>5</v>
      </c>
      <c r="D20" s="111" t="s">
        <v>220</v>
      </c>
      <c r="E20" s="112"/>
      <c r="F20" s="343" t="s">
        <v>221</v>
      </c>
      <c r="G20" s="344"/>
      <c r="H20" s="370"/>
      <c r="I20" s="370"/>
    </row>
    <row r="21" spans="2:9" ht="66.75" customHeight="1">
      <c r="B21" s="131"/>
      <c r="C21" s="105">
        <v>5</v>
      </c>
      <c r="D21" s="345" t="s">
        <v>222</v>
      </c>
      <c r="E21" s="346"/>
      <c r="F21" s="343" t="s">
        <v>223</v>
      </c>
      <c r="G21" s="344"/>
      <c r="H21" s="370"/>
      <c r="I21" s="370"/>
    </row>
    <row r="22" spans="2:9" ht="36" customHeight="1">
      <c r="B22" s="131"/>
      <c r="C22" s="105">
        <v>5</v>
      </c>
      <c r="D22" s="347" t="s">
        <v>224</v>
      </c>
      <c r="E22" s="348"/>
      <c r="F22" s="343" t="s">
        <v>225</v>
      </c>
      <c r="G22" s="344"/>
      <c r="H22" s="379"/>
      <c r="I22" s="379"/>
    </row>
    <row r="23" spans="2:9" ht="26.25" customHeight="1">
      <c r="B23" s="131"/>
      <c r="C23" s="105">
        <v>5</v>
      </c>
      <c r="D23" s="362" t="s">
        <v>226</v>
      </c>
      <c r="E23" s="362"/>
      <c r="F23" s="363" t="s">
        <v>227</v>
      </c>
      <c r="G23" s="344"/>
      <c r="H23" s="370"/>
      <c r="I23" s="370"/>
    </row>
    <row r="24" spans="2:9" ht="26.25" customHeight="1">
      <c r="B24" s="131"/>
      <c r="C24" s="105">
        <v>5</v>
      </c>
      <c r="D24" s="362" t="s">
        <v>228</v>
      </c>
      <c r="E24" s="362"/>
      <c r="F24" s="363" t="s">
        <v>229</v>
      </c>
      <c r="G24" s="344"/>
      <c r="H24" s="370"/>
      <c r="I24" s="370"/>
    </row>
    <row r="25" spans="2:9" ht="26.25" customHeight="1">
      <c r="B25" s="131"/>
      <c r="C25" s="105">
        <v>5</v>
      </c>
      <c r="D25" s="364" t="s">
        <v>230</v>
      </c>
      <c r="E25" s="365"/>
      <c r="F25" s="363" t="s">
        <v>231</v>
      </c>
      <c r="G25" s="344"/>
      <c r="H25" s="370"/>
      <c r="I25" s="370"/>
    </row>
    <row r="26" spans="2:9" ht="27" customHeight="1">
      <c r="B26" s="132"/>
      <c r="C26" s="350" t="s">
        <v>232</v>
      </c>
      <c r="D26" s="351"/>
      <c r="E26" s="351"/>
      <c r="F26" s="351"/>
      <c r="G26" s="352"/>
    </row>
    <row r="27" spans="2:9" ht="27" customHeight="1">
      <c r="B27" s="353" t="s">
        <v>233</v>
      </c>
      <c r="C27" s="354"/>
      <c r="D27" s="354"/>
      <c r="E27" s="354"/>
      <c r="F27" s="354"/>
      <c r="G27" s="355"/>
    </row>
    <row r="28" spans="2:9" ht="10.5" customHeight="1">
      <c r="B28" s="133"/>
      <c r="D28" s="134"/>
      <c r="E28" s="135"/>
      <c r="F28" s="136"/>
      <c r="G28" s="136"/>
    </row>
    <row r="29" spans="2:9">
      <c r="B29" s="133"/>
      <c r="C29" s="137"/>
      <c r="D29" s="356" t="s">
        <v>198</v>
      </c>
      <c r="E29" s="356"/>
      <c r="F29" s="357" t="s">
        <v>199</v>
      </c>
      <c r="G29" s="358"/>
    </row>
    <row r="30" spans="2:9">
      <c r="B30" s="133"/>
      <c r="D30" s="359" t="s">
        <v>200</v>
      </c>
      <c r="E30" s="359"/>
      <c r="F30" s="360" t="s">
        <v>234</v>
      </c>
      <c r="G30" s="361"/>
      <c r="H30" s="370"/>
      <c r="I30" s="370"/>
    </row>
    <row r="31" spans="2:9">
      <c r="B31" s="133"/>
      <c r="D31" s="359" t="s">
        <v>202</v>
      </c>
      <c r="E31" s="359"/>
      <c r="F31" s="360" t="s">
        <v>235</v>
      </c>
      <c r="G31" s="361"/>
      <c r="H31" s="370"/>
      <c r="I31" s="370"/>
    </row>
    <row r="32" spans="2:9">
      <c r="B32" s="133"/>
      <c r="D32" s="359" t="s">
        <v>204</v>
      </c>
      <c r="E32" s="359"/>
      <c r="F32" s="360" t="s">
        <v>236</v>
      </c>
      <c r="G32" s="361"/>
      <c r="H32" s="370"/>
      <c r="I32" s="370"/>
    </row>
    <row r="33" spans="2:9">
      <c r="B33" s="133"/>
      <c r="D33" s="359" t="s">
        <v>206</v>
      </c>
      <c r="E33" s="359"/>
      <c r="F33" s="360" t="s">
        <v>237</v>
      </c>
      <c r="G33" s="361"/>
      <c r="H33" s="370"/>
      <c r="I33" s="370"/>
    </row>
    <row r="34" spans="2:9">
      <c r="B34" s="133"/>
      <c r="D34" s="359" t="s">
        <v>208</v>
      </c>
      <c r="E34" s="359"/>
      <c r="F34" s="360" t="s">
        <v>238</v>
      </c>
      <c r="G34" s="361"/>
      <c r="H34" s="370"/>
      <c r="I34" s="370"/>
    </row>
    <row r="35" spans="2:9" ht="40.9" customHeight="1">
      <c r="B35" s="133"/>
      <c r="D35" s="359" t="s">
        <v>239</v>
      </c>
      <c r="E35" s="359"/>
      <c r="F35" s="360" t="s">
        <v>240</v>
      </c>
      <c r="G35" s="361"/>
      <c r="H35" s="370"/>
      <c r="I35" s="370"/>
    </row>
    <row r="36" spans="2:9" ht="42" customHeight="1">
      <c r="B36" s="104"/>
      <c r="C36" s="138"/>
      <c r="D36" s="359" t="s">
        <v>241</v>
      </c>
      <c r="E36" s="359"/>
      <c r="F36" s="360" t="s">
        <v>242</v>
      </c>
      <c r="G36" s="361"/>
      <c r="H36" s="380"/>
      <c r="I36" s="380"/>
    </row>
    <row r="37" spans="2:9" ht="30.75" customHeight="1">
      <c r="B37" s="104"/>
      <c r="C37" s="138"/>
      <c r="D37" s="359" t="s">
        <v>243</v>
      </c>
      <c r="E37" s="359"/>
      <c r="F37" s="366" t="s">
        <v>244</v>
      </c>
      <c r="G37" s="367"/>
      <c r="H37" s="380"/>
      <c r="I37" s="380"/>
    </row>
    <row r="38" spans="2:9" ht="33" customHeight="1">
      <c r="B38" s="104"/>
      <c r="C38" s="138"/>
      <c r="D38" s="359" t="s">
        <v>245</v>
      </c>
      <c r="E38" s="359"/>
      <c r="F38" s="366" t="s">
        <v>244</v>
      </c>
      <c r="G38" s="367"/>
      <c r="H38" s="380"/>
      <c r="I38" s="380"/>
    </row>
    <row r="39" spans="2:9" ht="30" customHeight="1">
      <c r="B39" s="104"/>
      <c r="C39" s="138"/>
      <c r="D39" s="359" t="s">
        <v>246</v>
      </c>
      <c r="E39" s="359"/>
      <c r="F39" s="366" t="s">
        <v>244</v>
      </c>
      <c r="G39" s="367"/>
      <c r="H39" s="380"/>
      <c r="I39" s="380"/>
    </row>
    <row r="40" spans="2:9" ht="30" customHeight="1">
      <c r="B40" s="104"/>
      <c r="C40" s="138"/>
      <c r="D40" s="359" t="s">
        <v>247</v>
      </c>
      <c r="E40" s="359"/>
      <c r="F40" s="366" t="s">
        <v>244</v>
      </c>
      <c r="G40" s="367"/>
      <c r="H40" s="380"/>
      <c r="I40" s="380"/>
    </row>
    <row r="41" spans="2:9" ht="30" customHeight="1">
      <c r="B41" s="104"/>
      <c r="C41" s="138"/>
      <c r="D41" s="368" t="s">
        <v>248</v>
      </c>
      <c r="E41" s="369"/>
      <c r="F41" s="360" t="s">
        <v>249</v>
      </c>
      <c r="G41" s="361"/>
      <c r="H41" s="380"/>
      <c r="I41" s="380"/>
    </row>
    <row r="42" spans="2:9" ht="35.25" customHeight="1">
      <c r="B42" s="104"/>
      <c r="C42" s="138"/>
      <c r="D42" s="359" t="s">
        <v>250</v>
      </c>
      <c r="E42" s="359"/>
      <c r="F42" s="360" t="s">
        <v>251</v>
      </c>
      <c r="G42" s="361"/>
      <c r="H42" s="380"/>
      <c r="I42" s="380"/>
    </row>
    <row r="43" spans="2:9" ht="31.5" customHeight="1">
      <c r="B43" s="104"/>
      <c r="C43" s="138"/>
      <c r="D43" s="359" t="s">
        <v>243</v>
      </c>
      <c r="E43" s="359"/>
      <c r="F43" s="366" t="s">
        <v>244</v>
      </c>
      <c r="G43" s="367"/>
      <c r="H43" s="380"/>
      <c r="I43" s="380"/>
    </row>
    <row r="44" spans="2:9" ht="35.25" customHeight="1">
      <c r="B44" s="104"/>
      <c r="C44" s="138"/>
      <c r="D44" s="359" t="s">
        <v>252</v>
      </c>
      <c r="E44" s="359"/>
      <c r="F44" s="366" t="s">
        <v>244</v>
      </c>
      <c r="G44" s="367"/>
      <c r="H44" s="380"/>
      <c r="I44" s="380"/>
    </row>
    <row r="45" spans="2:9" ht="57" customHeight="1">
      <c r="B45" s="104"/>
      <c r="C45" s="138"/>
      <c r="D45" s="359" t="s">
        <v>247</v>
      </c>
      <c r="E45" s="359"/>
      <c r="F45" s="366" t="s">
        <v>244</v>
      </c>
      <c r="G45" s="367"/>
      <c r="H45" s="380"/>
      <c r="I45" s="380"/>
    </row>
    <row r="46" spans="2:9" ht="32.25" customHeight="1">
      <c r="B46" s="104"/>
      <c r="C46" s="138"/>
      <c r="D46" s="359" t="s">
        <v>245</v>
      </c>
      <c r="E46" s="359"/>
      <c r="F46" s="366" t="s">
        <v>244</v>
      </c>
      <c r="G46" s="367"/>
      <c r="H46" s="380"/>
      <c r="I46" s="380"/>
    </row>
    <row r="47" spans="2:9" ht="32.25" customHeight="1">
      <c r="B47" s="104"/>
      <c r="C47" s="138"/>
      <c r="D47" s="368" t="s">
        <v>253</v>
      </c>
      <c r="E47" s="369"/>
      <c r="F47" s="377" t="s">
        <v>254</v>
      </c>
      <c r="G47" s="378"/>
      <c r="H47" s="380"/>
      <c r="I47" s="380"/>
    </row>
    <row r="48" spans="2:9" ht="32.25" customHeight="1">
      <c r="B48" s="104"/>
      <c r="C48" s="138"/>
      <c r="D48" s="359" t="s">
        <v>255</v>
      </c>
      <c r="E48" s="359"/>
      <c r="F48" s="360" t="s">
        <v>256</v>
      </c>
      <c r="G48" s="361"/>
      <c r="H48" s="380"/>
      <c r="I48" s="380"/>
    </row>
    <row r="49" spans="2:9" ht="32.25" customHeight="1">
      <c r="B49" s="104"/>
      <c r="C49" s="138"/>
      <c r="D49" s="359" t="s">
        <v>257</v>
      </c>
      <c r="E49" s="359"/>
      <c r="F49" s="360" t="s">
        <v>258</v>
      </c>
      <c r="G49" s="361"/>
      <c r="H49" s="380"/>
      <c r="I49" s="380"/>
    </row>
    <row r="50" spans="2:9" ht="32.25" customHeight="1">
      <c r="B50" s="104"/>
      <c r="C50" s="138"/>
      <c r="D50" s="359" t="s">
        <v>259</v>
      </c>
      <c r="E50" s="359"/>
      <c r="F50" s="360" t="s">
        <v>260</v>
      </c>
      <c r="G50" s="361"/>
      <c r="H50" s="380"/>
      <c r="I50" s="380"/>
    </row>
    <row r="51" spans="2:9" ht="32.25" customHeight="1">
      <c r="B51" s="104"/>
      <c r="C51" s="138"/>
      <c r="D51" s="134"/>
      <c r="E51" s="134"/>
      <c r="F51" s="136"/>
      <c r="G51" s="136"/>
      <c r="H51" s="380"/>
      <c r="I51" s="380"/>
    </row>
    <row r="52" spans="2:9" ht="32.25" customHeight="1">
      <c r="B52" s="104"/>
      <c r="C52" s="138"/>
      <c r="D52" s="134"/>
      <c r="E52" s="134"/>
      <c r="F52" s="136"/>
      <c r="G52" s="136"/>
    </row>
    <row r="53" spans="2:9" ht="32.25" customHeight="1">
      <c r="B53" s="104"/>
      <c r="C53" s="138"/>
      <c r="D53" s="134"/>
      <c r="E53" s="134"/>
      <c r="F53" s="136"/>
      <c r="G53" s="136"/>
    </row>
    <row r="54" spans="2:9" ht="21.75" customHeight="1">
      <c r="B54" s="371" t="s">
        <v>261</v>
      </c>
      <c r="C54" s="372"/>
      <c r="D54" s="372"/>
      <c r="E54" s="372"/>
      <c r="F54" s="372"/>
      <c r="G54" s="373"/>
    </row>
    <row r="55" spans="2:9" ht="21.75" customHeight="1">
      <c r="B55" s="371" t="s">
        <v>262</v>
      </c>
      <c r="C55" s="372"/>
      <c r="D55" s="372"/>
      <c r="E55" s="372"/>
      <c r="F55" s="372"/>
      <c r="G55" s="373"/>
    </row>
    <row r="56" spans="2:9" ht="20.25" customHeight="1">
      <c r="B56" s="371" t="s">
        <v>263</v>
      </c>
      <c r="C56" s="372"/>
      <c r="D56" s="372"/>
      <c r="E56" s="372"/>
      <c r="F56" s="372"/>
      <c r="G56" s="373"/>
    </row>
    <row r="57" spans="2:9" ht="20.25" customHeight="1">
      <c r="B57" s="371" t="s">
        <v>264</v>
      </c>
      <c r="C57" s="372"/>
      <c r="D57" s="372"/>
      <c r="E57" s="372"/>
      <c r="F57" s="372"/>
      <c r="G57" s="373"/>
    </row>
    <row r="58" spans="2:9" ht="18" customHeight="1" thickBot="1">
      <c r="B58" s="374" t="s">
        <v>265</v>
      </c>
      <c r="C58" s="375"/>
      <c r="D58" s="375"/>
      <c r="E58" s="375"/>
      <c r="F58" s="375"/>
      <c r="G58" s="376"/>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35"/>
  <sheetViews>
    <sheetView showGridLines="0" topLeftCell="D1" zoomScale="85" zoomScaleNormal="85" zoomScalePageLayoutView="50" workbookViewId="0">
      <selection activeCell="F1" sqref="F1"/>
    </sheetView>
  </sheetViews>
  <sheetFormatPr baseColWidth="10" defaultColWidth="11.42578125" defaultRowHeight="15"/>
  <cols>
    <col min="1" max="1" width="5" bestFit="1" customWidth="1"/>
    <col min="2" max="2" width="36.7109375" customWidth="1"/>
    <col min="3" max="3" width="35.7109375" customWidth="1"/>
    <col min="4" max="4" width="52.5703125" style="116"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07"/>
      <c r="B1" s="408"/>
      <c r="C1" s="408"/>
      <c r="D1" s="114"/>
      <c r="E1" s="33"/>
      <c r="F1" s="33"/>
      <c r="G1" s="33"/>
      <c r="H1" s="33"/>
      <c r="I1" s="33"/>
      <c r="J1" s="33"/>
      <c r="K1" s="33"/>
      <c r="L1" s="33"/>
      <c r="M1" s="33"/>
      <c r="N1" s="34"/>
      <c r="O1" s="33"/>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09"/>
      <c r="B2" s="410"/>
      <c r="C2" s="410"/>
      <c r="D2" s="115"/>
      <c r="E2" s="28"/>
      <c r="F2" s="28"/>
      <c r="G2" s="28"/>
      <c r="H2" s="28"/>
      <c r="I2" s="28"/>
      <c r="J2" s="28"/>
      <c r="K2" s="28"/>
      <c r="L2" s="28"/>
      <c r="M2" s="28"/>
      <c r="N2" s="35"/>
      <c r="O2" s="28"/>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6"/>
      <c r="B3" s="1"/>
      <c r="C3" s="1"/>
      <c r="D3" s="115"/>
      <c r="E3" s="28"/>
      <c r="F3" s="28"/>
      <c r="G3" s="28"/>
      <c r="H3" s="28"/>
      <c r="I3" s="28"/>
      <c r="J3" s="28"/>
      <c r="K3" s="28"/>
      <c r="L3" s="28"/>
      <c r="M3" s="28"/>
      <c r="N3" s="35"/>
      <c r="O3" s="28"/>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11" t="s">
        <v>266</v>
      </c>
      <c r="B4" s="411"/>
      <c r="C4" s="411"/>
      <c r="D4" s="416" t="s">
        <v>5</v>
      </c>
      <c r="E4" s="417"/>
      <c r="F4" s="417"/>
      <c r="G4" s="417"/>
      <c r="H4" s="417"/>
      <c r="I4" s="417"/>
      <c r="J4" s="417"/>
      <c r="K4" s="417"/>
      <c r="L4" s="417"/>
      <c r="M4" s="417"/>
      <c r="N4" s="418"/>
      <c r="O4" s="178"/>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11" t="s">
        <v>267</v>
      </c>
      <c r="B5" s="411"/>
      <c r="C5" s="411"/>
      <c r="D5" s="416" t="s">
        <v>34</v>
      </c>
      <c r="E5" s="417"/>
      <c r="F5" s="417"/>
      <c r="G5" s="417"/>
      <c r="H5" s="417"/>
      <c r="I5" s="417"/>
      <c r="J5" s="417"/>
      <c r="K5" s="417"/>
      <c r="L5" s="417"/>
      <c r="M5" s="417"/>
      <c r="N5" s="418"/>
      <c r="O5" s="177"/>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11" t="s">
        <v>268</v>
      </c>
      <c r="B6" s="411"/>
      <c r="C6" s="411"/>
      <c r="D6" s="416" t="s">
        <v>269</v>
      </c>
      <c r="E6" s="417"/>
      <c r="F6" s="417"/>
      <c r="G6" s="417"/>
      <c r="H6" s="417"/>
      <c r="I6" s="417"/>
      <c r="J6" s="417"/>
      <c r="K6" s="417"/>
      <c r="L6" s="417"/>
      <c r="M6" s="417"/>
      <c r="N6" s="418"/>
      <c r="O6" s="141"/>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2" t="s">
        <v>270</v>
      </c>
      <c r="B7" s="143"/>
      <c r="C7" s="143"/>
      <c r="D7" s="415" t="s">
        <v>271</v>
      </c>
      <c r="E7" s="421" t="s">
        <v>272</v>
      </c>
      <c r="F7" s="422"/>
      <c r="G7" s="422"/>
      <c r="H7" s="423"/>
      <c r="I7" s="433" t="s">
        <v>273</v>
      </c>
      <c r="J7" s="434"/>
      <c r="K7" s="434"/>
      <c r="L7" s="434"/>
      <c r="M7" s="435"/>
      <c r="N7" s="431" t="s">
        <v>274</v>
      </c>
      <c r="O7" s="43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12" t="s">
        <v>275</v>
      </c>
      <c r="B8" s="414" t="s">
        <v>276</v>
      </c>
      <c r="C8" s="113" t="s">
        <v>277</v>
      </c>
      <c r="D8" s="415"/>
      <c r="E8" s="419" t="s">
        <v>214</v>
      </c>
      <c r="F8" s="419" t="s">
        <v>278</v>
      </c>
      <c r="G8" s="419" t="s">
        <v>279</v>
      </c>
      <c r="H8" s="419" t="s">
        <v>220</v>
      </c>
      <c r="I8" s="424" t="s">
        <v>280</v>
      </c>
      <c r="J8" s="106" t="s">
        <v>281</v>
      </c>
      <c r="K8" s="424" t="s">
        <v>273</v>
      </c>
      <c r="L8" s="424" t="s">
        <v>282</v>
      </c>
      <c r="M8" s="424" t="s">
        <v>283</v>
      </c>
      <c r="N8" s="428" t="s">
        <v>284</v>
      </c>
      <c r="O8" s="428" t="s">
        <v>285</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13"/>
      <c r="B9" s="415"/>
      <c r="C9" s="83" t="s">
        <v>286</v>
      </c>
      <c r="D9" s="415"/>
      <c r="E9" s="420"/>
      <c r="F9" s="420"/>
      <c r="G9" s="420"/>
      <c r="H9" s="420"/>
      <c r="I9" s="420"/>
      <c r="J9" s="107" t="s">
        <v>287</v>
      </c>
      <c r="K9" s="420" t="s">
        <v>288</v>
      </c>
      <c r="L9" s="420"/>
      <c r="M9" s="420" t="s">
        <v>288</v>
      </c>
      <c r="N9" s="430"/>
      <c r="O9" s="429"/>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393">
        <v>1</v>
      </c>
      <c r="B10" s="395" t="s">
        <v>289</v>
      </c>
      <c r="C10" s="395" t="s">
        <v>290</v>
      </c>
      <c r="D10" s="155" t="s">
        <v>291</v>
      </c>
      <c r="E10" s="425">
        <v>245</v>
      </c>
      <c r="F10" s="425">
        <v>10</v>
      </c>
      <c r="G10" s="396">
        <f>+F10/E10</f>
        <v>4.0816326530612242E-2</v>
      </c>
      <c r="H10" s="39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8" t="s">
        <v>292</v>
      </c>
      <c r="J10" s="162" t="s">
        <v>293</v>
      </c>
      <c r="K10" s="148" t="str">
        <f>IFERROR(CONCATENATE(INDEX('8- Políticas de Administración '!$B$16:$F$53,MATCH('5- Identificación de Riesgos'!J10,'8- Políticas de Administración '!$C$16:$C$54,0),1)," - ",L10),"")</f>
        <v>Moderado - 3</v>
      </c>
      <c r="L10" s="176">
        <f>IFERROR(VLOOKUP(INDEX('8- Políticas de Administración '!$B$16:$F$63,MATCH('5- Identificación de Riesgos'!J10,'8- Políticas de Administración '!$C$16:$C$64,0),1),'8- Políticas de Administración '!$B$16:$F$64,5,FALSE),"")</f>
        <v>3</v>
      </c>
      <c r="M10" s="395" t="str">
        <f>IFERROR(CONCATENATE(INDEX('8- Políticas de Administración '!$B$16:$F$53,MATCH(ROUND(AVERAGE(L10:L15),0),'8- Políticas de Administración '!$F$16:$F$53,0),1)," - ",ROUND(AVERAGE(L10:L15),0)),"")</f>
        <v>Menor - 2</v>
      </c>
      <c r="N10" s="405" t="str">
        <f>IFERROR(CONCATENATE(VLOOKUP((LEFT(H10,LEN(H10)-4)&amp;LEFT(M10,LEN(M10)-4)),'9- Matriz de Calor '!$D$18:$E$42,2,0)," - ",RIGHT(H10,1)*RIGHT(M10,1)),"")</f>
        <v>Moderado - 4</v>
      </c>
      <c r="O10" s="427">
        <f>RIGHT(H10,1)*RIGHT(M10,1)</f>
        <v>4</v>
      </c>
      <c r="P10" s="12"/>
    </row>
    <row r="11" spans="1:267" ht="35.25" customHeight="1">
      <c r="A11" s="394"/>
      <c r="B11" s="386"/>
      <c r="C11" s="386"/>
      <c r="D11" s="156" t="s">
        <v>294</v>
      </c>
      <c r="E11" s="426"/>
      <c r="F11" s="426"/>
      <c r="G11" s="382"/>
      <c r="H11" s="384"/>
      <c r="I11" s="149" t="s">
        <v>295</v>
      </c>
      <c r="J11" s="151" t="s">
        <v>296</v>
      </c>
      <c r="K11" s="149" t="str">
        <f>IFERROR(CONCATENATE(INDEX('8- Políticas de Administración '!$B$16:$F$53,MATCH('5- Identificación de Riesgos'!J11,'8- Políticas de Administración '!$C$16:$C$54,0),1)," - ",L11),"")</f>
        <v>Menor - 2</v>
      </c>
      <c r="L11" s="175">
        <f>IFERROR(VLOOKUP(INDEX('8- Políticas de Administración '!$B$16:$F$63,MATCH('5- Identificación de Riesgos'!J11,'8- Políticas de Administración '!$C$16:$C$64,0),1),'8- Políticas de Administración '!$B$16:$F$64,5,FALSE),"")</f>
        <v>2</v>
      </c>
      <c r="M11" s="386"/>
      <c r="N11" s="388"/>
      <c r="O11" s="406"/>
      <c r="P11" s="12"/>
    </row>
    <row r="12" spans="1:267" ht="35.25" customHeight="1">
      <c r="A12" s="394"/>
      <c r="B12" s="386"/>
      <c r="C12" s="386"/>
      <c r="D12" s="156" t="s">
        <v>297</v>
      </c>
      <c r="E12" s="426"/>
      <c r="F12" s="426"/>
      <c r="G12" s="382"/>
      <c r="H12" s="384"/>
      <c r="I12" s="149" t="s">
        <v>298</v>
      </c>
      <c r="J12" s="151" t="s">
        <v>299</v>
      </c>
      <c r="K12" s="149" t="str">
        <f>IFERROR(CONCATENATE(INDEX('8- Políticas de Administración '!$B$16:$F$53,MATCH('5- Identificación de Riesgos'!J12,'8- Políticas de Administración '!$C$16:$C$54,0),1)," - ",L12),"")</f>
        <v>Leve - 1</v>
      </c>
      <c r="L12" s="175">
        <f>IFERROR(VLOOKUP(INDEX('8- Políticas de Administración '!$B$16:$F$63,MATCH('5- Identificación de Riesgos'!J12,'8- Políticas de Administración '!$C$16:$C$64,0),1),'8- Políticas de Administración '!$B$16:$F$64,5,FALSE),"")</f>
        <v>1</v>
      </c>
      <c r="M12" s="386"/>
      <c r="N12" s="388"/>
      <c r="O12" s="406"/>
      <c r="P12" s="12"/>
    </row>
    <row r="13" spans="1:267" ht="35.25" customHeight="1">
      <c r="A13" s="394"/>
      <c r="B13" s="386"/>
      <c r="C13" s="386"/>
      <c r="D13" s="157" t="s">
        <v>300</v>
      </c>
      <c r="E13" s="426"/>
      <c r="F13" s="426"/>
      <c r="G13" s="382"/>
      <c r="H13" s="384"/>
      <c r="I13" s="149" t="s">
        <v>295</v>
      </c>
      <c r="J13" s="151" t="s">
        <v>301</v>
      </c>
      <c r="K13" s="149" t="str">
        <f>IFERROR(CONCATENATE(INDEX('8- Políticas de Administración '!$B$16:$F$53,MATCH('5- Identificación de Riesgos'!J13,'8- Políticas de Administración '!$C$16:$C$54,0),1)," - ",L13),"")</f>
        <v>Leve - 1</v>
      </c>
      <c r="L13" s="175">
        <f>IFERROR(VLOOKUP(INDEX('8- Políticas de Administración '!$B$16:$F$63,MATCH('5- Identificación de Riesgos'!J13,'8- Políticas de Administración '!$C$16:$C$64,0),1),'8- Políticas de Administración '!$B$16:$F$64,5,FALSE),"")</f>
        <v>1</v>
      </c>
      <c r="M13" s="386"/>
      <c r="N13" s="388"/>
      <c r="O13" s="406"/>
      <c r="P13" s="12"/>
    </row>
    <row r="14" spans="1:267" ht="35.25" customHeight="1">
      <c r="A14" s="394"/>
      <c r="B14" s="386"/>
      <c r="C14" s="386"/>
      <c r="D14" s="157" t="s">
        <v>302</v>
      </c>
      <c r="E14" s="426"/>
      <c r="F14" s="426"/>
      <c r="G14" s="382"/>
      <c r="H14" s="384"/>
      <c r="I14" s="149" t="s">
        <v>303</v>
      </c>
      <c r="J14" s="151" t="s">
        <v>304</v>
      </c>
      <c r="K14" s="149" t="str">
        <f>IFERROR(CONCATENATE(INDEX('8- Políticas de Administración '!$B$16:$F$53,MATCH('5- Identificación de Riesgos'!J14,'8- Políticas de Administración '!$C$16:$C$54,0),1)," - ",L14),"")</f>
        <v>Leve - 1</v>
      </c>
      <c r="L14" s="175">
        <f>IFERROR(VLOOKUP(INDEX('8- Políticas de Administración '!$B$16:$F$63,MATCH('5- Identificación de Riesgos'!J14,'8- Políticas de Administración '!$C$16:$C$64,0),1),'8- Políticas de Administración '!$B$16:$F$64,5,FALSE),"")</f>
        <v>1</v>
      </c>
      <c r="M14" s="386"/>
      <c r="N14" s="388"/>
      <c r="O14" s="406"/>
      <c r="P14" s="12"/>
    </row>
    <row r="15" spans="1:267" ht="35.25" customHeight="1" thickBot="1">
      <c r="A15" s="394"/>
      <c r="B15" s="386"/>
      <c r="C15" s="386"/>
      <c r="D15" s="157" t="s">
        <v>305</v>
      </c>
      <c r="E15" s="426"/>
      <c r="F15" s="426"/>
      <c r="G15" s="382"/>
      <c r="H15" s="384"/>
      <c r="I15" s="149" t="s">
        <v>298</v>
      </c>
      <c r="J15" s="151" t="s">
        <v>299</v>
      </c>
      <c r="K15" s="149" t="str">
        <f>IFERROR(CONCATENATE(INDEX('8- Políticas de Administración '!$B$16:$F$53,MATCH('5- Identificación de Riesgos'!J15,'8- Políticas de Administración '!$C$16:$C$54,0),1)," - ",L15),"")</f>
        <v>Leve - 1</v>
      </c>
      <c r="L15" s="175">
        <f>IFERROR(VLOOKUP(INDEX('8- Políticas de Administración '!$B$16:$F$63,MATCH('5- Identificación de Riesgos'!J15,'8- Políticas de Administración '!$C$16:$C$64,0),1),'8- Políticas de Administración '!$B$16:$F$64,5,FALSE),"")</f>
        <v>1</v>
      </c>
      <c r="M15" s="386"/>
      <c r="N15" s="388"/>
      <c r="O15" s="406"/>
      <c r="P15" s="12"/>
    </row>
    <row r="16" spans="1:267" ht="42.75" customHeight="1" thickBot="1">
      <c r="A16" s="393">
        <v>2</v>
      </c>
      <c r="B16" s="395" t="s">
        <v>306</v>
      </c>
      <c r="C16" s="395" t="s">
        <v>307</v>
      </c>
      <c r="D16" s="155" t="s">
        <v>308</v>
      </c>
      <c r="E16" s="395">
        <v>365</v>
      </c>
      <c r="F16" s="395">
        <v>5</v>
      </c>
      <c r="G16" s="396">
        <f t="shared" ref="G16" si="0">+F16/E16</f>
        <v>1.3698630136986301E-2</v>
      </c>
      <c r="H16" s="397"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48" t="s">
        <v>292</v>
      </c>
      <c r="J16" s="162" t="s">
        <v>293</v>
      </c>
      <c r="K16" s="148" t="str">
        <f>IFERROR(CONCATENATE(INDEX('8- Políticas de Administración '!$B$16:$F$53,MATCH('5- Identificación de Riesgos'!J16,'8- Políticas de Administración '!$C$16:$C$54,0),1)," - ",L16),"")</f>
        <v>Moderado - 3</v>
      </c>
      <c r="L16" s="176">
        <f>IFERROR(VLOOKUP(INDEX('8- Políticas de Administración '!$B$16:$F$63,MATCH('5- Identificación de Riesgos'!J16,'8- Políticas de Administración '!$C$16:$C$64,0),1),'8- Políticas de Administración '!$B$16:$F$64,5,FALSE),"")</f>
        <v>3</v>
      </c>
      <c r="M16" s="395" t="str">
        <f>IFERROR(CONCATENATE(INDEX('8- Políticas de Administración '!$B$16:$F$53,MATCH(ROUND(AVERAGE(L16:L20),0),'8- Políticas de Administración '!$F$16:$F$53,0),1)," - ",ROUND(AVERAGE(L16:L20),0)),"")</f>
        <v>Menor - 2</v>
      </c>
      <c r="N16" s="405" t="str">
        <f>IFERROR(CONCATENATE(VLOOKUP((LEFT(H16,LEN(H16)-4)&amp;LEFT(M16,LEN(M16)-4)),'9- Matriz de Calor '!$D$18:$E$42,2,0)," - ",RIGHT(H16,1)*RIGHT(M16,1)),"")</f>
        <v>Bajo - 2</v>
      </c>
      <c r="O16" s="406">
        <f>RIGHT(H16,1)*RIGHT(M16,1)</f>
        <v>2</v>
      </c>
    </row>
    <row r="17" spans="1:267" ht="42.75" customHeight="1">
      <c r="A17" s="394"/>
      <c r="B17" s="386"/>
      <c r="C17" s="386"/>
      <c r="D17" s="156" t="s">
        <v>309</v>
      </c>
      <c r="E17" s="386"/>
      <c r="F17" s="386"/>
      <c r="G17" s="382"/>
      <c r="H17" s="384"/>
      <c r="I17" s="149" t="s">
        <v>298</v>
      </c>
      <c r="J17" s="151" t="s">
        <v>299</v>
      </c>
      <c r="K17" s="148" t="str">
        <f>IFERROR(CONCATENATE(INDEX('8- Políticas de Administración '!$B$16:$F$53,MATCH('5- Identificación de Riesgos'!J17,'8- Políticas de Administración '!$C$16:$C$54,0),1)," - ",L17),"")</f>
        <v>Leve - 1</v>
      </c>
      <c r="L17" s="175">
        <f>IFERROR(VLOOKUP(INDEX('8- Políticas de Administración '!$B$16:$F$63,MATCH('5- Identificación de Riesgos'!J17,'8- Políticas de Administración '!$C$16:$C$64,0),1),'8- Políticas de Administración '!$B$16:$F$64,5,FALSE),"")</f>
        <v>1</v>
      </c>
      <c r="M17" s="386"/>
      <c r="N17" s="388"/>
      <c r="O17" s="406"/>
    </row>
    <row r="18" spans="1:267" ht="42.75" customHeight="1">
      <c r="A18" s="394"/>
      <c r="B18" s="386"/>
      <c r="C18" s="386"/>
      <c r="D18" s="156" t="s">
        <v>310</v>
      </c>
      <c r="E18" s="386"/>
      <c r="F18" s="386"/>
      <c r="G18" s="382"/>
      <c r="H18" s="384"/>
      <c r="I18" s="149" t="s">
        <v>295</v>
      </c>
      <c r="J18" s="151" t="s">
        <v>296</v>
      </c>
      <c r="K18" s="149" t="str">
        <f>IFERROR(CONCATENATE(INDEX('8- Políticas de Administración '!$B$16:$F$53,MATCH('5- Identificación de Riesgos'!J18,'8- Políticas de Administración '!$C$16:$C$54,0),1)," - ",L18),"")</f>
        <v>Menor - 2</v>
      </c>
      <c r="L18" s="175">
        <f>IFERROR(VLOOKUP(INDEX('8- Políticas de Administración '!$B$16:$F$63,MATCH('5- Identificación de Riesgos'!J18,'8- Políticas de Administración '!$C$16:$C$64,0),1),'8- Políticas de Administración '!$B$16:$F$64,5,FALSE),"")</f>
        <v>2</v>
      </c>
      <c r="M18" s="386"/>
      <c r="N18" s="388"/>
      <c r="O18" s="406"/>
    </row>
    <row r="19" spans="1:267" ht="42.75" customHeight="1">
      <c r="A19" s="394"/>
      <c r="B19" s="386"/>
      <c r="C19" s="386"/>
      <c r="D19" s="156" t="s">
        <v>311</v>
      </c>
      <c r="E19" s="386"/>
      <c r="F19" s="386"/>
      <c r="G19" s="382"/>
      <c r="H19" s="384"/>
      <c r="I19" s="149" t="s">
        <v>303</v>
      </c>
      <c r="J19" s="151" t="s">
        <v>304</v>
      </c>
      <c r="K19" s="149" t="str">
        <f>IFERROR(CONCATENATE(INDEX('8- Políticas de Administración '!$B$16:$F$53,MATCH('5- Identificación de Riesgos'!J19,'8- Políticas de Administración '!$C$16:$C$54,0),1)," - ",L19),"")</f>
        <v>Leve - 1</v>
      </c>
      <c r="L19" s="175">
        <f>IFERROR(VLOOKUP(INDEX('8- Políticas de Administración '!$B$16:$F$63,MATCH('5- Identificación de Riesgos'!J19,'8- Políticas de Administración '!$C$16:$C$64,0),1),'8- Políticas de Administración '!$B$16:$F$64,5,FALSE),"")</f>
        <v>1</v>
      </c>
      <c r="M19" s="386"/>
      <c r="N19" s="388"/>
      <c r="O19" s="406"/>
    </row>
    <row r="20" spans="1:267" ht="42.75" customHeight="1" thickBot="1">
      <c r="A20" s="394"/>
      <c r="B20" s="386"/>
      <c r="C20" s="386"/>
      <c r="D20" s="157" t="s">
        <v>312</v>
      </c>
      <c r="E20" s="386"/>
      <c r="F20" s="386"/>
      <c r="G20" s="382"/>
      <c r="H20" s="384"/>
      <c r="I20" s="149" t="s">
        <v>298</v>
      </c>
      <c r="J20" s="151" t="s">
        <v>299</v>
      </c>
      <c r="K20" s="149" t="str">
        <f>IFERROR(CONCATENATE(INDEX('8- Políticas de Administración '!$B$16:$F$53,MATCH('5- Identificación de Riesgos'!J20,'8- Políticas de Administración '!$C$16:$C$54,0),1)," - ",L20),"")</f>
        <v>Leve - 1</v>
      </c>
      <c r="L20" s="175">
        <f>IFERROR(VLOOKUP(INDEX('8- Políticas de Administración '!$B$16:$F$63,MATCH('5- Identificación de Riesgos'!J20,'8- Políticas de Administración '!$C$16:$C$64,0),1),'8- Políticas de Administración '!$B$16:$F$64,5,FALSE),"")</f>
        <v>1</v>
      </c>
      <c r="M20" s="386"/>
      <c r="N20" s="388"/>
      <c r="O20" s="406"/>
    </row>
    <row r="21" spans="1:267" ht="30" customHeight="1">
      <c r="A21" s="393">
        <v>3</v>
      </c>
      <c r="B21" s="400" t="s">
        <v>313</v>
      </c>
      <c r="C21" s="395" t="s">
        <v>314</v>
      </c>
      <c r="D21" s="155" t="s">
        <v>315</v>
      </c>
      <c r="E21" s="395">
        <v>365</v>
      </c>
      <c r="F21" s="395">
        <v>5</v>
      </c>
      <c r="G21" s="396">
        <f t="shared" ref="G21" si="1">+F21/E21</f>
        <v>1.3698630136986301E-2</v>
      </c>
      <c r="H21" s="397"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48" t="s">
        <v>295</v>
      </c>
      <c r="J21" s="162" t="s">
        <v>296</v>
      </c>
      <c r="K21" s="148" t="str">
        <f>IFERROR(CONCATENATE(INDEX('8- Políticas de Administración '!$B$16:$F$53,MATCH('5- Identificación de Riesgos'!J21,'8- Políticas de Administración '!$C$16:$C$54,0),1)," - ",L21),"")</f>
        <v>Menor - 2</v>
      </c>
      <c r="L21" s="176">
        <f>IFERROR(VLOOKUP(INDEX('8- Políticas de Administración '!$B$16:$F$63,MATCH('5- Identificación de Riesgos'!J21,'8- Políticas de Administración '!$C$16:$C$64,0),1),'8- Políticas de Administración '!$B$16:$F$64,5,FALSE),"")</f>
        <v>2</v>
      </c>
      <c r="M21" s="395" t="str">
        <f>IFERROR(CONCATENATE(INDEX('8- Políticas de Administración '!$B$16:$F$53,MATCH(ROUND(AVERAGE(L21:L24),0),'8- Políticas de Administración '!$F$16:$F$53,0),1)," - ",ROUND(AVERAGE(L21:L24),0)),"")</f>
        <v>Menor - 2</v>
      </c>
      <c r="N21" s="405" t="str">
        <f>IFERROR(CONCATENATE(VLOOKUP((LEFT(H21,LEN(H21)-4)&amp;LEFT(M21,LEN(M21)-4)),'9- Matriz de Calor '!$D$18:$E$42,2,0)," - ",RIGHT(H21,1)*RIGHT(M21,1)),"")</f>
        <v>Bajo - 2</v>
      </c>
      <c r="O21" s="406">
        <f>RIGHT(H21,1)*RIGHT(M21,1)</f>
        <v>2</v>
      </c>
    </row>
    <row r="22" spans="1:267" ht="30" customHeight="1">
      <c r="A22" s="394"/>
      <c r="B22" s="401"/>
      <c r="C22" s="386"/>
      <c r="D22" s="156" t="s">
        <v>316</v>
      </c>
      <c r="E22" s="386"/>
      <c r="F22" s="386"/>
      <c r="G22" s="382"/>
      <c r="H22" s="384"/>
      <c r="I22" s="149" t="s">
        <v>292</v>
      </c>
      <c r="J22" s="151" t="s">
        <v>317</v>
      </c>
      <c r="K22" s="149" t="str">
        <f>IFERROR(CONCATENATE(INDEX('8- Políticas de Administración '!$B$16:$F$53,MATCH('5- Identificación de Riesgos'!J22,'8- Políticas de Administración '!$C$16:$C$54,0),1)," - ",L22),"")</f>
        <v>Menor - 2</v>
      </c>
      <c r="L22" s="175">
        <f>IFERROR(VLOOKUP(INDEX('8- Políticas de Administración '!$B$16:$F$63,MATCH('5- Identificación de Riesgos'!J22,'8- Políticas de Administración '!$C$16:$C$64,0),1),'8- Políticas de Administración '!$B$16:$F$64,5,FALSE),"")</f>
        <v>2</v>
      </c>
      <c r="M22" s="386"/>
      <c r="N22" s="388"/>
      <c r="O22" s="406"/>
    </row>
    <row r="23" spans="1:267" ht="30" customHeight="1">
      <c r="A23" s="394"/>
      <c r="B23" s="401"/>
      <c r="C23" s="386"/>
      <c r="D23" s="156" t="s">
        <v>318</v>
      </c>
      <c r="E23" s="386"/>
      <c r="F23" s="386"/>
      <c r="G23" s="382"/>
      <c r="H23" s="384"/>
      <c r="I23" s="149" t="s">
        <v>319</v>
      </c>
      <c r="J23" s="151" t="s">
        <v>320</v>
      </c>
      <c r="K23" s="149" t="str">
        <f>IFERROR(CONCATENATE(INDEX('8- Políticas de Administración '!$B$16:$F$53,MATCH('5- Identificación de Riesgos'!J23,'8- Políticas de Administración '!$C$16:$C$54,0),1)," - ",L23),"")</f>
        <v>Menor - 2</v>
      </c>
      <c r="L23" s="175">
        <f>IFERROR(VLOOKUP(INDEX('8- Políticas de Administración '!$B$16:$F$63,MATCH('5- Identificación de Riesgos'!J23,'8- Políticas de Administración '!$C$16:$C$64,0),1),'8- Políticas de Administración '!$B$16:$F$64,5,FALSE),"")</f>
        <v>2</v>
      </c>
      <c r="M23" s="386"/>
      <c r="N23" s="388"/>
      <c r="O23" s="406"/>
    </row>
    <row r="24" spans="1:267" ht="30" customHeight="1" thickBot="1">
      <c r="A24" s="394"/>
      <c r="B24" s="401"/>
      <c r="C24" s="386"/>
      <c r="D24" s="158" t="s">
        <v>321</v>
      </c>
      <c r="E24" s="386"/>
      <c r="F24" s="386"/>
      <c r="G24" s="382"/>
      <c r="H24" s="384"/>
      <c r="I24" s="149" t="s">
        <v>298</v>
      </c>
      <c r="J24" s="151" t="s">
        <v>299</v>
      </c>
      <c r="K24" s="149" t="str">
        <f>IFERROR(CONCATENATE(INDEX('8- Políticas de Administración '!$B$16:$F$53,MATCH('5- Identificación de Riesgos'!J24,'8- Políticas de Administración '!$C$16:$C$54,0),1)," - ",L24),"")</f>
        <v>Leve - 1</v>
      </c>
      <c r="L24" s="175">
        <f>IFERROR(VLOOKUP(INDEX('8- Políticas de Administración '!$B$16:$F$63,MATCH('5- Identificación de Riesgos'!J24,'8- Políticas de Administración '!$C$16:$C$64,0),1),'8- Políticas de Administración '!$B$16:$F$64,5,FALSE),"")</f>
        <v>1</v>
      </c>
      <c r="M24" s="386"/>
      <c r="N24" s="388"/>
      <c r="O24" s="406"/>
    </row>
    <row r="25" spans="1:267" s="109" customFormat="1" ht="34.5" customHeight="1">
      <c r="A25" s="398">
        <v>4</v>
      </c>
      <c r="B25" s="400" t="s">
        <v>322</v>
      </c>
      <c r="C25" s="395" t="s">
        <v>323</v>
      </c>
      <c r="D25" s="159" t="s">
        <v>324</v>
      </c>
      <c r="E25" s="395">
        <v>365</v>
      </c>
      <c r="F25" s="395">
        <v>0</v>
      </c>
      <c r="G25" s="396">
        <f t="shared" ref="G25" si="2">F25/E25</f>
        <v>0</v>
      </c>
      <c r="H25" s="397"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48" t="s">
        <v>292</v>
      </c>
      <c r="J25" s="162" t="s">
        <v>317</v>
      </c>
      <c r="K25" s="148" t="str">
        <f>IFERROR(CONCATENATE(INDEX('8- Políticas de Administración '!$B$16:$F$53,MATCH('5- Identificación de Riesgos'!J25,'8- Políticas de Administración '!$C$16:$C$54,0),1)," - ",L25),"")</f>
        <v>Menor - 2</v>
      </c>
      <c r="L25" s="176">
        <f>IFERROR(VLOOKUP(INDEX('8- Políticas de Administración '!$B$16:$F$63,MATCH('5- Identificación de Riesgos'!J25,'8- Políticas de Administración '!$C$16:$C$64,0),1),'8- Políticas de Administración '!$B$16:$F$64,5,FALSE),"")</f>
        <v>2</v>
      </c>
      <c r="M25" s="395" t="str">
        <f>IFERROR(CONCATENATE(INDEX('8- Políticas de Administración '!$B$16:$F$53,MATCH(ROUND(AVERAGE(L25:L29),0),'8- Políticas de Administración '!$F$16:$F$53,0),1)," - ",ROUND(AVERAGE(L25:L29),0)),"")</f>
        <v>Menor - 2</v>
      </c>
      <c r="N25" s="405" t="str">
        <f>IFERROR(CONCATENATE(VLOOKUP((LEFT(H25,LEN(H25)-4)&amp;LEFT(M25,LEN(M25)-4)),'9- Matriz de Calor '!$D$18:$E$42,2,0)," - ",RIGHT(H25,1)*RIGHT(M25,1)),"")</f>
        <v>Bajo - 2</v>
      </c>
      <c r="O25" s="404">
        <f>RIGHT(H25,1)*RIGHT(M25,1)</f>
        <v>2</v>
      </c>
      <c r="P25" s="108"/>
      <c r="Q25" s="11"/>
      <c r="R25" s="11"/>
      <c r="S25" s="11"/>
      <c r="T25" s="11"/>
      <c r="U25" s="11"/>
      <c r="V25" s="11"/>
      <c r="W25" s="11"/>
      <c r="X25" s="11"/>
      <c r="Y25" s="11"/>
      <c r="Z25" s="11"/>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Q25" s="108"/>
      <c r="HR25" s="108"/>
      <c r="HS25" s="108"/>
      <c r="HT25" s="108"/>
      <c r="HU25" s="108"/>
      <c r="HV25" s="108"/>
      <c r="HW25" s="108"/>
      <c r="HX25" s="108"/>
      <c r="HY25" s="108"/>
      <c r="HZ25" s="108"/>
      <c r="IA25" s="108"/>
      <c r="IB25" s="108"/>
      <c r="IC25" s="108"/>
      <c r="ID25" s="108"/>
      <c r="IE25" s="108"/>
      <c r="IF25" s="108"/>
      <c r="IG25" s="108"/>
      <c r="IH25" s="108"/>
      <c r="II25" s="108"/>
      <c r="IJ25" s="108"/>
      <c r="IK25" s="108"/>
      <c r="IL25" s="108"/>
      <c r="IM25" s="108"/>
      <c r="IN25" s="108"/>
      <c r="IO25" s="108"/>
      <c r="IP25" s="108"/>
      <c r="IQ25" s="108"/>
      <c r="IR25" s="108"/>
      <c r="IS25" s="108"/>
      <c r="IT25" s="108"/>
      <c r="IU25" s="108"/>
      <c r="IV25" s="108"/>
      <c r="IW25" s="108"/>
      <c r="IX25" s="108"/>
      <c r="IY25" s="108"/>
      <c r="IZ25" s="108"/>
      <c r="JA25" s="108"/>
      <c r="JB25" s="108"/>
      <c r="JC25" s="108"/>
      <c r="JD25" s="108"/>
      <c r="JE25" s="108"/>
      <c r="JF25" s="108"/>
      <c r="JG25" s="108"/>
    </row>
    <row r="26" spans="1:267" s="109" customFormat="1" ht="34.5" customHeight="1">
      <c r="A26" s="399"/>
      <c r="B26" s="401"/>
      <c r="C26" s="386"/>
      <c r="D26" s="160" t="s">
        <v>325</v>
      </c>
      <c r="E26" s="386"/>
      <c r="F26" s="386"/>
      <c r="G26" s="382"/>
      <c r="H26" s="384"/>
      <c r="I26" s="149" t="s">
        <v>319</v>
      </c>
      <c r="J26" s="151" t="s">
        <v>320</v>
      </c>
      <c r="K26" s="149" t="str">
        <f>IFERROR(CONCATENATE(INDEX('8- Políticas de Administración '!$B$16:$F$53,MATCH('5- Identificación de Riesgos'!J26,'8- Políticas de Administración '!$C$16:$C$54,0),1)," - ",L26),"")</f>
        <v>Menor - 2</v>
      </c>
      <c r="L26" s="175">
        <f>IFERROR(VLOOKUP(INDEX('8- Políticas de Administración '!$B$16:$F$63,MATCH('5- Identificación de Riesgos'!J26,'8- Políticas de Administración '!$C$16:$C$64,0),1),'8- Políticas de Administración '!$B$16:$F$64,5,FALSE),"")</f>
        <v>2</v>
      </c>
      <c r="M26" s="386"/>
      <c r="N26" s="388"/>
      <c r="O26" s="404"/>
      <c r="P26" s="108"/>
      <c r="Q26" s="11"/>
      <c r="R26" s="11"/>
      <c r="S26" s="11"/>
      <c r="T26" s="11"/>
      <c r="U26" s="11"/>
      <c r="V26" s="11"/>
      <c r="W26" s="11"/>
      <c r="X26" s="11"/>
      <c r="Y26" s="11"/>
      <c r="Z26" s="11"/>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c r="BY26" s="108"/>
      <c r="BZ26" s="108"/>
      <c r="CA26" s="108"/>
      <c r="CB26" s="108"/>
      <c r="CC26" s="108"/>
      <c r="CD26" s="108"/>
      <c r="CE26" s="108"/>
      <c r="CF26" s="108"/>
      <c r="CG26" s="108"/>
      <c r="CH26" s="108"/>
      <c r="CI26" s="108"/>
      <c r="CJ26" s="108"/>
      <c r="CK26" s="108"/>
      <c r="CL26" s="108"/>
      <c r="CM26" s="108"/>
      <c r="CN26" s="108"/>
      <c r="CO26" s="108"/>
      <c r="CP26" s="108"/>
      <c r="CQ26" s="108"/>
      <c r="CR26" s="108"/>
      <c r="CS26" s="108"/>
      <c r="CT26" s="108"/>
      <c r="CU26" s="108"/>
      <c r="CV26" s="108"/>
      <c r="CW26" s="108"/>
      <c r="CX26" s="108"/>
      <c r="CY26" s="108"/>
      <c r="CZ26" s="108"/>
      <c r="DA26" s="108"/>
      <c r="DB26" s="108"/>
      <c r="DC26" s="108"/>
      <c r="DD26" s="108"/>
      <c r="DE26" s="108"/>
      <c r="DF26" s="108"/>
      <c r="DG26" s="108"/>
      <c r="DH26" s="108"/>
      <c r="DI26" s="108"/>
      <c r="DJ26" s="108"/>
      <c r="DK26" s="108"/>
      <c r="DL26" s="108"/>
      <c r="DM26" s="108"/>
      <c r="DN26" s="108"/>
      <c r="DO26" s="108"/>
      <c r="DP26" s="108"/>
      <c r="DQ26" s="108"/>
      <c r="DR26" s="108"/>
      <c r="DS26" s="108"/>
      <c r="DT26" s="108"/>
      <c r="DU26" s="108"/>
      <c r="DV26" s="108"/>
      <c r="DW26" s="108"/>
      <c r="DX26" s="108"/>
      <c r="DY26" s="108"/>
      <c r="DZ26" s="108"/>
      <c r="EA26" s="108"/>
      <c r="EB26" s="108"/>
      <c r="EC26" s="108"/>
      <c r="ED26" s="108"/>
      <c r="EE26" s="108"/>
      <c r="EF26" s="108"/>
      <c r="EG26" s="108"/>
      <c r="EH26" s="108"/>
      <c r="EI26" s="108"/>
      <c r="EJ26" s="108"/>
      <c r="EK26" s="108"/>
      <c r="EL26" s="108"/>
      <c r="EM26" s="108"/>
      <c r="EN26" s="108"/>
      <c r="EO26" s="108"/>
      <c r="EP26" s="108"/>
      <c r="EQ26" s="108"/>
      <c r="ER26" s="108"/>
      <c r="ES26" s="108"/>
      <c r="ET26" s="108"/>
      <c r="EU26" s="108"/>
      <c r="EV26" s="108"/>
      <c r="EW26" s="108"/>
      <c r="EX26" s="108"/>
      <c r="EY26" s="108"/>
      <c r="EZ26" s="108"/>
      <c r="FA26" s="108"/>
      <c r="FB26" s="108"/>
      <c r="FC26" s="108"/>
      <c r="FD26" s="108"/>
      <c r="FE26" s="108"/>
      <c r="FF26" s="108"/>
      <c r="FG26" s="108"/>
      <c r="FH26" s="108"/>
      <c r="FI26" s="108"/>
      <c r="FJ26" s="108"/>
      <c r="FK26" s="108"/>
      <c r="FL26" s="108"/>
      <c r="FM26" s="108"/>
      <c r="FN26" s="108"/>
      <c r="FO26" s="108"/>
      <c r="FP26" s="108"/>
      <c r="FQ26" s="108"/>
      <c r="FR26" s="108"/>
      <c r="FS26" s="108"/>
      <c r="FT26" s="108"/>
      <c r="FU26" s="108"/>
      <c r="FV26" s="108"/>
      <c r="FW26" s="108"/>
      <c r="FX26" s="108"/>
      <c r="FY26" s="108"/>
      <c r="FZ26" s="108"/>
      <c r="GA26" s="108"/>
      <c r="GB26" s="108"/>
      <c r="GC26" s="108"/>
      <c r="GD26" s="108"/>
      <c r="GE26" s="108"/>
      <c r="GF26" s="108"/>
      <c r="GG26" s="108"/>
      <c r="GH26" s="108"/>
      <c r="GI26" s="108"/>
      <c r="GJ26" s="108"/>
      <c r="GK26" s="108"/>
      <c r="GL26" s="108"/>
      <c r="GM26" s="108"/>
      <c r="GN26" s="108"/>
      <c r="GO26" s="108"/>
      <c r="GP26" s="108"/>
      <c r="GQ26" s="108"/>
      <c r="GR26" s="108"/>
      <c r="GS26" s="108"/>
      <c r="GT26" s="108"/>
      <c r="GU26" s="108"/>
      <c r="GV26" s="108"/>
      <c r="GW26" s="108"/>
      <c r="GX26" s="108"/>
      <c r="GY26" s="108"/>
      <c r="GZ26" s="108"/>
      <c r="HA26" s="108"/>
      <c r="HB26" s="108"/>
      <c r="HC26" s="108"/>
      <c r="HD26" s="108"/>
      <c r="HE26" s="108"/>
      <c r="HF26" s="108"/>
      <c r="HG26" s="108"/>
      <c r="HH26" s="108"/>
      <c r="HI26" s="108"/>
      <c r="HJ26" s="108"/>
      <c r="HK26" s="108"/>
      <c r="HL26" s="108"/>
      <c r="HM26" s="108"/>
      <c r="HN26" s="108"/>
      <c r="HO26" s="108"/>
      <c r="HP26" s="108"/>
      <c r="HQ26" s="108"/>
      <c r="HR26" s="108"/>
      <c r="HS26" s="108"/>
      <c r="HT26" s="108"/>
      <c r="HU26" s="108"/>
      <c r="HV26" s="108"/>
      <c r="HW26" s="108"/>
      <c r="HX26" s="108"/>
      <c r="HY26" s="108"/>
      <c r="HZ26" s="108"/>
      <c r="IA26" s="108"/>
      <c r="IB26" s="108"/>
      <c r="IC26" s="108"/>
      <c r="ID26" s="108"/>
      <c r="IE26" s="108"/>
      <c r="IF26" s="108"/>
      <c r="IG26" s="108"/>
      <c r="IH26" s="108"/>
      <c r="II26" s="108"/>
      <c r="IJ26" s="108"/>
      <c r="IK26" s="108"/>
      <c r="IL26" s="108"/>
      <c r="IM26" s="108"/>
      <c r="IN26" s="108"/>
      <c r="IO26" s="108"/>
      <c r="IP26" s="108"/>
      <c r="IQ26" s="108"/>
      <c r="IR26" s="108"/>
      <c r="IS26" s="108"/>
      <c r="IT26" s="108"/>
      <c r="IU26" s="108"/>
      <c r="IV26" s="108"/>
      <c r="IW26" s="108"/>
      <c r="IX26" s="108"/>
      <c r="IY26" s="108"/>
      <c r="IZ26" s="108"/>
      <c r="JA26" s="108"/>
      <c r="JB26" s="108"/>
      <c r="JC26" s="108"/>
      <c r="JD26" s="108"/>
      <c r="JE26" s="108"/>
      <c r="JF26" s="108"/>
      <c r="JG26" s="108"/>
    </row>
    <row r="27" spans="1:267" s="109" customFormat="1" ht="34.5" customHeight="1">
      <c r="A27" s="399"/>
      <c r="B27" s="401"/>
      <c r="C27" s="386"/>
      <c r="D27" s="160" t="s">
        <v>326</v>
      </c>
      <c r="E27" s="386"/>
      <c r="F27" s="386"/>
      <c r="G27" s="382"/>
      <c r="H27" s="384"/>
      <c r="I27" s="149" t="s">
        <v>303</v>
      </c>
      <c r="J27" s="151" t="s">
        <v>327</v>
      </c>
      <c r="K27" s="149" t="str">
        <f>IFERROR(CONCATENATE(INDEX('8- Políticas de Administración '!$B$16:$F$53,MATCH('5- Identificación de Riesgos'!J27,'8- Políticas de Administración '!$C$16:$C$54,0),1)," - ",L27),"")</f>
        <v>Menor - 2</v>
      </c>
      <c r="L27" s="175">
        <f>IFERROR(VLOOKUP(INDEX('8- Políticas de Administración '!$B$16:$F$63,MATCH('5- Identificación de Riesgos'!J27,'8- Políticas de Administración '!$C$16:$C$64,0),1),'8- Políticas de Administración '!$B$16:$F$64,5,FALSE),"")</f>
        <v>2</v>
      </c>
      <c r="M27" s="386"/>
      <c r="N27" s="388"/>
      <c r="O27" s="404"/>
      <c r="P27" s="108"/>
      <c r="Q27" s="11"/>
      <c r="R27" s="11"/>
      <c r="S27" s="11"/>
      <c r="T27" s="11"/>
      <c r="U27" s="11"/>
      <c r="V27" s="11"/>
      <c r="W27" s="11"/>
      <c r="X27" s="11"/>
      <c r="Y27" s="11"/>
      <c r="Z27" s="11"/>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c r="BZ27" s="108"/>
      <c r="CA27" s="108"/>
      <c r="CB27" s="108"/>
      <c r="CC27" s="108"/>
      <c r="CD27" s="108"/>
      <c r="CE27" s="108"/>
      <c r="CF27" s="108"/>
      <c r="CG27" s="108"/>
      <c r="CH27" s="108"/>
      <c r="CI27" s="108"/>
      <c r="CJ27" s="108"/>
      <c r="CK27" s="108"/>
      <c r="CL27" s="108"/>
      <c r="CM27" s="108"/>
      <c r="CN27" s="108"/>
      <c r="CO27" s="108"/>
      <c r="CP27" s="108"/>
      <c r="CQ27" s="108"/>
      <c r="CR27" s="108"/>
      <c r="CS27" s="108"/>
      <c r="CT27" s="108"/>
      <c r="CU27" s="108"/>
      <c r="CV27" s="108"/>
      <c r="CW27" s="108"/>
      <c r="CX27" s="108"/>
      <c r="CY27" s="108"/>
      <c r="CZ27" s="108"/>
      <c r="DA27" s="108"/>
      <c r="DB27" s="108"/>
      <c r="DC27" s="108"/>
      <c r="DD27" s="108"/>
      <c r="DE27" s="108"/>
      <c r="DF27" s="108"/>
      <c r="DG27" s="108"/>
      <c r="DH27" s="108"/>
      <c r="DI27" s="108"/>
      <c r="DJ27" s="108"/>
      <c r="DK27" s="108"/>
      <c r="DL27" s="108"/>
      <c r="DM27" s="108"/>
      <c r="DN27" s="108"/>
      <c r="DO27" s="108"/>
      <c r="DP27" s="108"/>
      <c r="DQ27" s="108"/>
      <c r="DR27" s="108"/>
      <c r="DS27" s="108"/>
      <c r="DT27" s="108"/>
      <c r="DU27" s="108"/>
      <c r="DV27" s="108"/>
      <c r="DW27" s="108"/>
      <c r="DX27" s="108"/>
      <c r="DY27" s="108"/>
      <c r="DZ27" s="108"/>
      <c r="EA27" s="108"/>
      <c r="EB27" s="108"/>
      <c r="EC27" s="108"/>
      <c r="ED27" s="108"/>
      <c r="EE27" s="108"/>
      <c r="EF27" s="108"/>
      <c r="EG27" s="108"/>
      <c r="EH27" s="108"/>
      <c r="EI27" s="108"/>
      <c r="EJ27" s="108"/>
      <c r="EK27" s="108"/>
      <c r="EL27" s="108"/>
      <c r="EM27" s="108"/>
      <c r="EN27" s="108"/>
      <c r="EO27" s="108"/>
      <c r="EP27" s="108"/>
      <c r="EQ27" s="108"/>
      <c r="ER27" s="108"/>
      <c r="ES27" s="108"/>
      <c r="ET27" s="108"/>
      <c r="EU27" s="108"/>
      <c r="EV27" s="108"/>
      <c r="EW27" s="108"/>
      <c r="EX27" s="108"/>
      <c r="EY27" s="108"/>
      <c r="EZ27" s="108"/>
      <c r="FA27" s="108"/>
      <c r="FB27" s="108"/>
      <c r="FC27" s="108"/>
      <c r="FD27" s="108"/>
      <c r="FE27" s="108"/>
      <c r="FF27" s="108"/>
      <c r="FG27" s="108"/>
      <c r="FH27" s="108"/>
      <c r="FI27" s="108"/>
      <c r="FJ27" s="108"/>
      <c r="FK27" s="108"/>
      <c r="FL27" s="108"/>
      <c r="FM27" s="108"/>
      <c r="FN27" s="108"/>
      <c r="FO27" s="108"/>
      <c r="FP27" s="108"/>
      <c r="FQ27" s="108"/>
      <c r="FR27" s="108"/>
      <c r="FS27" s="108"/>
      <c r="FT27" s="108"/>
      <c r="FU27" s="108"/>
      <c r="FV27" s="108"/>
      <c r="FW27" s="108"/>
      <c r="FX27" s="108"/>
      <c r="FY27" s="108"/>
      <c r="FZ27" s="108"/>
      <c r="GA27" s="108"/>
      <c r="GB27" s="108"/>
      <c r="GC27" s="108"/>
      <c r="GD27" s="108"/>
      <c r="GE27" s="108"/>
      <c r="GF27" s="108"/>
      <c r="GG27" s="108"/>
      <c r="GH27" s="108"/>
      <c r="GI27" s="108"/>
      <c r="GJ27" s="108"/>
      <c r="GK27" s="108"/>
      <c r="GL27" s="108"/>
      <c r="GM27" s="108"/>
      <c r="GN27" s="108"/>
      <c r="GO27" s="108"/>
      <c r="GP27" s="108"/>
      <c r="GQ27" s="108"/>
      <c r="GR27" s="108"/>
      <c r="GS27" s="108"/>
      <c r="GT27" s="108"/>
      <c r="GU27" s="108"/>
      <c r="GV27" s="108"/>
      <c r="GW27" s="108"/>
      <c r="GX27" s="108"/>
      <c r="GY27" s="108"/>
      <c r="GZ27" s="108"/>
      <c r="HA27" s="108"/>
      <c r="HB27" s="108"/>
      <c r="HC27" s="108"/>
      <c r="HD27" s="108"/>
      <c r="HE27" s="108"/>
      <c r="HF27" s="108"/>
      <c r="HG27" s="108"/>
      <c r="HH27" s="108"/>
      <c r="HI27" s="108"/>
      <c r="HJ27" s="108"/>
      <c r="HK27" s="108"/>
      <c r="HL27" s="108"/>
      <c r="HM27" s="108"/>
      <c r="HN27" s="108"/>
      <c r="HO27" s="108"/>
      <c r="HP27" s="108"/>
      <c r="HQ27" s="108"/>
      <c r="HR27" s="108"/>
      <c r="HS27" s="108"/>
      <c r="HT27" s="108"/>
      <c r="HU27" s="108"/>
      <c r="HV27" s="108"/>
      <c r="HW27" s="108"/>
      <c r="HX27" s="108"/>
      <c r="HY27" s="108"/>
      <c r="HZ27" s="108"/>
      <c r="IA27" s="108"/>
      <c r="IB27" s="108"/>
      <c r="IC27" s="108"/>
      <c r="ID27" s="108"/>
      <c r="IE27" s="108"/>
      <c r="IF27" s="108"/>
      <c r="IG27" s="108"/>
      <c r="IH27" s="108"/>
      <c r="II27" s="108"/>
      <c r="IJ27" s="108"/>
      <c r="IK27" s="108"/>
      <c r="IL27" s="108"/>
      <c r="IM27" s="108"/>
      <c r="IN27" s="108"/>
      <c r="IO27" s="108"/>
      <c r="IP27" s="108"/>
      <c r="IQ27" s="108"/>
      <c r="IR27" s="108"/>
      <c r="IS27" s="108"/>
      <c r="IT27" s="108"/>
      <c r="IU27" s="108"/>
      <c r="IV27" s="108"/>
      <c r="IW27" s="108"/>
      <c r="IX27" s="108"/>
      <c r="IY27" s="108"/>
      <c r="IZ27" s="108"/>
      <c r="JA27" s="108"/>
      <c r="JB27" s="108"/>
      <c r="JC27" s="108"/>
      <c r="JD27" s="108"/>
      <c r="JE27" s="108"/>
      <c r="JF27" s="108"/>
      <c r="JG27" s="108"/>
    </row>
    <row r="28" spans="1:267" s="109" customFormat="1" ht="34.5" customHeight="1" thickBot="1">
      <c r="A28" s="399"/>
      <c r="B28" s="401"/>
      <c r="C28" s="386"/>
      <c r="D28" s="160" t="s">
        <v>328</v>
      </c>
      <c r="E28" s="386"/>
      <c r="F28" s="386"/>
      <c r="G28" s="382"/>
      <c r="H28" s="384"/>
      <c r="I28" s="149" t="s">
        <v>303</v>
      </c>
      <c r="J28" s="151" t="s">
        <v>304</v>
      </c>
      <c r="K28" s="149" t="str">
        <f>IFERROR(CONCATENATE(INDEX('8- Políticas de Administración '!$B$16:$F$53,MATCH('5- Identificación de Riesgos'!J28,'8- Políticas de Administración '!$C$16:$C$54,0),1)," - ",L28),"")</f>
        <v>Leve - 1</v>
      </c>
      <c r="L28" s="175">
        <f>IFERROR(VLOOKUP(INDEX('8- Políticas de Administración '!$B$16:$F$63,MATCH('5- Identificación de Riesgos'!J28,'8- Políticas de Administración '!$C$16:$C$64,0),1),'8- Políticas de Administración '!$B$16:$F$64,5,FALSE),"")</f>
        <v>1</v>
      </c>
      <c r="M28" s="386"/>
      <c r="N28" s="388"/>
      <c r="O28" s="404"/>
      <c r="P28" s="108"/>
      <c r="Q28" s="11"/>
      <c r="R28" s="11"/>
      <c r="S28" s="11"/>
      <c r="T28" s="11"/>
      <c r="U28" s="11"/>
      <c r="V28" s="11"/>
      <c r="W28" s="11"/>
      <c r="X28" s="11"/>
      <c r="Y28" s="11"/>
      <c r="Z28" s="11"/>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108"/>
      <c r="BU28" s="108"/>
      <c r="BV28" s="108"/>
      <c r="BW28" s="108"/>
      <c r="BX28" s="108"/>
      <c r="BY28" s="108"/>
      <c r="BZ28" s="108"/>
      <c r="CA28" s="108"/>
      <c r="CB28" s="108"/>
      <c r="CC28" s="108"/>
      <c r="CD28" s="108"/>
      <c r="CE28" s="108"/>
      <c r="CF28" s="108"/>
      <c r="CG28" s="108"/>
      <c r="CH28" s="108"/>
      <c r="CI28" s="108"/>
      <c r="CJ28" s="108"/>
      <c r="CK28" s="108"/>
      <c r="CL28" s="108"/>
      <c r="CM28" s="108"/>
      <c r="CN28" s="108"/>
      <c r="CO28" s="108"/>
      <c r="CP28" s="108"/>
      <c r="CQ28" s="108"/>
      <c r="CR28" s="108"/>
      <c r="CS28" s="108"/>
      <c r="CT28" s="108"/>
      <c r="CU28" s="108"/>
      <c r="CV28" s="108"/>
      <c r="CW28" s="108"/>
      <c r="CX28" s="108"/>
      <c r="CY28" s="108"/>
      <c r="CZ28" s="108"/>
      <c r="DA28" s="108"/>
      <c r="DB28" s="108"/>
      <c r="DC28" s="108"/>
      <c r="DD28" s="108"/>
      <c r="DE28" s="108"/>
      <c r="DF28" s="108"/>
      <c r="DG28" s="108"/>
      <c r="DH28" s="108"/>
      <c r="DI28" s="108"/>
      <c r="DJ28" s="108"/>
      <c r="DK28" s="108"/>
      <c r="DL28" s="108"/>
      <c r="DM28" s="108"/>
      <c r="DN28" s="108"/>
      <c r="DO28" s="108"/>
      <c r="DP28" s="108"/>
      <c r="DQ28" s="108"/>
      <c r="DR28" s="108"/>
      <c r="DS28" s="108"/>
      <c r="DT28" s="108"/>
      <c r="DU28" s="108"/>
      <c r="DV28" s="108"/>
      <c r="DW28" s="108"/>
      <c r="DX28" s="108"/>
      <c r="DY28" s="108"/>
      <c r="DZ28" s="108"/>
      <c r="EA28" s="108"/>
      <c r="EB28" s="108"/>
      <c r="EC28" s="108"/>
      <c r="ED28" s="108"/>
      <c r="EE28" s="108"/>
      <c r="EF28" s="108"/>
      <c r="EG28" s="108"/>
      <c r="EH28" s="108"/>
      <c r="EI28" s="108"/>
      <c r="EJ28" s="108"/>
      <c r="EK28" s="108"/>
      <c r="EL28" s="108"/>
      <c r="EM28" s="108"/>
      <c r="EN28" s="108"/>
      <c r="EO28" s="108"/>
      <c r="EP28" s="108"/>
      <c r="EQ28" s="108"/>
      <c r="ER28" s="108"/>
      <c r="ES28" s="108"/>
      <c r="ET28" s="108"/>
      <c r="EU28" s="108"/>
      <c r="EV28" s="108"/>
      <c r="EW28" s="108"/>
      <c r="EX28" s="108"/>
      <c r="EY28" s="108"/>
      <c r="EZ28" s="108"/>
      <c r="FA28" s="108"/>
      <c r="FB28" s="108"/>
      <c r="FC28" s="108"/>
      <c r="FD28" s="108"/>
      <c r="FE28" s="108"/>
      <c r="FF28" s="108"/>
      <c r="FG28" s="108"/>
      <c r="FH28" s="108"/>
      <c r="FI28" s="108"/>
      <c r="FJ28" s="108"/>
      <c r="FK28" s="108"/>
      <c r="FL28" s="108"/>
      <c r="FM28" s="108"/>
      <c r="FN28" s="108"/>
      <c r="FO28" s="108"/>
      <c r="FP28" s="108"/>
      <c r="FQ28" s="108"/>
      <c r="FR28" s="108"/>
      <c r="FS28" s="108"/>
      <c r="FT28" s="108"/>
      <c r="FU28" s="108"/>
      <c r="FV28" s="108"/>
      <c r="FW28" s="108"/>
      <c r="FX28" s="108"/>
      <c r="FY28" s="108"/>
      <c r="FZ28" s="108"/>
      <c r="GA28" s="108"/>
      <c r="GB28" s="108"/>
      <c r="GC28" s="108"/>
      <c r="GD28" s="108"/>
      <c r="GE28" s="108"/>
      <c r="GF28" s="108"/>
      <c r="GG28" s="108"/>
      <c r="GH28" s="108"/>
      <c r="GI28" s="108"/>
      <c r="GJ28" s="108"/>
      <c r="GK28" s="108"/>
      <c r="GL28" s="108"/>
      <c r="GM28" s="108"/>
      <c r="GN28" s="108"/>
      <c r="GO28" s="108"/>
      <c r="GP28" s="108"/>
      <c r="GQ28" s="108"/>
      <c r="GR28" s="108"/>
      <c r="GS28" s="108"/>
      <c r="GT28" s="108"/>
      <c r="GU28" s="108"/>
      <c r="GV28" s="108"/>
      <c r="GW28" s="108"/>
      <c r="GX28" s="108"/>
      <c r="GY28" s="108"/>
      <c r="GZ28" s="108"/>
      <c r="HA28" s="108"/>
      <c r="HB28" s="108"/>
      <c r="HC28" s="108"/>
      <c r="HD28" s="108"/>
      <c r="HE28" s="108"/>
      <c r="HF28" s="108"/>
      <c r="HG28" s="108"/>
      <c r="HH28" s="108"/>
      <c r="HI28" s="108"/>
      <c r="HJ28" s="108"/>
      <c r="HK28" s="108"/>
      <c r="HL28" s="108"/>
      <c r="HM28" s="108"/>
      <c r="HN28" s="108"/>
      <c r="HO28" s="108"/>
      <c r="HP28" s="108"/>
      <c r="HQ28" s="108"/>
      <c r="HR28" s="108"/>
      <c r="HS28" s="108"/>
      <c r="HT28" s="108"/>
      <c r="HU28" s="108"/>
      <c r="HV28" s="108"/>
      <c r="HW28" s="108"/>
      <c r="HX28" s="108"/>
      <c r="HY28" s="108"/>
      <c r="HZ28" s="108"/>
      <c r="IA28" s="108"/>
      <c r="IB28" s="108"/>
      <c r="IC28" s="108"/>
      <c r="ID28" s="108"/>
      <c r="IE28" s="108"/>
      <c r="IF28" s="108"/>
      <c r="IG28" s="108"/>
      <c r="IH28" s="108"/>
      <c r="II28" s="108"/>
      <c r="IJ28" s="108"/>
      <c r="IK28" s="108"/>
      <c r="IL28" s="108"/>
      <c r="IM28" s="108"/>
      <c r="IN28" s="108"/>
      <c r="IO28" s="108"/>
      <c r="IP28" s="108"/>
      <c r="IQ28" s="108"/>
      <c r="IR28" s="108"/>
      <c r="IS28" s="108"/>
      <c r="IT28" s="108"/>
      <c r="IU28" s="108"/>
      <c r="IV28" s="108"/>
      <c r="IW28" s="108"/>
      <c r="IX28" s="108"/>
      <c r="IY28" s="108"/>
      <c r="IZ28" s="108"/>
      <c r="JA28" s="108"/>
      <c r="JB28" s="108"/>
      <c r="JC28" s="108"/>
      <c r="JD28" s="108"/>
      <c r="JE28" s="108"/>
      <c r="JF28" s="108"/>
      <c r="JG28" s="108"/>
    </row>
    <row r="29" spans="1:267" s="109" customFormat="1" ht="34.5" customHeight="1" thickBot="1">
      <c r="A29" s="399"/>
      <c r="B29" s="401"/>
      <c r="C29" s="386"/>
      <c r="D29" s="161" t="s">
        <v>329</v>
      </c>
      <c r="E29" s="386"/>
      <c r="F29" s="386"/>
      <c r="G29" s="382"/>
      <c r="H29" s="384"/>
      <c r="I29" s="149" t="s">
        <v>292</v>
      </c>
      <c r="J29" s="151" t="s">
        <v>330</v>
      </c>
      <c r="K29" s="148" t="str">
        <f>IFERROR(CONCATENATE(INDEX('8- Políticas de Administración '!$B$16:$F$53,MATCH('5- Identificación de Riesgos'!J29,'8- Políticas de Administración '!$C$16:$C$54,0),1)," - ",L29),"")</f>
        <v>Leve - 1</v>
      </c>
      <c r="L29" s="175">
        <f>IFERROR(VLOOKUP(INDEX('8- Políticas de Administración '!$B$16:$F$63,MATCH('5- Identificación de Riesgos'!J29,'8- Políticas de Administración '!$C$16:$C$64,0),1),'8- Políticas de Administración '!$B$16:$F$64,5,FALSE),"")</f>
        <v>1</v>
      </c>
      <c r="M29" s="386"/>
      <c r="N29" s="388"/>
      <c r="O29" s="404"/>
      <c r="P29" s="108"/>
      <c r="Q29" s="11"/>
      <c r="R29" s="11"/>
      <c r="S29" s="11"/>
      <c r="T29" s="11"/>
      <c r="U29" s="11"/>
      <c r="V29" s="11"/>
      <c r="W29" s="11"/>
      <c r="X29" s="11"/>
      <c r="Y29" s="11"/>
      <c r="Z29" s="11"/>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08"/>
      <c r="FA29" s="108"/>
      <c r="FB29" s="108"/>
      <c r="FC29" s="108"/>
      <c r="FD29" s="108"/>
      <c r="FE29" s="108"/>
      <c r="FF29" s="108"/>
      <c r="FG29" s="108"/>
      <c r="FH29" s="108"/>
      <c r="FI29" s="108"/>
      <c r="FJ29" s="108"/>
      <c r="FK29" s="108"/>
      <c r="FL29" s="108"/>
      <c r="FM29" s="108"/>
      <c r="FN29" s="108"/>
      <c r="FO29" s="108"/>
      <c r="FP29" s="108"/>
      <c r="FQ29" s="108"/>
      <c r="FR29" s="108"/>
      <c r="FS29" s="108"/>
      <c r="FT29" s="108"/>
      <c r="FU29" s="108"/>
      <c r="FV29" s="108"/>
      <c r="FW29" s="108"/>
      <c r="FX29" s="108"/>
      <c r="FY29" s="108"/>
      <c r="FZ29" s="108"/>
      <c r="GA29" s="108"/>
      <c r="GB29" s="108"/>
      <c r="GC29" s="108"/>
      <c r="GD29" s="108"/>
      <c r="GE29" s="108"/>
      <c r="GF29" s="108"/>
      <c r="GG29" s="108"/>
      <c r="GH29" s="108"/>
      <c r="GI29" s="108"/>
      <c r="GJ29" s="108"/>
      <c r="GK29" s="108"/>
      <c r="GL29" s="108"/>
      <c r="GM29" s="108"/>
      <c r="GN29" s="108"/>
      <c r="GO29" s="108"/>
      <c r="GP29" s="108"/>
      <c r="GQ29" s="108"/>
      <c r="GR29" s="108"/>
      <c r="GS29" s="108"/>
      <c r="GT29" s="108"/>
      <c r="GU29" s="108"/>
      <c r="GV29" s="108"/>
      <c r="GW29" s="108"/>
      <c r="GX29" s="108"/>
      <c r="GY29" s="108"/>
      <c r="GZ29" s="108"/>
      <c r="HA29" s="108"/>
      <c r="HB29" s="108"/>
      <c r="HC29" s="108"/>
      <c r="HD29" s="108"/>
      <c r="HE29" s="108"/>
      <c r="HF29" s="108"/>
      <c r="HG29" s="108"/>
      <c r="HH29" s="108"/>
      <c r="HI29" s="108"/>
      <c r="HJ29" s="108"/>
      <c r="HK29" s="108"/>
      <c r="HL29" s="108"/>
      <c r="HM29" s="108"/>
      <c r="HN29" s="108"/>
      <c r="HO29" s="108"/>
      <c r="HP29" s="108"/>
      <c r="HQ29" s="108"/>
      <c r="HR29" s="108"/>
      <c r="HS29" s="108"/>
      <c r="HT29" s="108"/>
      <c r="HU29" s="108"/>
      <c r="HV29" s="108"/>
      <c r="HW29" s="108"/>
      <c r="HX29" s="108"/>
      <c r="HY29" s="108"/>
      <c r="HZ29" s="108"/>
      <c r="IA29" s="108"/>
      <c r="IB29" s="108"/>
      <c r="IC29" s="108"/>
      <c r="ID29" s="108"/>
      <c r="IE29" s="108"/>
      <c r="IF29" s="108"/>
      <c r="IG29" s="108"/>
      <c r="IH29" s="108"/>
      <c r="II29" s="108"/>
      <c r="IJ29" s="108"/>
      <c r="IK29" s="108"/>
      <c r="IL29" s="108"/>
      <c r="IM29" s="108"/>
      <c r="IN29" s="108"/>
      <c r="IO29" s="108"/>
      <c r="IP29" s="108"/>
      <c r="IQ29" s="108"/>
      <c r="IR29" s="108"/>
      <c r="IS29" s="108"/>
      <c r="IT29" s="108"/>
      <c r="IU29" s="108"/>
      <c r="IV29" s="108"/>
      <c r="IW29" s="108"/>
      <c r="IX29" s="108"/>
      <c r="IY29" s="108"/>
      <c r="IZ29" s="108"/>
      <c r="JA29" s="108"/>
      <c r="JB29" s="108"/>
      <c r="JC29" s="108"/>
      <c r="JD29" s="108"/>
      <c r="JE29" s="108"/>
      <c r="JF29" s="108"/>
      <c r="JG29" s="108"/>
    </row>
    <row r="30" spans="1:267" ht="29.25" customHeight="1">
      <c r="A30" s="389">
        <v>5</v>
      </c>
      <c r="B30" s="385" t="s">
        <v>331</v>
      </c>
      <c r="C30" s="385" t="s">
        <v>332</v>
      </c>
      <c r="D30" s="147" t="s">
        <v>333</v>
      </c>
      <c r="E30" s="385">
        <v>200</v>
      </c>
      <c r="F30" s="385">
        <v>0</v>
      </c>
      <c r="G30" s="381">
        <f t="shared" ref="G30" si="3">F30/E30</f>
        <v>0</v>
      </c>
      <c r="H30" s="38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292</v>
      </c>
      <c r="J30" s="163" t="s">
        <v>293</v>
      </c>
      <c r="K30" s="148" t="str">
        <f>IFERROR(CONCATENATE(INDEX('8- Políticas de Administración '!$B$16:$F$53,MATCH('5- Identificación de Riesgos'!J30,'8- Políticas de Administración '!$C$16:$C$54,0),1)," - ",L30),"")</f>
        <v>Moderado - 3</v>
      </c>
      <c r="L30" s="176">
        <f>IFERROR(VLOOKUP(INDEX('8- Políticas de Administración '!$B$16:$F$63,MATCH('5- Identificación de Riesgos'!J30,'8- Políticas de Administración '!$C$16:$C$64,0),1),'8- Políticas de Administración '!$B$16:$F$64,5,FALSE),"")</f>
        <v>3</v>
      </c>
      <c r="M30" s="385" t="str">
        <f>IFERROR(CONCATENATE(INDEX('8- Políticas de Administración '!$B$16:$F$53,MATCH(ROUND(AVERAGE(L30:L32),0),'8- Políticas de Administración '!$F$16:$F$53,0),1)," - ",ROUND(AVERAGE(L30:L32),0)),"")</f>
        <v>Menor - 2</v>
      </c>
      <c r="N30" s="387" t="str">
        <f>IFERROR(CONCATENATE(VLOOKUP((LEFT(H30,LEN(H30)-4)&amp;LEFT(M30,LEN(M30)-4)),'9- Matriz de Calor '!$D$18:$E$42,2,0)," - ",RIGHT(H30,1)*RIGHT(M30,1)),"")</f>
        <v>Bajo - 2</v>
      </c>
      <c r="O30" s="402">
        <f>RIGHT(H30,1)*RIGHT(M30,1)</f>
        <v>2</v>
      </c>
    </row>
    <row r="31" spans="1:267" ht="65.25" customHeight="1">
      <c r="A31" s="390"/>
      <c r="B31" s="386"/>
      <c r="C31" s="386"/>
      <c r="D31" s="156" t="s">
        <v>334</v>
      </c>
      <c r="E31" s="386"/>
      <c r="F31" s="386"/>
      <c r="G31" s="382"/>
      <c r="H31" s="384"/>
      <c r="I31" s="149" t="s">
        <v>319</v>
      </c>
      <c r="J31" s="151" t="s">
        <v>320</v>
      </c>
      <c r="K31" s="149" t="str">
        <f>IFERROR(CONCATENATE(INDEX('8- Políticas de Administración '!$B$16:$F$53,MATCH('5- Identificación de Riesgos'!J31,'8- Políticas de Administración '!$C$16:$C$54,0),1)," - ",L31),"")</f>
        <v>Menor - 2</v>
      </c>
      <c r="L31" s="175">
        <f>IFERROR(VLOOKUP(INDEX('8- Políticas de Administración '!$B$16:$F$63,MATCH('5- Identificación de Riesgos'!J31,'8- Políticas de Administración '!$C$16:$C$64,0),1),'8- Políticas de Administración '!$B$16:$F$64,5,FALSE),"")</f>
        <v>2</v>
      </c>
      <c r="M31" s="386"/>
      <c r="N31" s="388"/>
      <c r="O31" s="403"/>
    </row>
    <row r="32" spans="1:267" ht="29.25" customHeight="1" thickBot="1">
      <c r="A32" s="390"/>
      <c r="B32" s="386"/>
      <c r="C32" s="386"/>
      <c r="D32" s="156" t="s">
        <v>335</v>
      </c>
      <c r="E32" s="386"/>
      <c r="F32" s="386"/>
      <c r="G32" s="382"/>
      <c r="H32" s="384"/>
      <c r="I32" s="149" t="s">
        <v>292</v>
      </c>
      <c r="J32" s="151" t="s">
        <v>330</v>
      </c>
      <c r="K32" s="149" t="str">
        <f>IFERROR(CONCATENATE(INDEX('8- Políticas de Administración '!$B$16:$F$53,MATCH('5- Identificación de Riesgos'!J32,'8- Políticas de Administración '!$C$16:$C$54,0),1)," - ",L32),"")</f>
        <v>Leve - 1</v>
      </c>
      <c r="L32" s="175">
        <f>IFERROR(VLOOKUP(INDEX('8- Políticas de Administración '!$B$16:$F$63,MATCH('5- Identificación de Riesgos'!J32,'8- Políticas de Administración '!$C$16:$C$64,0),1),'8- Políticas de Administración '!$B$16:$F$64,5,FALSE),"")</f>
        <v>1</v>
      </c>
      <c r="M32" s="386"/>
      <c r="N32" s="388"/>
      <c r="O32" s="403"/>
    </row>
    <row r="33" spans="1:14" ht="39.75" customHeight="1">
      <c r="A33" s="389">
        <v>6</v>
      </c>
      <c r="B33" s="391" t="s">
        <v>336</v>
      </c>
      <c r="C33" s="391" t="s">
        <v>337</v>
      </c>
      <c r="D33" s="240" t="s">
        <v>338</v>
      </c>
      <c r="E33" s="385">
        <v>365</v>
      </c>
      <c r="F33" s="385">
        <v>0</v>
      </c>
      <c r="G33" s="381">
        <f t="shared" ref="G33" si="4">F33/E33</f>
        <v>0</v>
      </c>
      <c r="H33" s="383" t="str">
        <f>CONCATENATE(IF(G33&lt;='8-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 - ",VLOOKUP(IF(G33&lt;='8-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valida"))))),'8- Políticas de Administración '!$B$6:$F$10,5,FALSE))</f>
        <v>Muy Baja - 1</v>
      </c>
      <c r="I33" s="150" t="s">
        <v>292</v>
      </c>
      <c r="J33" s="163" t="s">
        <v>317</v>
      </c>
      <c r="K33" s="148" t="str">
        <f>IFERROR(CONCATENATE(INDEX('8- Políticas de Administración '!$B$16:$F$53,MATCH('5- Identificación de Riesgos'!J33,'8- Políticas de Administración '!$C$16:$C$54,0),1)," - ",L33),"")</f>
        <v>Menor - 2</v>
      </c>
      <c r="L33" s="176">
        <f>IFERROR(VLOOKUP(INDEX('8- Políticas de Administración '!$B$16:$F$63,MATCH('5- Identificación de Riesgos'!J33,'8- Políticas de Administración '!$C$16:$C$64,0),1),'8- Políticas de Administración '!$B$16:$F$64,5,FALSE),"")</f>
        <v>2</v>
      </c>
      <c r="M33" s="385" t="str">
        <f>IFERROR(CONCATENATE(INDEX('8- Políticas de Administración '!$B$16:$F$53,MATCH(ROUND(AVERAGE(L33:L35),0),'8- Políticas de Administración '!$F$16:$F$53,0),1)," - ",ROUND(AVERAGE(L33:L35),0)),"")</f>
        <v>Leve - 1</v>
      </c>
      <c r="N33" s="387" t="str">
        <f>IFERROR(CONCATENATE(VLOOKUP((LEFT(H33,LEN(H33)-4)&amp;LEFT(M33,LEN(M33)-4)),'9- Matriz de Calor '!$D$18:$E$42,2,0)," - ",RIGHT(H33,1)*RIGHT(M33,1)),"")</f>
        <v>Bajo - 1</v>
      </c>
    </row>
    <row r="34" spans="1:14" ht="39.75" customHeight="1">
      <c r="A34" s="390"/>
      <c r="B34" s="392"/>
      <c r="C34" s="392"/>
      <c r="D34" s="240" t="s">
        <v>339</v>
      </c>
      <c r="E34" s="386"/>
      <c r="F34" s="386"/>
      <c r="G34" s="382"/>
      <c r="H34" s="384"/>
      <c r="I34" s="149" t="s">
        <v>298</v>
      </c>
      <c r="J34" s="151" t="s">
        <v>299</v>
      </c>
      <c r="K34" s="149" t="str">
        <f>IFERROR(CONCATENATE(INDEX('8- Políticas de Administración '!$B$16:$F$53,MATCH('5- Identificación de Riesgos'!J34,'8- Políticas de Administración '!$C$16:$C$54,0),1)," - ",L34),"")</f>
        <v>Leve - 1</v>
      </c>
      <c r="L34" s="175">
        <f>IFERROR(VLOOKUP(INDEX('8- Políticas de Administración '!$B$16:$F$63,MATCH('5- Identificación de Riesgos'!J34,'8- Políticas de Administración '!$C$16:$C$64,0),1),'8- Políticas de Administración '!$B$16:$F$64,5,FALSE),"")</f>
        <v>1</v>
      </c>
      <c r="M34" s="386"/>
      <c r="N34" s="388"/>
    </row>
    <row r="35" spans="1:14" ht="66" customHeight="1">
      <c r="A35" s="390"/>
      <c r="B35" s="392"/>
      <c r="C35" s="392"/>
      <c r="D35" s="241" t="s">
        <v>340</v>
      </c>
      <c r="E35" s="386"/>
      <c r="F35" s="386"/>
      <c r="G35" s="382"/>
      <c r="H35" s="384"/>
      <c r="I35" s="149" t="s">
        <v>298</v>
      </c>
      <c r="J35" s="151" t="s">
        <v>299</v>
      </c>
      <c r="K35" s="149" t="str">
        <f>IFERROR(CONCATENATE(INDEX('8- Políticas de Administración '!$B$16:$F$53,MATCH('5- Identificación de Riesgos'!J35,'8- Políticas de Administración '!$C$16:$C$54,0),1)," - ",L35),"")</f>
        <v>Leve - 1</v>
      </c>
      <c r="L35" s="175">
        <f>IFERROR(VLOOKUP(INDEX('8- Políticas de Administración '!$B$16:$F$63,MATCH('5- Identificación de Riesgos'!J35,'8- Políticas de Administración '!$C$16:$C$64,0),1),'8- Políticas de Administración '!$B$16:$F$64,5,FALSE),"")</f>
        <v>1</v>
      </c>
      <c r="M35" s="386"/>
      <c r="N35" s="388"/>
    </row>
  </sheetData>
  <mergeCells count="82">
    <mergeCell ref="D4:N4"/>
    <mergeCell ref="D5:N5"/>
    <mergeCell ref="O10:O15"/>
    <mergeCell ref="O16:O20"/>
    <mergeCell ref="N10:N15"/>
    <mergeCell ref="M16:M20"/>
    <mergeCell ref="N16:N20"/>
    <mergeCell ref="M10:M15"/>
    <mergeCell ref="O8:O9"/>
    <mergeCell ref="N8:N9"/>
    <mergeCell ref="N7:O7"/>
    <mergeCell ref="I7:M7"/>
    <mergeCell ref="L8:L9"/>
    <mergeCell ref="I8:I9"/>
    <mergeCell ref="H16:H20"/>
    <mergeCell ref="E8:E9"/>
    <mergeCell ref="A10:A15"/>
    <mergeCell ref="C10:C15"/>
    <mergeCell ref="B10:B15"/>
    <mergeCell ref="F16:F20"/>
    <mergeCell ref="H10:H15"/>
    <mergeCell ref="E10:E15"/>
    <mergeCell ref="F10:F15"/>
    <mergeCell ref="G10:G15"/>
    <mergeCell ref="G16:G20"/>
    <mergeCell ref="E16:E20"/>
    <mergeCell ref="B16:B20"/>
    <mergeCell ref="C16:C20"/>
    <mergeCell ref="A16:A20"/>
    <mergeCell ref="D6:N6"/>
    <mergeCell ref="F8:F9"/>
    <mergeCell ref="G8:G9"/>
    <mergeCell ref="H8:H9"/>
    <mergeCell ref="E7:H7"/>
    <mergeCell ref="D7:D9"/>
    <mergeCell ref="K8:K9"/>
    <mergeCell ref="M8:M9"/>
    <mergeCell ref="A1:C2"/>
    <mergeCell ref="A4:C4"/>
    <mergeCell ref="A8:A9"/>
    <mergeCell ref="B8:B9"/>
    <mergeCell ref="A5:C5"/>
    <mergeCell ref="A6:C6"/>
    <mergeCell ref="O21:O24"/>
    <mergeCell ref="N21:N24"/>
    <mergeCell ref="E21:E24"/>
    <mergeCell ref="M21:M24"/>
    <mergeCell ref="G25:G29"/>
    <mergeCell ref="H25:H29"/>
    <mergeCell ref="M25:M29"/>
    <mergeCell ref="E25:E29"/>
    <mergeCell ref="F25:F29"/>
    <mergeCell ref="N30:N32"/>
    <mergeCell ref="O30:O32"/>
    <mergeCell ref="M30:M32"/>
    <mergeCell ref="O25:O29"/>
    <mergeCell ref="N25:N29"/>
    <mergeCell ref="G30:G32"/>
    <mergeCell ref="H30:H32"/>
    <mergeCell ref="A21:A24"/>
    <mergeCell ref="C21:C24"/>
    <mergeCell ref="F21:F24"/>
    <mergeCell ref="G21:G24"/>
    <mergeCell ref="H21:H24"/>
    <mergeCell ref="A25:A29"/>
    <mergeCell ref="B25:B29"/>
    <mergeCell ref="C25:C29"/>
    <mergeCell ref="B21:B24"/>
    <mergeCell ref="A30:A32"/>
    <mergeCell ref="B30:B32"/>
    <mergeCell ref="C30:C32"/>
    <mergeCell ref="E30:E32"/>
    <mergeCell ref="F30:F32"/>
    <mergeCell ref="G33:G35"/>
    <mergeCell ref="H33:H35"/>
    <mergeCell ref="M33:M35"/>
    <mergeCell ref="N33:N35"/>
    <mergeCell ref="A33:A35"/>
    <mergeCell ref="B33:B35"/>
    <mergeCell ref="C33:C35"/>
    <mergeCell ref="E33:E35"/>
    <mergeCell ref="F33:F35"/>
  </mergeCells>
  <conditionalFormatting sqref="H10 H16">
    <cfRule type="containsText" dxfId="573" priority="619" operator="containsText" text="Muy bajo">
      <formula>NOT(ISERROR(SEARCH("Muy bajo",H10)))</formula>
    </cfRule>
    <cfRule type="containsText" dxfId="572" priority="606" operator="containsText" text="Baja">
      <formula>NOT(ISERROR(SEARCH("Baja",H10)))</formula>
    </cfRule>
    <cfRule type="containsText" dxfId="571" priority="605" operator="containsText" text="Muy Baja">
      <formula>NOT(ISERROR(SEARCH("Muy Baja",H10)))</formula>
    </cfRule>
    <cfRule type="containsText" dxfId="570" priority="615" operator="containsText" text="Muy Baja">
      <formula>NOT(ISERROR(SEARCH("Muy Baja",H10)))</formula>
    </cfRule>
    <cfRule type="containsText" dxfId="569" priority="609" operator="containsText" text="Alta">
      <formula>NOT(ISERROR(SEARCH("Alta",H10)))</formula>
    </cfRule>
    <cfRule type="containsText" dxfId="568" priority="622" operator="containsText" text="Baja">
      <formula>NOT(ISERROR(SEARCH("Baja",H10)))</formula>
    </cfRule>
    <cfRule type="containsText" dxfId="567" priority="607" operator="containsText" text="Muy Alta">
      <formula>NOT(ISERROR(SEARCH("Muy Alta",H10)))</formula>
    </cfRule>
    <cfRule type="containsText" dxfId="566" priority="610" operator="containsText" text="Media">
      <formula>NOT(ISERROR(SEARCH("Media",H10)))</formula>
    </cfRule>
    <cfRule type="containsText" dxfId="565" priority="611" operator="containsText" text="Media">
      <formula>NOT(ISERROR(SEARCH("Media",H10)))</formula>
    </cfRule>
    <cfRule type="containsText" dxfId="564" priority="612" operator="containsText" text="Media">
      <formula>NOT(ISERROR(SEARCH("Media",H10)))</formula>
    </cfRule>
    <cfRule type="containsText" dxfId="563" priority="613" operator="containsText" text="Muy Baja">
      <formula>NOT(ISERROR(SEARCH("Muy Baja",H10)))</formula>
    </cfRule>
    <cfRule type="containsText" dxfId="562" priority="614" operator="containsText" text="Baja">
      <formula>NOT(ISERROR(SEARCH("Baja",H10)))</formula>
    </cfRule>
    <cfRule type="containsText" dxfId="561" priority="616" operator="containsText" text="Muy Baja">
      <formula>NOT(ISERROR(SEARCH("Muy Baja",H10)))</formula>
    </cfRule>
    <cfRule type="containsText" dxfId="560" priority="617" operator="containsText" text="Muy Baja">
      <formula>NOT(ISERROR(SEARCH("Muy Baja",H10)))</formula>
    </cfRule>
    <cfRule type="containsText" dxfId="559" priority="618" operator="containsText" text="Muy Baja'Tabla probabilidad'!">
      <formula>NOT(ISERROR(SEARCH("Muy Baja'Tabla probabilidad'!",H10)))</formula>
    </cfRule>
    <cfRule type="containsText" dxfId="558" priority="620" operator="containsText" text="Alta">
      <formula>NOT(ISERROR(SEARCH("Alta",H10)))</formula>
    </cfRule>
    <cfRule type="containsText" dxfId="557" priority="621" operator="containsText" text="Media">
      <formula>NOT(ISERROR(SEARCH("Media",H10)))</formula>
    </cfRule>
    <cfRule type="containsText" dxfId="556" priority="623" operator="containsText" text="Muy baja">
      <formula>NOT(ISERROR(SEARCH("Muy baja",H10)))</formula>
    </cfRule>
    <cfRule type="cellIs" dxfId="555" priority="626" operator="between">
      <formula>1</formula>
      <formula>2</formula>
    </cfRule>
    <cfRule type="cellIs" dxfId="554" priority="627" operator="between">
      <formula>0</formula>
      <formula>2</formula>
    </cfRule>
  </conditionalFormatting>
  <conditionalFormatting sqref="H21">
    <cfRule type="cellIs" dxfId="553" priority="340" operator="between">
      <formula>1</formula>
      <formula>2</formula>
    </cfRule>
    <cfRule type="containsText" dxfId="552" priority="324" operator="containsText" text="Media">
      <formula>NOT(ISERROR(SEARCH("Media",H21)))</formula>
    </cfRule>
    <cfRule type="containsText" dxfId="551" priority="323" operator="containsText" text="Alta">
      <formula>NOT(ISERROR(SEARCH("Alta",H21)))</formula>
    </cfRule>
    <cfRule type="containsText" dxfId="550" priority="321" operator="containsText" text="Muy Alta">
      <formula>NOT(ISERROR(SEARCH("Muy Alta",H21)))</formula>
    </cfRule>
    <cfRule type="containsText" dxfId="549" priority="337" operator="containsText" text="Muy baja">
      <formula>NOT(ISERROR(SEARCH("Muy baja",H21)))</formula>
    </cfRule>
    <cfRule type="containsText" dxfId="548" priority="325" operator="containsText" text="Media">
      <formula>NOT(ISERROR(SEARCH("Media",H21)))</formula>
    </cfRule>
    <cfRule type="cellIs" dxfId="547" priority="341" operator="between">
      <formula>0</formula>
      <formula>2</formula>
    </cfRule>
    <cfRule type="containsText" dxfId="546" priority="336" operator="containsText" text="Baja">
      <formula>NOT(ISERROR(SEARCH("Baja",H21)))</formula>
    </cfRule>
    <cfRule type="containsText" dxfId="545" priority="335" operator="containsText" text="Media">
      <formula>NOT(ISERROR(SEARCH("Media",H21)))</formula>
    </cfRule>
    <cfRule type="containsText" dxfId="544" priority="334" operator="containsText" text="Alta">
      <formula>NOT(ISERROR(SEARCH("Alta",H21)))</formula>
    </cfRule>
    <cfRule type="containsText" dxfId="543" priority="333" operator="containsText" text="Muy bajo">
      <formula>NOT(ISERROR(SEARCH("Muy bajo",H21)))</formula>
    </cfRule>
    <cfRule type="containsText" dxfId="542" priority="328" operator="containsText" text="Baja">
      <formula>NOT(ISERROR(SEARCH("Baja",H21)))</formula>
    </cfRule>
    <cfRule type="containsText" dxfId="541" priority="332" operator="containsText" text="Muy Baja'Tabla probabilidad'!">
      <formula>NOT(ISERROR(SEARCH("Muy Baja'Tabla probabilidad'!",H21)))</formula>
    </cfRule>
    <cfRule type="containsText" dxfId="540" priority="331" operator="containsText" text="Muy Baja">
      <formula>NOT(ISERROR(SEARCH("Muy Baja",H21)))</formula>
    </cfRule>
    <cfRule type="containsText" dxfId="539" priority="329" operator="containsText" text="Muy Baja">
      <formula>NOT(ISERROR(SEARCH("Muy Baja",H21)))</formula>
    </cfRule>
    <cfRule type="containsText" dxfId="538" priority="330" operator="containsText" text="Muy Baja">
      <formula>NOT(ISERROR(SEARCH("Muy Baja",H21)))</formula>
    </cfRule>
    <cfRule type="containsText" dxfId="537" priority="320" operator="containsText" text="Baja">
      <formula>NOT(ISERROR(SEARCH("Baja",H21)))</formula>
    </cfRule>
    <cfRule type="containsText" dxfId="536" priority="319" operator="containsText" text="Muy Baja">
      <formula>NOT(ISERROR(SEARCH("Muy Baja",H21)))</formula>
    </cfRule>
    <cfRule type="containsText" dxfId="535" priority="327" operator="containsText" text="Muy Baja">
      <formula>NOT(ISERROR(SEARCH("Muy Baja",H21)))</formula>
    </cfRule>
    <cfRule type="containsText" dxfId="534" priority="326" operator="containsText" text="Media">
      <formula>NOT(ISERROR(SEARCH("Media",H21)))</formula>
    </cfRule>
  </conditionalFormatting>
  <conditionalFormatting sqref="H25">
    <cfRule type="containsText" dxfId="533" priority="41" operator="containsText" text="Muy Baja">
      <formula>NOT(ISERROR(SEARCH("Muy Baja",H25)))</formula>
    </cfRule>
    <cfRule type="containsText" dxfId="532" priority="42" operator="containsText" text="Muy Baja">
      <formula>NOT(ISERROR(SEARCH("Muy Baja",H25)))</formula>
    </cfRule>
    <cfRule type="containsText" dxfId="531" priority="43" operator="containsText" text="Muy Baja">
      <formula>NOT(ISERROR(SEARCH("Muy Baja",H25)))</formula>
    </cfRule>
    <cfRule type="containsText" dxfId="530" priority="44" operator="containsText" text="Muy Baja'Tabla probabilidad'!">
      <formula>NOT(ISERROR(SEARCH("Muy Baja'Tabla probabilidad'!",H25)))</formula>
    </cfRule>
    <cfRule type="containsText" dxfId="529" priority="46" operator="containsText" text="Alta">
      <formula>NOT(ISERROR(SEARCH("Alta",H25)))</formula>
    </cfRule>
    <cfRule type="containsText" dxfId="528" priority="47" operator="containsText" text="Media">
      <formula>NOT(ISERROR(SEARCH("Media",H25)))</formula>
    </cfRule>
    <cfRule type="containsText" dxfId="527" priority="48" operator="containsText" text="Baja">
      <formula>NOT(ISERROR(SEARCH("Baja",H25)))</formula>
    </cfRule>
    <cfRule type="containsText" dxfId="526" priority="49" operator="containsText" text="Muy baja">
      <formula>NOT(ISERROR(SEARCH("Muy baja",H25)))</formula>
    </cfRule>
    <cfRule type="containsText" dxfId="525" priority="36" operator="containsText" text="Media">
      <formula>NOT(ISERROR(SEARCH("Media",H25)))</formula>
    </cfRule>
    <cfRule type="containsText" dxfId="524" priority="31" operator="containsText" text="Muy Baja">
      <formula>NOT(ISERROR(SEARCH("Muy Baja",H25)))</formula>
    </cfRule>
    <cfRule type="containsText" dxfId="523" priority="32" operator="containsText" text="Baja">
      <formula>NOT(ISERROR(SEARCH("Baja",H25)))</formula>
    </cfRule>
    <cfRule type="containsText" dxfId="522" priority="45" operator="containsText" text="Muy bajo">
      <formula>NOT(ISERROR(SEARCH("Muy bajo",H25)))</formula>
    </cfRule>
    <cfRule type="containsText" dxfId="521" priority="33" operator="containsText" text="Muy Alta">
      <formula>NOT(ISERROR(SEARCH("Muy Alta",H25)))</formula>
    </cfRule>
    <cfRule type="containsText" dxfId="520" priority="35" operator="containsText" text="Alta">
      <formula>NOT(ISERROR(SEARCH("Alta",H25)))</formula>
    </cfRule>
    <cfRule type="cellIs" dxfId="519" priority="52" operator="between">
      <formula>1</formula>
      <formula>2</formula>
    </cfRule>
    <cfRule type="containsText" dxfId="518" priority="37" operator="containsText" text="Media">
      <formula>NOT(ISERROR(SEARCH("Media",H25)))</formula>
    </cfRule>
    <cfRule type="containsText" dxfId="517" priority="38" operator="containsText" text="Media">
      <formula>NOT(ISERROR(SEARCH("Media",H25)))</formula>
    </cfRule>
    <cfRule type="cellIs" dxfId="516" priority="53" operator="between">
      <formula>0</formula>
      <formula>2</formula>
    </cfRule>
    <cfRule type="containsText" dxfId="515" priority="39" operator="containsText" text="Muy Baja">
      <formula>NOT(ISERROR(SEARCH("Muy Baja",H25)))</formula>
    </cfRule>
    <cfRule type="containsText" dxfId="514" priority="40" operator="containsText" text="Baja">
      <formula>NOT(ISERROR(SEARCH("Baja",H25)))</formula>
    </cfRule>
  </conditionalFormatting>
  <conditionalFormatting sqref="H30 H33">
    <cfRule type="containsText" dxfId="513" priority="147" operator="containsText" text="Muy Baja'Tabla probabilidad'!">
      <formula>NOT(ISERROR(SEARCH("Muy Baja'Tabla probabilidad'!",H30)))</formula>
    </cfRule>
    <cfRule type="containsText" dxfId="512" priority="134" operator="containsText" text="Muy Baja">
      <formula>NOT(ISERROR(SEARCH("Muy Baja",H30)))</formula>
    </cfRule>
    <cfRule type="containsText" dxfId="511" priority="135" operator="containsText" text="Baja">
      <formula>NOT(ISERROR(SEARCH("Baja",H30)))</formula>
    </cfRule>
    <cfRule type="containsText" dxfId="510" priority="136" operator="containsText" text="Muy Alta">
      <formula>NOT(ISERROR(SEARCH("Muy Alta",H30)))</formula>
    </cfRule>
    <cfRule type="containsText" dxfId="509" priority="138" operator="containsText" text="Alta">
      <formula>NOT(ISERROR(SEARCH("Alta",H30)))</formula>
    </cfRule>
    <cfRule type="containsText" dxfId="508" priority="139" operator="containsText" text="Media">
      <formula>NOT(ISERROR(SEARCH("Media",H30)))</formula>
    </cfRule>
    <cfRule type="containsText" dxfId="507" priority="140" operator="containsText" text="Media">
      <formula>NOT(ISERROR(SEARCH("Media",H30)))</formula>
    </cfRule>
    <cfRule type="containsText" dxfId="506" priority="141" operator="containsText" text="Media">
      <formula>NOT(ISERROR(SEARCH("Media",H30)))</formula>
    </cfRule>
    <cfRule type="containsText" dxfId="505" priority="142" operator="containsText" text="Muy Baja">
      <formula>NOT(ISERROR(SEARCH("Muy Baja",H30)))</formula>
    </cfRule>
    <cfRule type="containsText" dxfId="504" priority="143" operator="containsText" text="Baja">
      <formula>NOT(ISERROR(SEARCH("Baja",H30)))</formula>
    </cfRule>
    <cfRule type="containsText" dxfId="503" priority="144" operator="containsText" text="Muy Baja">
      <formula>NOT(ISERROR(SEARCH("Muy Baja",H30)))</formula>
    </cfRule>
    <cfRule type="containsText" dxfId="502" priority="145" operator="containsText" text="Muy Baja">
      <formula>NOT(ISERROR(SEARCH("Muy Baja",H30)))</formula>
    </cfRule>
    <cfRule type="containsText" dxfId="501" priority="146" operator="containsText" text="Muy Baja">
      <formula>NOT(ISERROR(SEARCH("Muy Baja",H30)))</formula>
    </cfRule>
    <cfRule type="containsText" dxfId="500" priority="148" operator="containsText" text="Muy bajo">
      <formula>NOT(ISERROR(SEARCH("Muy bajo",H30)))</formula>
    </cfRule>
    <cfRule type="containsText" dxfId="499" priority="149" operator="containsText" text="Alta">
      <formula>NOT(ISERROR(SEARCH("Alta",H30)))</formula>
    </cfRule>
    <cfRule type="containsText" dxfId="498" priority="150" operator="containsText" text="Media">
      <formula>NOT(ISERROR(SEARCH("Media",H30)))</formula>
    </cfRule>
    <cfRule type="containsText" dxfId="497" priority="151" operator="containsText" text="Baja">
      <formula>NOT(ISERROR(SEARCH("Baja",H30)))</formula>
    </cfRule>
    <cfRule type="containsText" dxfId="496" priority="152" operator="containsText" text="Muy baja">
      <formula>NOT(ISERROR(SEARCH("Muy baja",H30)))</formula>
    </cfRule>
    <cfRule type="cellIs" dxfId="495" priority="153" operator="between">
      <formula>1</formula>
      <formula>2</formula>
    </cfRule>
    <cfRule type="cellIs" dxfId="494" priority="154" operator="between">
      <formula>0</formula>
      <formula>2</formula>
    </cfRule>
  </conditionalFormatting>
  <conditionalFormatting sqref="M10 K10:K35 M16">
    <cfRule type="containsText" dxfId="493" priority="599" operator="containsText" text="Catastrófico">
      <formula>NOT(ISERROR(SEARCH("Catastrófico",K10)))</formula>
    </cfRule>
    <cfRule type="containsText" dxfId="492" priority="600" operator="containsText" text="Mayor">
      <formula>NOT(ISERROR(SEARCH("Mayor",K10)))</formula>
    </cfRule>
    <cfRule type="containsText" dxfId="491" priority="601" operator="containsText" text="Alta">
      <formula>NOT(ISERROR(SEARCH("Alta",K10)))</formula>
    </cfRule>
    <cfRule type="containsText" dxfId="490" priority="602" operator="containsText" text="Moderado">
      <formula>NOT(ISERROR(SEARCH("Moderado",K10)))</formula>
    </cfRule>
    <cfRule type="containsText" dxfId="489" priority="603" operator="containsText" text="Menor">
      <formula>NOT(ISERROR(SEARCH("Menor",K10)))</formula>
    </cfRule>
    <cfRule type="containsText" dxfId="488" priority="604" operator="containsText" text="Leve">
      <formula>NOT(ISERROR(SEARCH("Leve",K10)))</formula>
    </cfRule>
  </conditionalFormatting>
  <conditionalFormatting sqref="M21">
    <cfRule type="containsText" dxfId="487" priority="313" operator="containsText" text="Catastrófico">
      <formula>NOT(ISERROR(SEARCH("Catastrófico",M21)))</formula>
    </cfRule>
    <cfRule type="containsText" dxfId="486" priority="318" operator="containsText" text="Leve">
      <formula>NOT(ISERROR(SEARCH("Leve",M21)))</formula>
    </cfRule>
    <cfRule type="containsText" dxfId="485" priority="317" operator="containsText" text="Menor">
      <formula>NOT(ISERROR(SEARCH("Menor",M21)))</formula>
    </cfRule>
    <cfRule type="containsText" dxfId="484" priority="316" operator="containsText" text="Moderado">
      <formula>NOT(ISERROR(SEARCH("Moderado",M21)))</formula>
    </cfRule>
    <cfRule type="containsText" dxfId="483" priority="315" operator="containsText" text="Alta">
      <formula>NOT(ISERROR(SEARCH("Alta",M21)))</formula>
    </cfRule>
    <cfRule type="containsText" dxfId="482" priority="314" operator="containsText" text="Mayor">
      <formula>NOT(ISERROR(SEARCH("Mayor",M21)))</formula>
    </cfRule>
  </conditionalFormatting>
  <conditionalFormatting sqref="M25">
    <cfRule type="containsText" dxfId="481" priority="27" operator="containsText" text="Alta">
      <formula>NOT(ISERROR(SEARCH("Alta",M25)))</formula>
    </cfRule>
    <cfRule type="containsText" dxfId="480" priority="30" operator="containsText" text="Leve">
      <formula>NOT(ISERROR(SEARCH("Leve",M25)))</formula>
    </cfRule>
    <cfRule type="containsText" dxfId="479" priority="29" operator="containsText" text="Menor">
      <formula>NOT(ISERROR(SEARCH("Menor",M25)))</formula>
    </cfRule>
    <cfRule type="containsText" dxfId="478" priority="28" operator="containsText" text="Moderado">
      <formula>NOT(ISERROR(SEARCH("Moderado",M25)))</formula>
    </cfRule>
    <cfRule type="containsText" dxfId="477" priority="26" operator="containsText" text="Mayor">
      <formula>NOT(ISERROR(SEARCH("Mayor",M25)))</formula>
    </cfRule>
    <cfRule type="containsText" dxfId="476" priority="25" operator="containsText" text="Catastrófico">
      <formula>NOT(ISERROR(SEARCH("Catastrófico",M25)))</formula>
    </cfRule>
  </conditionalFormatting>
  <conditionalFormatting sqref="M30 M33">
    <cfRule type="containsText" dxfId="475" priority="159" operator="containsText" text="Catastrófico">
      <formula>NOT(ISERROR(SEARCH("Catastrófico",M30)))</formula>
    </cfRule>
    <cfRule type="containsText" dxfId="474" priority="160" operator="containsText" text="Mayor">
      <formula>NOT(ISERROR(SEARCH("Mayor",M30)))</formula>
    </cfRule>
    <cfRule type="containsText" dxfId="473" priority="161" operator="containsText" text="Alta">
      <formula>NOT(ISERROR(SEARCH("Alta",M30)))</formula>
    </cfRule>
    <cfRule type="containsText" dxfId="472" priority="164" operator="containsText" text="Leve">
      <formula>NOT(ISERROR(SEARCH("Leve",M30)))</formula>
    </cfRule>
    <cfRule type="containsText" dxfId="471" priority="163" operator="containsText" text="Menor">
      <formula>NOT(ISERROR(SEARCH("Menor",M30)))</formula>
    </cfRule>
  </conditionalFormatting>
  <conditionalFormatting sqref="M30:N30 M33:N33">
    <cfRule type="containsText" dxfId="470" priority="162" operator="containsText" text="Moderado">
      <formula>NOT(ISERROR(SEARCH("Moderado",M30)))</formula>
    </cfRule>
  </conditionalFormatting>
  <conditionalFormatting sqref="N25">
    <cfRule type="containsText" dxfId="469" priority="56" operator="containsText" text="Bajo">
      <formula>NOT(ISERROR(SEARCH("Bajo",N25)))</formula>
    </cfRule>
    <cfRule type="containsText" dxfId="468" priority="54" operator="containsText" text="Extremo">
      <formula>NOT(ISERROR(SEARCH("Extremo",N25)))</formula>
    </cfRule>
    <cfRule type="containsText" dxfId="467" priority="57" operator="containsText" text="Moderado">
      <formula>NOT(ISERROR(SEARCH("Moderado",N25)))</formula>
    </cfRule>
    <cfRule type="containsText" dxfId="466" priority="55" operator="containsText" text="Alto">
      <formula>NOT(ISERROR(SEARCH("Alto",N25)))</formula>
    </cfRule>
  </conditionalFormatting>
  <conditionalFormatting sqref="N8:O8">
    <cfRule type="containsText" dxfId="465" priority="17" operator="containsText" text="4- Bajo">
      <formula>NOT(ISERROR(SEARCH("4- Bajo",N8)))</formula>
    </cfRule>
    <cfRule type="containsText" dxfId="464" priority="18" operator="containsText" text="1- Bajo">
      <formula>NOT(ISERROR(SEARCH("1- Bajo",N8)))</formula>
    </cfRule>
    <cfRule type="containsText" dxfId="463" priority="13" operator="containsText" text="3- Moderado">
      <formula>NOT(ISERROR(SEARCH("3- Moderado",N8)))</formula>
    </cfRule>
    <cfRule type="containsText" dxfId="462" priority="14" operator="containsText" text="6- Moderado">
      <formula>NOT(ISERROR(SEARCH("6- Moderado",N8)))</formula>
    </cfRule>
    <cfRule type="containsText" dxfId="461" priority="15" operator="containsText" text="4- Moderado">
      <formula>NOT(ISERROR(SEARCH("4- Moderado",N8)))</formula>
    </cfRule>
    <cfRule type="containsText" dxfId="460" priority="16" operator="containsText" text="3- Bajo">
      <formula>NOT(ISERROR(SEARCH("3- Bajo",N8)))</formula>
    </cfRule>
  </conditionalFormatting>
  <conditionalFormatting sqref="N10:O10 N16:O16">
    <cfRule type="containsText" dxfId="459" priority="1189" operator="containsText" text="Moderado">
      <formula>NOT(ISERROR(SEARCH("Moderado",N10)))</formula>
    </cfRule>
    <cfRule type="containsText" dxfId="458" priority="1186" operator="containsText" text="Extremo">
      <formula>NOT(ISERROR(SEARCH("Extremo",N10)))</formula>
    </cfRule>
    <cfRule type="containsText" dxfId="457" priority="1187" operator="containsText" text="Alto">
      <formula>NOT(ISERROR(SEARCH("Alto",N10)))</formula>
    </cfRule>
    <cfRule type="containsText" dxfId="456" priority="1188" operator="containsText" text="Bajo">
      <formula>NOT(ISERROR(SEARCH("Bajo",N10)))</formula>
    </cfRule>
  </conditionalFormatting>
  <conditionalFormatting sqref="N21:O21">
    <cfRule type="containsText" dxfId="455" priority="343" operator="containsText" text="Alto">
      <formula>NOT(ISERROR(SEARCH("Alto",N21)))</formula>
    </cfRule>
    <cfRule type="containsText" dxfId="454" priority="342" operator="containsText" text="Extremo">
      <formula>NOT(ISERROR(SEARCH("Extremo",N21)))</formula>
    </cfRule>
    <cfRule type="containsText" dxfId="453" priority="345" operator="containsText" text="Moderado">
      <formula>NOT(ISERROR(SEARCH("Moderado",N21)))</formula>
    </cfRule>
    <cfRule type="containsText" dxfId="452" priority="344" operator="containsText" text="Bajo">
      <formula>NOT(ISERROR(SEARCH("Bajo",N21)))</formula>
    </cfRule>
  </conditionalFormatting>
  <conditionalFormatting sqref="N30:O30 N33">
    <cfRule type="containsText" dxfId="451" priority="156" operator="containsText" text="Alto">
      <formula>NOT(ISERROR(SEARCH("Alto",N30)))</formula>
    </cfRule>
    <cfRule type="containsText" dxfId="450" priority="155" operator="containsText" text="Extremo">
      <formula>NOT(ISERROR(SEARCH("Extremo",N30)))</formula>
    </cfRule>
    <cfRule type="containsText" dxfId="449" priority="157" operator="containsText" text="Bajo">
      <formula>NOT(ISERROR(SEARCH("Bajo",N30)))</formula>
    </cfRule>
  </conditionalFormatting>
  <conditionalFormatting sqref="O30">
    <cfRule type="containsText" dxfId="448" priority="158" operator="containsText" text="Moderado">
      <formula>NOT(ISERROR(SEARCH("Moderado",O30)))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H16</xm:sqref>
        </x14:conditionalFormatting>
        <x14:conditionalFormatting xmlns:xm="http://schemas.microsoft.com/office/excel/2006/main">
          <x14:cfRule type="containsText" priority="339" operator="containsText" id="{EF2F67A8-8347-4F31-93F7-2BB1AF3C13A8}">
            <xm:f>NOT(ISERROR(SEARCH('8- Políticas de Administración '!$B$5,H21)))</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'!$B$5,H21)))</xm:f>
            <xm:f>'8- Políticas de Administración '!$B$5</xm:f>
            <x14:dxf>
              <font>
                <color rgb="FF006100"/>
              </font>
              <fill>
                <patternFill>
                  <bgColor rgb="FFC6EFCE"/>
                </patternFill>
              </fill>
            </x14:dxf>
          </x14:cfRule>
          <xm:sqref>H21</xm:sqref>
        </x14:conditionalFormatting>
        <x14:conditionalFormatting xmlns:xm="http://schemas.microsoft.com/office/excel/2006/main">
          <x14:cfRule type="containsText" priority="50" operator="containsText" id="{11D1C3EE-87E8-41ED-9705-AB190DD1E190}">
            <xm:f>NOT(ISERROR(SEARCH('8- Políticas de Administración '!$B$5,H25)))</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'!$B$5,H25)))</xm:f>
            <xm:f>'8- Políticas de Administración '!$B$5</xm:f>
            <x14:dxf>
              <font>
                <color rgb="FF9C0006"/>
              </font>
              <fill>
                <patternFill>
                  <bgColor rgb="FFFFC7CE"/>
                </patternFill>
              </fill>
            </x14:dxf>
          </x14:cfRule>
          <xm:sqref>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I10:I35</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35"/>
  <sheetViews>
    <sheetView showGridLines="0" topLeftCell="F30" zoomScale="90" zoomScaleNormal="90" zoomScalePageLayoutView="70" workbookViewId="0">
      <selection activeCell="V38" sqref="V38"/>
    </sheetView>
  </sheetViews>
  <sheetFormatPr baseColWidth="10" defaultColWidth="11.42578125" defaultRowHeight="15"/>
  <cols>
    <col min="1" max="1" width="7" customWidth="1"/>
    <col min="2" max="2" width="35.85546875" customWidth="1"/>
    <col min="3" max="3" width="52.5703125" style="44"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0" customWidth="1"/>
    <col min="21" max="21" width="18.5703125" style="29" customWidth="1"/>
    <col min="22" max="22" width="22.5703125" style="31" customWidth="1"/>
    <col min="23" max="278" width="11.42578125" style="11"/>
    <col min="279" max="16384" width="11.42578125" style="16"/>
  </cols>
  <sheetData>
    <row r="1" spans="1:278" s="13" customFormat="1" ht="27.75" thickTop="1">
      <c r="A1" s="464"/>
      <c r="B1" s="465"/>
      <c r="C1" s="466"/>
      <c r="D1" s="144"/>
      <c r="E1" s="469" t="s">
        <v>341</v>
      </c>
      <c r="F1" s="470"/>
      <c r="G1" s="470"/>
      <c r="H1" s="470"/>
      <c r="I1" s="470"/>
      <c r="J1" s="470"/>
      <c r="K1" s="470"/>
      <c r="L1" s="470"/>
      <c r="M1" s="470"/>
      <c r="N1" s="470"/>
      <c r="O1" s="470"/>
      <c r="P1" s="470"/>
      <c r="Q1" s="470"/>
      <c r="R1" s="470"/>
      <c r="S1" s="470"/>
      <c r="T1" s="470"/>
      <c r="U1" s="470"/>
      <c r="V1" s="470"/>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7"/>
      <c r="B2" s="410"/>
      <c r="C2" s="468"/>
      <c r="D2" s="144"/>
      <c r="E2" s="471"/>
      <c r="F2" s="472"/>
      <c r="G2" s="472"/>
      <c r="H2" s="472"/>
      <c r="I2" s="472"/>
      <c r="J2" s="472"/>
      <c r="K2" s="472"/>
      <c r="L2" s="472"/>
      <c r="M2" s="472"/>
      <c r="N2" s="472"/>
      <c r="O2" s="472"/>
      <c r="P2" s="472"/>
      <c r="Q2" s="472"/>
      <c r="R2" s="472"/>
      <c r="S2" s="472"/>
      <c r="T2" s="472"/>
      <c r="U2" s="472"/>
      <c r="V2" s="47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7"/>
      <c r="B3" s="410"/>
      <c r="C3" s="468"/>
      <c r="D3" s="145"/>
      <c r="E3" s="471"/>
      <c r="F3" s="472"/>
      <c r="G3" s="472"/>
      <c r="H3" s="472"/>
      <c r="I3" s="472"/>
      <c r="J3" s="472"/>
      <c r="K3" s="472"/>
      <c r="L3" s="472"/>
      <c r="M3" s="472"/>
      <c r="N3" s="472"/>
      <c r="O3" s="472"/>
      <c r="P3" s="472"/>
      <c r="Q3" s="472"/>
      <c r="R3" s="472"/>
      <c r="S3" s="472"/>
      <c r="T3" s="472"/>
      <c r="U3" s="472"/>
      <c r="V3" s="47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11" t="s">
        <v>266</v>
      </c>
      <c r="B4" s="411"/>
      <c r="C4" s="473" t="s">
        <v>5</v>
      </c>
      <c r="D4" s="473"/>
      <c r="E4" s="473"/>
      <c r="F4" s="473"/>
      <c r="G4" s="473"/>
      <c r="H4" s="473"/>
      <c r="I4" s="473"/>
      <c r="J4" s="473"/>
      <c r="K4" s="473"/>
      <c r="L4" s="473"/>
      <c r="M4" s="473"/>
      <c r="N4" s="473"/>
      <c r="O4" s="473"/>
      <c r="P4" s="473"/>
      <c r="Q4" s="473"/>
      <c r="R4" s="473"/>
      <c r="S4" s="473"/>
      <c r="T4" s="473"/>
      <c r="U4" s="473"/>
      <c r="V4" s="473"/>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11" t="s">
        <v>267</v>
      </c>
      <c r="B5" s="411"/>
      <c r="C5" s="474" t="s">
        <v>34</v>
      </c>
      <c r="D5" s="474"/>
      <c r="E5" s="474"/>
      <c r="F5" s="474"/>
      <c r="G5" s="474"/>
      <c r="H5" s="474"/>
      <c r="I5" s="474"/>
      <c r="J5" s="474"/>
      <c r="K5" s="474"/>
      <c r="L5" s="474"/>
      <c r="M5" s="474"/>
      <c r="N5" s="474"/>
      <c r="O5" s="474"/>
      <c r="P5" s="474"/>
      <c r="Q5" s="474"/>
      <c r="R5" s="474"/>
      <c r="S5" s="474"/>
      <c r="T5" s="474"/>
      <c r="U5" s="474"/>
      <c r="V5" s="474"/>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11" t="s">
        <v>268</v>
      </c>
      <c r="B6" s="411"/>
      <c r="C6" s="473" t="s">
        <v>269</v>
      </c>
      <c r="D6" s="473"/>
      <c r="E6" s="473"/>
      <c r="F6" s="473"/>
      <c r="G6" s="473"/>
      <c r="H6" s="473"/>
      <c r="I6" s="473"/>
      <c r="J6" s="473"/>
      <c r="K6" s="473"/>
      <c r="L6" s="473"/>
      <c r="M6" s="473"/>
      <c r="N6" s="473"/>
      <c r="O6" s="473"/>
      <c r="P6" s="473"/>
      <c r="Q6" s="473"/>
      <c r="R6" s="473"/>
      <c r="S6" s="473"/>
      <c r="T6" s="473"/>
      <c r="U6" s="473"/>
      <c r="V6" s="473"/>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6.5">
      <c r="A7" s="463" t="s">
        <v>270</v>
      </c>
      <c r="B7" s="463"/>
      <c r="C7" s="463"/>
      <c r="D7" s="451" t="s">
        <v>342</v>
      </c>
      <c r="E7" s="452"/>
      <c r="F7" s="452"/>
      <c r="G7" s="452"/>
      <c r="H7" s="452"/>
      <c r="I7" s="452"/>
      <c r="J7" s="452"/>
      <c r="K7" s="452"/>
      <c r="L7" s="452"/>
      <c r="M7" s="452"/>
      <c r="N7" s="452"/>
      <c r="O7" s="452"/>
      <c r="P7" s="452"/>
      <c r="Q7" s="452"/>
      <c r="R7" s="453"/>
      <c r="S7" s="42"/>
      <c r="T7" s="463" t="s">
        <v>343</v>
      </c>
      <c r="U7" s="463"/>
      <c r="V7" s="463"/>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c r="A8" s="454" t="s">
        <v>275</v>
      </c>
      <c r="B8" s="414" t="s">
        <v>276</v>
      </c>
      <c r="C8" s="455" t="s">
        <v>271</v>
      </c>
      <c r="D8" s="457" t="s">
        <v>344</v>
      </c>
      <c r="E8" s="459" t="s">
        <v>241</v>
      </c>
      <c r="F8" s="460" t="s">
        <v>345</v>
      </c>
      <c r="G8" s="461"/>
      <c r="H8" s="461"/>
      <c r="I8" s="461"/>
      <c r="J8" s="461"/>
      <c r="K8" s="462"/>
      <c r="L8" s="460" t="s">
        <v>346</v>
      </c>
      <c r="M8" s="461"/>
      <c r="N8" s="461"/>
      <c r="O8" s="461"/>
      <c r="P8" s="461"/>
      <c r="Q8" s="461"/>
      <c r="R8" s="461"/>
      <c r="S8" s="462"/>
      <c r="T8" s="51"/>
      <c r="U8" s="52"/>
      <c r="V8" s="77" t="s">
        <v>347</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c r="A9" s="412"/>
      <c r="B9" s="415"/>
      <c r="C9" s="456"/>
      <c r="D9" s="458"/>
      <c r="E9" s="424"/>
      <c r="F9" s="41" t="s">
        <v>243</v>
      </c>
      <c r="G9" s="41" t="s">
        <v>245</v>
      </c>
      <c r="H9" s="41" t="s">
        <v>348</v>
      </c>
      <c r="I9" s="41" t="s">
        <v>247</v>
      </c>
      <c r="J9" s="110" t="s">
        <v>349</v>
      </c>
      <c r="K9" s="41" t="s">
        <v>253</v>
      </c>
      <c r="L9" s="41" t="s">
        <v>350</v>
      </c>
      <c r="M9" s="106" t="s">
        <v>250</v>
      </c>
      <c r="N9" s="41" t="s">
        <v>351</v>
      </c>
      <c r="O9" s="41" t="s">
        <v>352</v>
      </c>
      <c r="P9" s="41" t="s">
        <v>353</v>
      </c>
      <c r="Q9" s="41" t="s">
        <v>354</v>
      </c>
      <c r="R9" s="110" t="s">
        <v>349</v>
      </c>
      <c r="S9" s="41" t="s">
        <v>355</v>
      </c>
      <c r="T9" s="45" t="s">
        <v>255</v>
      </c>
      <c r="U9" s="45" t="s">
        <v>257</v>
      </c>
      <c r="V9" s="46" t="s">
        <v>356</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60">
      <c r="A10" s="393">
        <f>'5- Identificación de Riesgos'!A10</f>
        <v>1</v>
      </c>
      <c r="B10" s="395" t="str">
        <f>'5- Identificación de Riesgos'!B10</f>
        <v>Incumplimiento de términos en la publicación de información.</v>
      </c>
      <c r="C10" s="164" t="str">
        <f>'5- Identificación de Riesgos'!D10</f>
        <v>1. Fallas o indisponibilidad de los medios o canales de comunicación o tecnológicos adecuados o utilizados.</v>
      </c>
      <c r="D10" s="155"/>
      <c r="E10" s="166" t="s">
        <v>357</v>
      </c>
      <c r="F10" s="148" t="s">
        <v>358</v>
      </c>
      <c r="G10" s="148" t="s">
        <v>358</v>
      </c>
      <c r="H10" s="148" t="s">
        <v>358</v>
      </c>
      <c r="I10" s="261" t="s">
        <v>358</v>
      </c>
      <c r="J10" s="272">
        <f>COUNTIF(F10:I10,"SI")/4</f>
        <v>1</v>
      </c>
      <c r="K10" s="440">
        <f>AVERAGE(J10:J15)</f>
        <v>1</v>
      </c>
      <c r="L10" s="148" t="s">
        <v>292</v>
      </c>
      <c r="M10" s="165" t="s">
        <v>359</v>
      </c>
      <c r="N10" s="261" t="s">
        <v>358</v>
      </c>
      <c r="O10" s="261" t="s">
        <v>358</v>
      </c>
      <c r="P10" s="261" t="s">
        <v>358</v>
      </c>
      <c r="Q10" s="261" t="s">
        <v>358</v>
      </c>
      <c r="R10" s="154">
        <f>SUM(COUNTIF(N10,"SI")*25%,COUNTIF(O10,"SI")*40%,COUNTIF(P10,"SI")*25%,COUNTIF(Q10,"SI")*10%)</f>
        <v>1</v>
      </c>
      <c r="S10" s="440">
        <f>AVERAGE(R10:R15)</f>
        <v>1</v>
      </c>
      <c r="T10" s="39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5" t="str">
        <f>CONCATENATE(VLOOKUP((LEFT(T10,LEN(T10)-4)&amp;LEFT(U10,LEN(U10)-4)),'9- Matriz de Calor '!$D$18:$E$42,2,0)," - ",RIGHT(T10,1)*RIGHT(U10,1))</f>
        <v>Bajo - 1</v>
      </c>
    </row>
    <row r="11" spans="1:278" ht="63" customHeight="1">
      <c r="A11" s="394"/>
      <c r="B11" s="386"/>
      <c r="C11" s="166" t="str">
        <f>'5- Identificación de Riesgos'!D11</f>
        <v>2. Dificultad en la obtención del material debidamente procesado para su divulgación.</v>
      </c>
      <c r="D11" s="156"/>
      <c r="E11" s="166" t="s">
        <v>357</v>
      </c>
      <c r="F11" s="149" t="s">
        <v>358</v>
      </c>
      <c r="G11" s="149" t="s">
        <v>358</v>
      </c>
      <c r="H11" s="149" t="s">
        <v>358</v>
      </c>
      <c r="I11" s="149" t="s">
        <v>358</v>
      </c>
      <c r="J11" s="153">
        <f t="shared" ref="J11:J15" si="0">COUNTIF(F11:I11,"SI")/4</f>
        <v>1</v>
      </c>
      <c r="K11" s="441"/>
      <c r="L11" s="149" t="s">
        <v>295</v>
      </c>
      <c r="M11" s="167" t="s">
        <v>360</v>
      </c>
      <c r="N11" s="149" t="s">
        <v>358</v>
      </c>
      <c r="O11" s="149" t="s">
        <v>358</v>
      </c>
      <c r="P11" s="149" t="s">
        <v>358</v>
      </c>
      <c r="Q11" s="149" t="s">
        <v>358</v>
      </c>
      <c r="R11" s="153">
        <f t="shared" ref="R11:R20" si="1">SUM(COUNTIF(N11,"SI")*25%,COUNTIF(O11,"SI")*40%,COUNTIF(P11,"SI")*25%,COUNTIF(Q11,"SI")*10%)</f>
        <v>1</v>
      </c>
      <c r="S11" s="441"/>
      <c r="T11" s="384"/>
      <c r="U11" s="386"/>
      <c r="V11" s="388"/>
    </row>
    <row r="12" spans="1:278" ht="45">
      <c r="A12" s="394"/>
      <c r="B12" s="386"/>
      <c r="C12" s="166" t="str">
        <f>'5- Identificación de Riesgos'!D12</f>
        <v>3. Falta de gestión por parte del administrador de contenido de la actividad asignada.</v>
      </c>
      <c r="D12" s="156"/>
      <c r="E12" s="166" t="s">
        <v>357</v>
      </c>
      <c r="F12" s="149" t="s">
        <v>358</v>
      </c>
      <c r="G12" s="149" t="s">
        <v>358</v>
      </c>
      <c r="H12" s="149" t="s">
        <v>358</v>
      </c>
      <c r="I12" s="149" t="s">
        <v>358</v>
      </c>
      <c r="J12" s="153">
        <f t="shared" si="0"/>
        <v>1</v>
      </c>
      <c r="K12" s="441"/>
      <c r="L12" s="149" t="s">
        <v>298</v>
      </c>
      <c r="M12" s="167" t="s">
        <v>360</v>
      </c>
      <c r="N12" s="149" t="s">
        <v>358</v>
      </c>
      <c r="O12" s="149" t="s">
        <v>358</v>
      </c>
      <c r="P12" s="149" t="s">
        <v>358</v>
      </c>
      <c r="Q12" s="149" t="s">
        <v>358</v>
      </c>
      <c r="R12" s="153">
        <f t="shared" si="1"/>
        <v>1</v>
      </c>
      <c r="S12" s="441"/>
      <c r="T12" s="384"/>
      <c r="U12" s="386"/>
      <c r="V12" s="388"/>
    </row>
    <row r="13" spans="1:278" ht="45">
      <c r="A13" s="394"/>
      <c r="B13" s="386"/>
      <c r="C13" s="166" t="str">
        <f>'5- Identificación de Riesgos'!D13</f>
        <v>4. Incumplimiento o retraso de los proveedores en la prestación del servicio y/o ejecución de actividades.</v>
      </c>
      <c r="D13" s="156"/>
      <c r="E13" s="166" t="s">
        <v>357</v>
      </c>
      <c r="F13" s="149" t="s">
        <v>358</v>
      </c>
      <c r="G13" s="149" t="s">
        <v>358</v>
      </c>
      <c r="H13" s="149" t="s">
        <v>358</v>
      </c>
      <c r="I13" s="149" t="s">
        <v>358</v>
      </c>
      <c r="J13" s="153">
        <f t="shared" si="0"/>
        <v>1</v>
      </c>
      <c r="K13" s="441"/>
      <c r="L13" s="149" t="s">
        <v>295</v>
      </c>
      <c r="M13" s="167" t="s">
        <v>361</v>
      </c>
      <c r="N13" s="149" t="s">
        <v>358</v>
      </c>
      <c r="O13" s="149" t="s">
        <v>358</v>
      </c>
      <c r="P13" s="149" t="s">
        <v>358</v>
      </c>
      <c r="Q13" s="149" t="s">
        <v>358</v>
      </c>
      <c r="R13" s="153">
        <f t="shared" si="1"/>
        <v>1</v>
      </c>
      <c r="S13" s="441"/>
      <c r="T13" s="384"/>
      <c r="U13" s="386"/>
      <c r="V13" s="388"/>
    </row>
    <row r="14" spans="1:278" ht="45">
      <c r="A14" s="394"/>
      <c r="B14" s="386"/>
      <c r="C14" s="166" t="str">
        <f>'5- Identificación de Riesgos'!D14</f>
        <v>5. Falta de oportunidad en la gestión de las solicitudes.</v>
      </c>
      <c r="D14" s="156"/>
      <c r="E14" s="166" t="s">
        <v>357</v>
      </c>
      <c r="F14" s="149" t="s">
        <v>358</v>
      </c>
      <c r="G14" s="149" t="s">
        <v>358</v>
      </c>
      <c r="H14" s="149" t="s">
        <v>358</v>
      </c>
      <c r="I14" s="149" t="s">
        <v>358</v>
      </c>
      <c r="J14" s="153">
        <f t="shared" si="0"/>
        <v>1</v>
      </c>
      <c r="K14" s="441"/>
      <c r="L14" s="149" t="s">
        <v>303</v>
      </c>
      <c r="M14" s="167" t="s">
        <v>360</v>
      </c>
      <c r="N14" s="149" t="s">
        <v>358</v>
      </c>
      <c r="O14" s="149" t="s">
        <v>358</v>
      </c>
      <c r="P14" s="149" t="s">
        <v>358</v>
      </c>
      <c r="Q14" s="149" t="s">
        <v>358</v>
      </c>
      <c r="R14" s="153">
        <f t="shared" si="1"/>
        <v>1</v>
      </c>
      <c r="S14" s="441"/>
      <c r="T14" s="384"/>
      <c r="U14" s="386"/>
      <c r="V14" s="388"/>
    </row>
    <row r="15" spans="1:278" ht="38.25" customHeight="1" thickBot="1">
      <c r="A15" s="394"/>
      <c r="B15" s="386"/>
      <c r="C15" s="168" t="str">
        <f>'5- Identificación de Riesgos'!D15</f>
        <v>6. Reserva injustificada en la información sobre el trabajo de la corporación.</v>
      </c>
      <c r="D15" s="147"/>
      <c r="E15" s="169" t="s">
        <v>357</v>
      </c>
      <c r="F15" s="149" t="s">
        <v>358</v>
      </c>
      <c r="G15" s="149" t="s">
        <v>358</v>
      </c>
      <c r="H15" s="149" t="s">
        <v>358</v>
      </c>
      <c r="I15" s="149" t="s">
        <v>358</v>
      </c>
      <c r="J15" s="273">
        <f t="shared" si="0"/>
        <v>1</v>
      </c>
      <c r="K15" s="441"/>
      <c r="L15" s="149" t="s">
        <v>298</v>
      </c>
      <c r="M15" s="170" t="s">
        <v>360</v>
      </c>
      <c r="N15" s="150" t="s">
        <v>358</v>
      </c>
      <c r="O15" s="150" t="s">
        <v>358</v>
      </c>
      <c r="P15" s="150" t="s">
        <v>358</v>
      </c>
      <c r="Q15" s="150" t="s">
        <v>358</v>
      </c>
      <c r="R15" s="153">
        <f t="shared" si="1"/>
        <v>1</v>
      </c>
      <c r="S15" s="441"/>
      <c r="T15" s="384"/>
      <c r="U15" s="386"/>
      <c r="V15" s="388"/>
    </row>
    <row r="16" spans="1:278" ht="60">
      <c r="A16" s="393">
        <f>'5- Identificación de Riesgos'!A16</f>
        <v>2</v>
      </c>
      <c r="B16" s="395" t="str">
        <f>'5- Identificación de Riesgos'!B16</f>
        <v>Publicación de información inexacta</v>
      </c>
      <c r="C16" s="164" t="str">
        <f>'5- Identificación de Riesgos'!D16</f>
        <v xml:space="preserve">1. Falta de revisión, analisis y control  de la  información a publicar. </v>
      </c>
      <c r="D16" s="155"/>
      <c r="E16" s="165" t="s">
        <v>362</v>
      </c>
      <c r="F16" s="261" t="s">
        <v>358</v>
      </c>
      <c r="G16" s="261" t="s">
        <v>358</v>
      </c>
      <c r="H16" s="261" t="s">
        <v>358</v>
      </c>
      <c r="I16" s="261" t="s">
        <v>358</v>
      </c>
      <c r="J16" s="153">
        <f t="shared" ref="J16:J20" si="2">COUNTIF(F16:I16,"SI")/4</f>
        <v>1</v>
      </c>
      <c r="K16" s="440">
        <f>AVERAGE(J16:J20)</f>
        <v>1</v>
      </c>
      <c r="L16" s="148" t="s">
        <v>292</v>
      </c>
      <c r="M16" s="165" t="s">
        <v>359</v>
      </c>
      <c r="N16" s="148" t="s">
        <v>358</v>
      </c>
      <c r="O16" s="148" t="s">
        <v>358</v>
      </c>
      <c r="P16" s="148" t="s">
        <v>358</v>
      </c>
      <c r="Q16" s="148" t="s">
        <v>358</v>
      </c>
      <c r="R16" s="154">
        <f t="shared" si="1"/>
        <v>1</v>
      </c>
      <c r="S16" s="440">
        <f>AVERAGE(R16:R20)</f>
        <v>1</v>
      </c>
      <c r="T16" s="397"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395"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Leve - 1</v>
      </c>
      <c r="V16" s="405" t="str">
        <f>CONCATENATE(VLOOKUP((LEFT(T16,LEN(T16)-4)&amp;LEFT(U16,LEN(U16)-4)),'9- Matriz de Calor '!$D$18:$E$42,2,0)," - ",RIGHT(T16,1)*RIGHT(U16,1))</f>
        <v>Bajo - 1</v>
      </c>
    </row>
    <row r="17" spans="1:22" ht="25.15" customHeight="1">
      <c r="A17" s="394"/>
      <c r="B17" s="386"/>
      <c r="C17" s="166" t="str">
        <f>'5- Identificación de Riesgos'!D17</f>
        <v xml:space="preserve">2. Falta de coordinación en la ejecución de las actividades por la presencia de diversos administradores de contenido. </v>
      </c>
      <c r="D17" s="156"/>
      <c r="E17" s="167" t="s">
        <v>357</v>
      </c>
      <c r="F17" s="149" t="s">
        <v>358</v>
      </c>
      <c r="G17" s="149" t="s">
        <v>358</v>
      </c>
      <c r="H17" s="149" t="s">
        <v>358</v>
      </c>
      <c r="I17" s="149" t="s">
        <v>358</v>
      </c>
      <c r="J17" s="153">
        <f t="shared" si="2"/>
        <v>1</v>
      </c>
      <c r="K17" s="441"/>
      <c r="L17" s="149" t="s">
        <v>298</v>
      </c>
      <c r="M17" s="170" t="s">
        <v>359</v>
      </c>
      <c r="N17" s="149" t="s">
        <v>358</v>
      </c>
      <c r="O17" s="149" t="s">
        <v>358</v>
      </c>
      <c r="P17" s="149" t="s">
        <v>358</v>
      </c>
      <c r="Q17" s="149" t="s">
        <v>358</v>
      </c>
      <c r="R17" s="153">
        <f t="shared" si="1"/>
        <v>1</v>
      </c>
      <c r="S17" s="441"/>
      <c r="T17" s="384"/>
      <c r="U17" s="386"/>
      <c r="V17" s="388"/>
    </row>
    <row r="18" spans="1:22" ht="25.15" customHeight="1">
      <c r="A18" s="394"/>
      <c r="B18" s="386"/>
      <c r="C18" s="166" t="str">
        <f>'5- Identificación de Riesgos'!D18</f>
        <v>3. Deficiencias y falta de soporte en la herramientas de atención de PQRSDF</v>
      </c>
      <c r="D18" s="156"/>
      <c r="E18" s="167" t="s">
        <v>357</v>
      </c>
      <c r="F18" s="149" t="s">
        <v>358</v>
      </c>
      <c r="G18" s="149" t="s">
        <v>358</v>
      </c>
      <c r="H18" s="149" t="s">
        <v>358</v>
      </c>
      <c r="I18" s="149" t="s">
        <v>358</v>
      </c>
      <c r="J18" s="153">
        <f t="shared" si="2"/>
        <v>1</v>
      </c>
      <c r="K18" s="441"/>
      <c r="L18" s="149" t="s">
        <v>295</v>
      </c>
      <c r="M18" s="170" t="s">
        <v>359</v>
      </c>
      <c r="N18" s="149" t="s">
        <v>358</v>
      </c>
      <c r="O18" s="149" t="s">
        <v>358</v>
      </c>
      <c r="P18" s="149" t="s">
        <v>358</v>
      </c>
      <c r="Q18" s="149" t="s">
        <v>358</v>
      </c>
      <c r="R18" s="153">
        <f t="shared" si="1"/>
        <v>1</v>
      </c>
      <c r="S18" s="441"/>
      <c r="T18" s="384"/>
      <c r="U18" s="386"/>
      <c r="V18" s="388"/>
    </row>
    <row r="19" spans="1:22" ht="25.15" customHeight="1">
      <c r="A19" s="394"/>
      <c r="B19" s="386"/>
      <c r="C19" s="166" t="str">
        <f>'5- Identificación de Riesgos'!D19</f>
        <v>4. Ausencia de parámetros para la consolidación de la información.</v>
      </c>
      <c r="D19" s="156"/>
      <c r="E19" s="167" t="s">
        <v>357</v>
      </c>
      <c r="F19" s="149" t="s">
        <v>358</v>
      </c>
      <c r="G19" s="149" t="s">
        <v>358</v>
      </c>
      <c r="H19" s="149" t="s">
        <v>358</v>
      </c>
      <c r="I19" s="149" t="s">
        <v>358</v>
      </c>
      <c r="J19" s="153">
        <f t="shared" si="2"/>
        <v>1</v>
      </c>
      <c r="K19" s="441"/>
      <c r="L19" s="149" t="s">
        <v>303</v>
      </c>
      <c r="M19" s="170" t="s">
        <v>359</v>
      </c>
      <c r="N19" s="149" t="s">
        <v>358</v>
      </c>
      <c r="O19" s="149" t="s">
        <v>358</v>
      </c>
      <c r="P19" s="149" t="s">
        <v>358</v>
      </c>
      <c r="Q19" s="149" t="s">
        <v>358</v>
      </c>
      <c r="R19" s="153">
        <f t="shared" si="1"/>
        <v>1</v>
      </c>
      <c r="S19" s="441"/>
      <c r="T19" s="384"/>
      <c r="U19" s="386"/>
      <c r="V19" s="388"/>
    </row>
    <row r="20" spans="1:22" ht="25.15" customHeight="1" thickBot="1">
      <c r="A20" s="394"/>
      <c r="B20" s="386"/>
      <c r="C20" s="166" t="str">
        <f>'5- Identificación de Riesgos'!D20</f>
        <v>5. Ausencia de parametros  y de protocolos para la publicación de contenido.</v>
      </c>
      <c r="D20" s="156"/>
      <c r="E20" s="167" t="s">
        <v>357</v>
      </c>
      <c r="F20" s="150" t="s">
        <v>358</v>
      </c>
      <c r="G20" s="150" t="s">
        <v>358</v>
      </c>
      <c r="H20" s="150" t="s">
        <v>358</v>
      </c>
      <c r="I20" s="150" t="s">
        <v>358</v>
      </c>
      <c r="J20" s="152">
        <f t="shared" si="2"/>
        <v>1</v>
      </c>
      <c r="K20" s="441"/>
      <c r="L20" s="149" t="s">
        <v>298</v>
      </c>
      <c r="M20" s="170" t="s">
        <v>359</v>
      </c>
      <c r="N20" s="149" t="s">
        <v>358</v>
      </c>
      <c r="O20" s="149" t="s">
        <v>358</v>
      </c>
      <c r="P20" s="149" t="s">
        <v>358</v>
      </c>
      <c r="Q20" s="149" t="s">
        <v>358</v>
      </c>
      <c r="R20" s="153">
        <f t="shared" si="1"/>
        <v>1</v>
      </c>
      <c r="S20" s="441"/>
      <c r="T20" s="384"/>
      <c r="U20" s="386"/>
      <c r="V20" s="388"/>
    </row>
    <row r="21" spans="1:22" ht="46.5" customHeight="1">
      <c r="A21" s="393">
        <f>'5- Identificación de Riesgos'!A21</f>
        <v>3</v>
      </c>
      <c r="B21" s="395" t="str">
        <f>'5- Identificación de Riesgos'!B21</f>
        <v xml:space="preserve">Pérdida de información </v>
      </c>
      <c r="C21" s="164" t="str">
        <f>'5- Identificación de Riesgos'!D21</f>
        <v>1. Fallas de hardware o software.</v>
      </c>
      <c r="D21" s="155"/>
      <c r="E21" s="166" t="s">
        <v>363</v>
      </c>
      <c r="F21" s="261" t="s">
        <v>358</v>
      </c>
      <c r="G21" s="261" t="s">
        <v>358</v>
      </c>
      <c r="H21" s="261" t="s">
        <v>358</v>
      </c>
      <c r="I21" s="261" t="s">
        <v>358</v>
      </c>
      <c r="J21" s="272">
        <f t="shared" ref="J21:J32" si="3">COUNTIF(F21:I21,"SI")/4</f>
        <v>1</v>
      </c>
      <c r="K21" s="440">
        <f>AVERAGE(J21:J24)</f>
        <v>1</v>
      </c>
      <c r="L21" s="148" t="s">
        <v>292</v>
      </c>
      <c r="M21" s="171" t="s">
        <v>364</v>
      </c>
      <c r="N21" s="148" t="s">
        <v>358</v>
      </c>
      <c r="O21" s="148" t="s">
        <v>358</v>
      </c>
      <c r="P21" s="148" t="s">
        <v>358</v>
      </c>
      <c r="Q21" s="148" t="s">
        <v>358</v>
      </c>
      <c r="R21" s="154">
        <f t="shared" ref="R21:R32" si="4">SUM(COUNTIF(N21,"SI")*25%,COUNTIF(O21,"SI")*40%,COUNTIF(P21,"SI")*25%,COUNTIF(Q21,"SI")*10%)</f>
        <v>1</v>
      </c>
      <c r="S21" s="440">
        <f>AVERAGE(R21:R24)</f>
        <v>0.875</v>
      </c>
      <c r="T21" s="397" t="str">
        <f>CONCATENATE(INDEX('8- Políticas de Administración '!$B$6:$F$10,MATCH(ROUND(IF((RIGHT('5- Identificación de Riesgos'!H21,1)-'6- Valoración Controles'!K21)&lt;1,1,(RIGHT('5- Identificación de Riesgos'!H21,1)-'6- Valoración Controles'!K21)),0),'8- Políticas de Administración '!$F$6:$F$10,0),1)," - ",ROUND(IF((RIGHT('5- Identificación de Riesgos'!H21,1)-'6- Valoración Controles'!K21)&lt;1,1,(RIGHT('5- Identificación de Riesgos'!H21,1)-'6- Valoración Controles'!K21)),0))</f>
        <v>Muy Baja - 1</v>
      </c>
      <c r="U21" s="395" t="str">
        <f>CONCATENATE(INDEX('8- Políticas de Administración '!$B$17:$F$21,MATCH(ROUND(IF((RIGHT('5- Identificación de Riesgos'!M21,1)-'6- Valoración Controles'!S21)&lt;1,1,(RIGHT('5- Identificación de Riesgos'!M21,1)-'6- Valoración Controles'!S21)),0),'8- Políticas de Administración '!$F$17:$F$21,0),1)," - ",ROUND(IF((RIGHT('5- Identificación de Riesgos'!M21,1)-'6- Valoración Controles'!S21)&lt;1,1,(RIGHT('5- Identificación de Riesgos'!M21,1)-'6- Valoración Controles'!S21)),0))</f>
        <v>Leve - 1</v>
      </c>
      <c r="V21" s="405" t="str">
        <f>CONCATENATE(VLOOKUP((LEFT(T21,LEN(T21)-4)&amp;LEFT(U21,LEN(U21)-4)),'9- Matriz de Calor '!$D$18:$E$42,2,0)," - ",RIGHT(T21,1)*RIGHT(U21,1))</f>
        <v>Bajo - 1</v>
      </c>
    </row>
    <row r="22" spans="1:22" ht="45">
      <c r="A22" s="394"/>
      <c r="B22" s="386"/>
      <c r="C22" s="166" t="str">
        <f>'5- Identificación de Riesgos'!D22</f>
        <v>2. Falta de copias de seguridad actualizadas.</v>
      </c>
      <c r="D22" s="156"/>
      <c r="E22" s="166" t="s">
        <v>363</v>
      </c>
      <c r="F22" s="149" t="s">
        <v>358</v>
      </c>
      <c r="G22" s="149" t="s">
        <v>358</v>
      </c>
      <c r="H22" s="149" t="s">
        <v>358</v>
      </c>
      <c r="I22" s="149" t="s">
        <v>358</v>
      </c>
      <c r="J22" s="153">
        <f t="shared" si="3"/>
        <v>1</v>
      </c>
      <c r="K22" s="441"/>
      <c r="L22" s="149" t="s">
        <v>298</v>
      </c>
      <c r="M22" s="170" t="s">
        <v>365</v>
      </c>
      <c r="N22" s="149" t="s">
        <v>366</v>
      </c>
      <c r="O22" s="149" t="s">
        <v>358</v>
      </c>
      <c r="P22" s="149" t="s">
        <v>358</v>
      </c>
      <c r="Q22" s="149" t="s">
        <v>358</v>
      </c>
      <c r="R22" s="153">
        <f t="shared" si="4"/>
        <v>0.75</v>
      </c>
      <c r="S22" s="441"/>
      <c r="T22" s="384"/>
      <c r="U22" s="386"/>
      <c r="V22" s="388"/>
    </row>
    <row r="23" spans="1:22" ht="45">
      <c r="A23" s="394"/>
      <c r="B23" s="386"/>
      <c r="C23" s="166" t="str">
        <f>'5- Identificación de Riesgos'!D23</f>
        <v>3. Desastres físicos o naturales.</v>
      </c>
      <c r="D23" s="156"/>
      <c r="E23" s="166" t="s">
        <v>363</v>
      </c>
      <c r="F23" s="149" t="s">
        <v>358</v>
      </c>
      <c r="G23" s="149" t="s">
        <v>358</v>
      </c>
      <c r="H23" s="149" t="s">
        <v>358</v>
      </c>
      <c r="I23" s="149" t="s">
        <v>358</v>
      </c>
      <c r="J23" s="153">
        <f t="shared" si="3"/>
        <v>1</v>
      </c>
      <c r="K23" s="441"/>
      <c r="L23" s="149" t="s">
        <v>295</v>
      </c>
      <c r="M23" s="170" t="s">
        <v>367</v>
      </c>
      <c r="N23" s="149" t="s">
        <v>358</v>
      </c>
      <c r="O23" s="149" t="s">
        <v>358</v>
      </c>
      <c r="P23" s="149" t="s">
        <v>358</v>
      </c>
      <c r="Q23" s="149" t="s">
        <v>358</v>
      </c>
      <c r="R23" s="153">
        <f t="shared" si="4"/>
        <v>1</v>
      </c>
      <c r="S23" s="441"/>
      <c r="T23" s="384"/>
      <c r="U23" s="386"/>
      <c r="V23" s="388"/>
    </row>
    <row r="24" spans="1:22" ht="45.75" thickBot="1">
      <c r="A24" s="394"/>
      <c r="B24" s="386"/>
      <c r="C24" s="166" t="str">
        <f>'5- Identificación de Riesgos'!D24</f>
        <v xml:space="preserve">4. Fallas en los canales de comunicación. </v>
      </c>
      <c r="D24" s="156"/>
      <c r="E24" s="166" t="s">
        <v>363</v>
      </c>
      <c r="F24" s="149" t="s">
        <v>358</v>
      </c>
      <c r="G24" s="149" t="s">
        <v>358</v>
      </c>
      <c r="H24" s="149" t="s">
        <v>358</v>
      </c>
      <c r="I24" s="149" t="s">
        <v>358</v>
      </c>
      <c r="J24" s="153">
        <f t="shared" si="3"/>
        <v>1</v>
      </c>
      <c r="K24" s="441"/>
      <c r="L24" s="149" t="s">
        <v>298</v>
      </c>
      <c r="M24" s="170" t="s">
        <v>368</v>
      </c>
      <c r="N24" s="149" t="s">
        <v>366</v>
      </c>
      <c r="O24" s="149" t="s">
        <v>358</v>
      </c>
      <c r="P24" s="149" t="s">
        <v>358</v>
      </c>
      <c r="Q24" s="149" t="s">
        <v>358</v>
      </c>
      <c r="R24" s="153">
        <f t="shared" si="4"/>
        <v>0.75</v>
      </c>
      <c r="S24" s="441"/>
      <c r="T24" s="384"/>
      <c r="U24" s="386"/>
      <c r="V24" s="388"/>
    </row>
    <row r="25" spans="1:22" ht="60">
      <c r="A25" s="447">
        <f>'5- Identificación de Riesgos'!A25</f>
        <v>4</v>
      </c>
      <c r="B25" s="395" t="str">
        <f>'5- Identificación de Riesgos'!B25</f>
        <v>Sustracción o publicación de infomacion reservada</v>
      </c>
      <c r="C25" s="164" t="str">
        <f>'5- Identificación de Riesgos'!D25</f>
        <v>1. Incremento de los delitos informáticos.</v>
      </c>
      <c r="D25" s="155"/>
      <c r="E25" s="165" t="s">
        <v>362</v>
      </c>
      <c r="F25" s="148" t="s">
        <v>358</v>
      </c>
      <c r="G25" s="148" t="s">
        <v>358</v>
      </c>
      <c r="H25" s="148" t="s">
        <v>358</v>
      </c>
      <c r="I25" s="261" t="s">
        <v>358</v>
      </c>
      <c r="J25" s="272">
        <f t="shared" si="3"/>
        <v>1</v>
      </c>
      <c r="K25" s="440">
        <f>AVERAGE(J25:J29)</f>
        <v>1</v>
      </c>
      <c r="L25" s="148" t="str">
        <f>'5- Identificación de Riesgos'!I25</f>
        <v>Afectación de reputacion,imagén,  credibilidad, satisfacción de usuarios y PI</v>
      </c>
      <c r="M25" s="274" t="s">
        <v>360</v>
      </c>
      <c r="N25" s="148" t="s">
        <v>358</v>
      </c>
      <c r="O25" s="148" t="s">
        <v>358</v>
      </c>
      <c r="P25" s="148" t="s">
        <v>358</v>
      </c>
      <c r="Q25" s="148" t="s">
        <v>358</v>
      </c>
      <c r="R25" s="154">
        <f t="shared" si="4"/>
        <v>1</v>
      </c>
      <c r="S25" s="440">
        <f>AVERAGE(R25:R29)</f>
        <v>1</v>
      </c>
      <c r="T25" s="397"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9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05" t="str">
        <f>CONCATENATE(VLOOKUP((LEFT(T25,LEN(T25)-4)&amp;LEFT(U25,LEN(U25)-4)),'9- Matriz de Calor '!$D$18:$E$42,2,0)," - ",RIGHT(T25,1)*RIGHT(U25,1))</f>
        <v>Bajo - 1</v>
      </c>
    </row>
    <row r="26" spans="1:22" ht="30">
      <c r="A26" s="448"/>
      <c r="B26" s="386"/>
      <c r="C26" s="166" t="str">
        <f>'5- Identificación de Riesgos'!D26</f>
        <v>2. Vulnerabilidad de las plataformas institucionales utilizadas.</v>
      </c>
      <c r="D26" s="156"/>
      <c r="E26" s="167" t="s">
        <v>362</v>
      </c>
      <c r="F26" s="149" t="s">
        <v>358</v>
      </c>
      <c r="G26" s="149" t="s">
        <v>358</v>
      </c>
      <c r="H26" s="149" t="s">
        <v>358</v>
      </c>
      <c r="I26" s="149" t="s">
        <v>358</v>
      </c>
      <c r="J26" s="153">
        <f t="shared" si="3"/>
        <v>1</v>
      </c>
      <c r="K26" s="441"/>
      <c r="L26" s="149" t="str">
        <f>'5- Identificación de Riesgos'!I26</f>
        <v>Afectación Económica</v>
      </c>
      <c r="M26" s="167" t="s">
        <v>360</v>
      </c>
      <c r="N26" s="149" t="s">
        <v>358</v>
      </c>
      <c r="O26" s="149" t="s">
        <v>358</v>
      </c>
      <c r="P26" s="149" t="s">
        <v>358</v>
      </c>
      <c r="Q26" s="149" t="s">
        <v>358</v>
      </c>
      <c r="R26" s="153">
        <f t="shared" si="4"/>
        <v>1</v>
      </c>
      <c r="S26" s="441"/>
      <c r="T26" s="384"/>
      <c r="U26" s="386"/>
      <c r="V26" s="388"/>
    </row>
    <row r="27" spans="1:22" ht="30">
      <c r="A27" s="448"/>
      <c r="B27" s="386"/>
      <c r="C27" s="166" t="str">
        <f>'5- Identificación de Riesgos'!D27</f>
        <v>3. Desconocimiento y no utilización de los canales oficiales de comunicación.</v>
      </c>
      <c r="D27" s="156"/>
      <c r="E27" s="167" t="s">
        <v>362</v>
      </c>
      <c r="F27" s="149" t="s">
        <v>358</v>
      </c>
      <c r="G27" s="149" t="s">
        <v>358</v>
      </c>
      <c r="H27" s="149" t="s">
        <v>358</v>
      </c>
      <c r="I27" s="149" t="s">
        <v>358</v>
      </c>
      <c r="J27" s="153">
        <f t="shared" si="3"/>
        <v>1</v>
      </c>
      <c r="K27" s="441"/>
      <c r="L27" s="149" t="str">
        <f>'5- Identificación de Riesgos'!I27</f>
        <v>Incumplimiento de las metas establecidas</v>
      </c>
      <c r="M27" s="167" t="s">
        <v>360</v>
      </c>
      <c r="N27" s="149" t="s">
        <v>358</v>
      </c>
      <c r="O27" s="149" t="s">
        <v>358</v>
      </c>
      <c r="P27" s="149" t="s">
        <v>358</v>
      </c>
      <c r="Q27" s="149" t="s">
        <v>358</v>
      </c>
      <c r="R27" s="153">
        <f t="shared" si="4"/>
        <v>1</v>
      </c>
      <c r="S27" s="441"/>
      <c r="T27" s="384"/>
      <c r="U27" s="386"/>
      <c r="V27" s="388"/>
    </row>
    <row r="28" spans="1:22" ht="30">
      <c r="A28" s="448"/>
      <c r="B28" s="386"/>
      <c r="C28" s="166" t="str">
        <f>'5- Identificación de Riesgos'!D28</f>
        <v>4. Robo de identidad de las cuentas de usuario.</v>
      </c>
      <c r="D28" s="156"/>
      <c r="E28" s="167" t="s">
        <v>362</v>
      </c>
      <c r="F28" s="149" t="s">
        <v>358</v>
      </c>
      <c r="G28" s="149" t="s">
        <v>358</v>
      </c>
      <c r="H28" s="149" t="s">
        <v>358</v>
      </c>
      <c r="I28" s="149" t="s">
        <v>358</v>
      </c>
      <c r="J28" s="153">
        <f t="shared" si="3"/>
        <v>1</v>
      </c>
      <c r="K28" s="441"/>
      <c r="L28" s="149" t="str">
        <f>'5- Identificación de Riesgos'!I28</f>
        <v>Incumplimiento de las metas establecidas</v>
      </c>
      <c r="M28" s="167" t="s">
        <v>360</v>
      </c>
      <c r="N28" s="149" t="s">
        <v>358</v>
      </c>
      <c r="O28" s="149" t="s">
        <v>358</v>
      </c>
      <c r="P28" s="149" t="s">
        <v>358</v>
      </c>
      <c r="Q28" s="149" t="s">
        <v>358</v>
      </c>
      <c r="R28" s="153">
        <f t="shared" si="4"/>
        <v>1</v>
      </c>
      <c r="S28" s="441"/>
      <c r="T28" s="384"/>
      <c r="U28" s="386"/>
      <c r="V28" s="388"/>
    </row>
    <row r="29" spans="1:22" ht="60.75" thickBot="1">
      <c r="A29" s="449"/>
      <c r="B29" s="445"/>
      <c r="C29" s="265" t="str">
        <f>'5- Identificación de Riesgos'!D29</f>
        <v>5. Uso de contraseñas debiles para acceder a las plataformas institucionales.</v>
      </c>
      <c r="D29" s="266"/>
      <c r="E29" s="266" t="s">
        <v>362</v>
      </c>
      <c r="F29" s="264" t="s">
        <v>358</v>
      </c>
      <c r="G29" s="264" t="s">
        <v>358</v>
      </c>
      <c r="H29" s="264" t="s">
        <v>358</v>
      </c>
      <c r="I29" s="262" t="s">
        <v>358</v>
      </c>
      <c r="J29" s="273">
        <f t="shared" si="3"/>
        <v>1</v>
      </c>
      <c r="K29" s="450"/>
      <c r="L29" s="264" t="str">
        <f>'5- Identificación de Riesgos'!I29</f>
        <v>Afectación de reputacion,imagén,  credibilidad, satisfacción de usuarios y PI</v>
      </c>
      <c r="M29" s="275" t="s">
        <v>360</v>
      </c>
      <c r="N29" s="264" t="s">
        <v>358</v>
      </c>
      <c r="O29" s="264" t="s">
        <v>358</v>
      </c>
      <c r="P29" s="264" t="s">
        <v>358</v>
      </c>
      <c r="Q29" s="264" t="s">
        <v>358</v>
      </c>
      <c r="R29" s="267">
        <f t="shared" si="4"/>
        <v>1</v>
      </c>
      <c r="S29" s="450"/>
      <c r="T29" s="444"/>
      <c r="U29" s="445"/>
      <c r="V29" s="446"/>
    </row>
    <row r="30" spans="1:22" ht="77.25" customHeight="1">
      <c r="A30" s="438">
        <f>'5- Identificación de Riesgos'!A30</f>
        <v>5</v>
      </c>
      <c r="B30" s="395" t="str">
        <f>'5- Identificación de Riesgos'!B30</f>
        <v xml:space="preserve">Recibir dádivas o beneficios a nombre propio o de terceros para  afectar la seguridad o confidencialidad de la información   </v>
      </c>
      <c r="C30" s="164" t="str">
        <f>'5- Identificación de Riesgos'!D30</f>
        <v>1. Falta de ética y valores.</v>
      </c>
      <c r="D30" s="155"/>
      <c r="E30" s="165" t="s">
        <v>369</v>
      </c>
      <c r="F30" s="148" t="s">
        <v>358</v>
      </c>
      <c r="G30" s="148" t="s">
        <v>358</v>
      </c>
      <c r="H30" s="148" t="s">
        <v>358</v>
      </c>
      <c r="I30" s="148" t="s">
        <v>358</v>
      </c>
      <c r="J30" s="154">
        <f t="shared" si="3"/>
        <v>1</v>
      </c>
      <c r="K30" s="440">
        <f>AVERAGE(J30:J32)</f>
        <v>1</v>
      </c>
      <c r="L30" s="148" t="s">
        <v>292</v>
      </c>
      <c r="M30" s="165" t="s">
        <v>370</v>
      </c>
      <c r="N30" s="148" t="s">
        <v>358</v>
      </c>
      <c r="O30" s="148" t="s">
        <v>358</v>
      </c>
      <c r="P30" s="148" t="s">
        <v>358</v>
      </c>
      <c r="Q30" s="148" t="s">
        <v>358</v>
      </c>
      <c r="R30" s="154">
        <f t="shared" si="4"/>
        <v>1</v>
      </c>
      <c r="S30" s="440">
        <f>AVERAGE(R30:R32)</f>
        <v>1</v>
      </c>
      <c r="T30" s="39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5" t="str">
        <f>CONCATENATE(VLOOKUP((LEFT(T30,LEN(T30)-4)&amp;LEFT(U30,LEN(U30)-4)),'9- Matriz de Calor '!$D$18:$E$42,2,0)," - ",RIGHT(T30,1)*RIGHT(U30,1))</f>
        <v>Bajo - 1</v>
      </c>
    </row>
    <row r="31" spans="1:22" ht="44.25" customHeight="1">
      <c r="A31" s="390"/>
      <c r="B31" s="386"/>
      <c r="C31" s="166" t="str">
        <f>'5- Identificación de Riesgos'!D31</f>
        <v>2. Insuficientes programas de capacitación para la toma de conciencia debido al desconocimiento de la ley antisoborno (ISO 37001:2016), Plan Anticorrupción y  de los  valores y principios propios de la entidad.</v>
      </c>
      <c r="D31" s="156"/>
      <c r="E31" s="167" t="s">
        <v>371</v>
      </c>
      <c r="F31" s="149" t="s">
        <v>358</v>
      </c>
      <c r="G31" s="149" t="s">
        <v>358</v>
      </c>
      <c r="H31" s="149" t="s">
        <v>358</v>
      </c>
      <c r="I31" s="149" t="s">
        <v>358</v>
      </c>
      <c r="J31" s="153">
        <f t="shared" si="3"/>
        <v>1</v>
      </c>
      <c r="K31" s="441"/>
      <c r="L31" s="149" t="s">
        <v>319</v>
      </c>
      <c r="M31" s="167" t="s">
        <v>370</v>
      </c>
      <c r="N31" s="149" t="s">
        <v>358</v>
      </c>
      <c r="O31" s="149" t="s">
        <v>358</v>
      </c>
      <c r="P31" s="149" t="s">
        <v>358</v>
      </c>
      <c r="Q31" s="149" t="s">
        <v>358</v>
      </c>
      <c r="R31" s="153">
        <f t="shared" si="4"/>
        <v>1</v>
      </c>
      <c r="S31" s="441"/>
      <c r="T31" s="384"/>
      <c r="U31" s="386"/>
      <c r="V31" s="388"/>
    </row>
    <row r="32" spans="1:22" ht="25.15" customHeight="1" thickBot="1">
      <c r="A32" s="439"/>
      <c r="B32" s="436"/>
      <c r="C32" s="268" t="str">
        <f>'5- Identificación de Riesgos'!D32</f>
        <v>3. Desconocimiento del Código de Etica y Buen Gobierno.</v>
      </c>
      <c r="D32" s="269"/>
      <c r="E32" s="270" t="s">
        <v>371</v>
      </c>
      <c r="F32" s="263" t="s">
        <v>358</v>
      </c>
      <c r="G32" s="263" t="s">
        <v>358</v>
      </c>
      <c r="H32" s="263" t="s">
        <v>358</v>
      </c>
      <c r="I32" s="263" t="s">
        <v>358</v>
      </c>
      <c r="J32" s="271">
        <f t="shared" si="3"/>
        <v>1</v>
      </c>
      <c r="K32" s="442"/>
      <c r="L32" s="263" t="s">
        <v>292</v>
      </c>
      <c r="M32" s="270" t="s">
        <v>370</v>
      </c>
      <c r="N32" s="263" t="s">
        <v>358</v>
      </c>
      <c r="O32" s="263" t="s">
        <v>358</v>
      </c>
      <c r="P32" s="263" t="s">
        <v>358</v>
      </c>
      <c r="Q32" s="263" t="s">
        <v>358</v>
      </c>
      <c r="R32" s="271">
        <f t="shared" si="4"/>
        <v>1</v>
      </c>
      <c r="S32" s="442"/>
      <c r="T32" s="443"/>
      <c r="U32" s="436"/>
      <c r="V32" s="437"/>
    </row>
    <row r="33" spans="1:22" ht="60">
      <c r="A33" s="438">
        <v>6</v>
      </c>
      <c r="B33" s="395" t="str">
        <f>'5- Identificación de Riesgos'!B33</f>
        <v>Ofrecer, prometer, entregar, aceptar o solicitar una ventaja indebida para ocultar, modificar o eliminar información publicada en el Portal Web de la Rama Judicial para  favorecer intereses en beneficio propio o de terceros.</v>
      </c>
      <c r="C33" s="164" t="str">
        <f>'5- Identificación de Riesgos'!D33</f>
        <v>1. Falta de ética de los servidores públicos (Debilidades en principios y valores).</v>
      </c>
      <c r="D33" s="155"/>
      <c r="E33" s="276" t="s">
        <v>372</v>
      </c>
      <c r="F33" s="148" t="s">
        <v>358</v>
      </c>
      <c r="G33" s="148" t="s">
        <v>358</v>
      </c>
      <c r="H33" s="148" t="s">
        <v>358</v>
      </c>
      <c r="I33" s="148" t="s">
        <v>358</v>
      </c>
      <c r="J33" s="154">
        <f t="shared" ref="J33:J35" si="5">COUNTIF(F33:I33,"SI")/4</f>
        <v>1</v>
      </c>
      <c r="K33" s="440">
        <f>AVERAGE(J33:J35)</f>
        <v>0.91666666666666663</v>
      </c>
      <c r="L33" s="148" t="str">
        <f>'5- Identificación de Riesgos'!I33</f>
        <v>Afectación de reputacion,imagén,  credibilidad, satisfacción de usuarios y PI</v>
      </c>
      <c r="M33" s="165" t="s">
        <v>370</v>
      </c>
      <c r="N33" s="148" t="s">
        <v>358</v>
      </c>
      <c r="O33" s="148" t="s">
        <v>358</v>
      </c>
      <c r="P33" s="148" t="s">
        <v>358</v>
      </c>
      <c r="Q33" s="148" t="s">
        <v>358</v>
      </c>
      <c r="R33" s="154">
        <f t="shared" ref="R33" si="6">SUM(COUNTIF(N33,"SI")*25%,COUNTIF(O33,"SI")*40%,COUNTIF(P33,"SI")*25%,COUNTIF(Q33,"SI")*10%)</f>
        <v>1</v>
      </c>
      <c r="S33" s="440">
        <f>AVERAGE(R33:R35)</f>
        <v>1</v>
      </c>
      <c r="T33" s="397" t="str">
        <f>CONCATENATE(INDEX('8- Políticas de Administración '!$B$6:$F$10,MATCH(ROUND(IF((RIGHT('5- Identificación de Riesgos'!H33,1)-'6- Valoración Controles'!K33)&lt;1,1,(RIGHT('5- Identificación de Riesgos'!H33,1)-'6- Valoración Controles'!K33)),0),'8- Políticas de Administración '!$F$6:$F$10,0),1)," - ",ROUND(IF((RIGHT('5- Identificación de Riesgos'!H33,1)-'6- Valoración Controles'!K33)&lt;1,1,(RIGHT('5- Identificación de Riesgos'!H33,1)-'6- Valoración Controles'!K33)),0))</f>
        <v>Muy Baja - 1</v>
      </c>
      <c r="U33" s="395" t="str">
        <f>CONCATENATE(INDEX('8- Políticas de Administración '!$B$17:$F$21,MATCH(ROUND(IF((RIGHT('5- Identificación de Riesgos'!M33,1)-'6- Valoración Controles'!S33)&lt;1,1,(RIGHT('5- Identificación de Riesgos'!M33,1)-'6- Valoración Controles'!S33)),0),'8- Políticas de Administración '!$F$17:$F$21,0),1)," - ",ROUND(IF((RIGHT('5- Identificación de Riesgos'!M33,1)-'6- Valoración Controles'!S33)&lt;1,1,(RIGHT('5- Identificación de Riesgos'!M33,1)-'6- Valoración Controles'!S33)),0))</f>
        <v>Leve - 1</v>
      </c>
      <c r="V33" s="405" t="str">
        <f>CONCATENATE(VLOOKUP((LEFT(T33,LEN(T33)-4)&amp;LEFT(U33,LEN(U33)-4)),'9- Matriz de Calor '!$D$18:$E$42,2,0)," - ",RIGHT(T33,1)*RIGHT(U33,1))</f>
        <v>Bajo - 1</v>
      </c>
    </row>
    <row r="34" spans="1:22" ht="97.5" customHeight="1">
      <c r="A34" s="390"/>
      <c r="B34" s="386"/>
      <c r="C34" s="166" t="str">
        <f>'5- Identificación de Riesgos'!D34</f>
        <v>2. Falta de ética de terceros interesados  (Debilidades principios y valores).</v>
      </c>
      <c r="D34" s="156"/>
      <c r="E34" s="242" t="s">
        <v>373</v>
      </c>
      <c r="F34" s="149" t="s">
        <v>366</v>
      </c>
      <c r="G34" s="149" t="s">
        <v>358</v>
      </c>
      <c r="H34" s="149" t="s">
        <v>358</v>
      </c>
      <c r="I34" s="149" t="s">
        <v>358</v>
      </c>
      <c r="J34" s="153">
        <f t="shared" si="5"/>
        <v>0.75</v>
      </c>
      <c r="K34" s="441"/>
      <c r="L34" s="149" t="str">
        <f>'5- Identificación de Riesgos'!I34</f>
        <v>Interrupción o afectación en la prestación del servicio administrativo</v>
      </c>
      <c r="M34" s="167" t="s">
        <v>370</v>
      </c>
      <c r="N34" s="149" t="s">
        <v>358</v>
      </c>
      <c r="O34" s="149" t="s">
        <v>358</v>
      </c>
      <c r="P34" s="149" t="s">
        <v>358</v>
      </c>
      <c r="Q34" s="149" t="s">
        <v>358</v>
      </c>
      <c r="R34" s="153">
        <f>SUM(COUNTIF(N34,"SI")*25%,COUNTIF(O34,"SI")*40%,COUNTIF(P34,"SI")*25%,COUNTIF(Q34,"SI")*10%)</f>
        <v>1</v>
      </c>
      <c r="S34" s="441"/>
      <c r="T34" s="384"/>
      <c r="U34" s="386"/>
      <c r="V34" s="388"/>
    </row>
    <row r="35" spans="1:22" ht="127.5" customHeight="1" thickBot="1">
      <c r="A35" s="439"/>
      <c r="B35" s="436"/>
      <c r="C35" s="268" t="str">
        <f>'5- Identificación de Riesgos'!D35</f>
        <v>3. Debilidad en los controles establecidos para la publicación de información en el portal web de la Rama Judicial.</v>
      </c>
      <c r="D35" s="269"/>
      <c r="E35" s="277" t="s">
        <v>374</v>
      </c>
      <c r="F35" s="263" t="s">
        <v>358</v>
      </c>
      <c r="G35" s="263" t="s">
        <v>358</v>
      </c>
      <c r="H35" s="263" t="s">
        <v>358</v>
      </c>
      <c r="I35" s="263" t="s">
        <v>358</v>
      </c>
      <c r="J35" s="271">
        <f t="shared" si="5"/>
        <v>1</v>
      </c>
      <c r="K35" s="442"/>
      <c r="L35" s="263" t="s">
        <v>298</v>
      </c>
      <c r="M35" s="270" t="s">
        <v>370</v>
      </c>
      <c r="N35" s="263" t="s">
        <v>358</v>
      </c>
      <c r="O35" s="263" t="s">
        <v>358</v>
      </c>
      <c r="P35" s="263" t="s">
        <v>358</v>
      </c>
      <c r="Q35" s="263" t="s">
        <v>358</v>
      </c>
      <c r="R35" s="271"/>
      <c r="S35" s="442"/>
      <c r="T35" s="443"/>
      <c r="U35" s="436"/>
      <c r="V35" s="437"/>
    </row>
  </sheetData>
  <mergeCells count="60">
    <mergeCell ref="V10:V15"/>
    <mergeCell ref="K10:K15"/>
    <mergeCell ref="A1:C3"/>
    <mergeCell ref="E1:V3"/>
    <mergeCell ref="A4:B4"/>
    <mergeCell ref="C4:V4"/>
    <mergeCell ref="A5:B5"/>
    <mergeCell ref="C5:V5"/>
    <mergeCell ref="A6:B6"/>
    <mergeCell ref="C6:V6"/>
    <mergeCell ref="A10:A15"/>
    <mergeCell ref="B10:B15"/>
    <mergeCell ref="S10:S15"/>
    <mergeCell ref="T10:T15"/>
    <mergeCell ref="U10:U15"/>
    <mergeCell ref="T7:V7"/>
    <mergeCell ref="D7:R7"/>
    <mergeCell ref="A8:A9"/>
    <mergeCell ref="B8:B9"/>
    <mergeCell ref="C8:C9"/>
    <mergeCell ref="D8:D9"/>
    <mergeCell ref="E8:E9"/>
    <mergeCell ref="F8:K8"/>
    <mergeCell ref="L8:S8"/>
    <mergeCell ref="A7:C7"/>
    <mergeCell ref="A16:A20"/>
    <mergeCell ref="T21:T24"/>
    <mergeCell ref="U21:U24"/>
    <mergeCell ref="V21:V24"/>
    <mergeCell ref="A21:A24"/>
    <mergeCell ref="B21:B24"/>
    <mergeCell ref="K21:K24"/>
    <mergeCell ref="S21:S24"/>
    <mergeCell ref="B16:B20"/>
    <mergeCell ref="K16:K20"/>
    <mergeCell ref="V16:V20"/>
    <mergeCell ref="T16:T20"/>
    <mergeCell ref="U16:U20"/>
    <mergeCell ref="S16:S20"/>
    <mergeCell ref="T25:T29"/>
    <mergeCell ref="U25:U29"/>
    <mergeCell ref="V25:V29"/>
    <mergeCell ref="A25:A29"/>
    <mergeCell ref="B25:B29"/>
    <mergeCell ref="K25:K29"/>
    <mergeCell ref="S25:S29"/>
    <mergeCell ref="T30:T32"/>
    <mergeCell ref="U30:U32"/>
    <mergeCell ref="V30:V32"/>
    <mergeCell ref="A30:A32"/>
    <mergeCell ref="B30:B32"/>
    <mergeCell ref="K30:K32"/>
    <mergeCell ref="S30:S32"/>
    <mergeCell ref="U33:U35"/>
    <mergeCell ref="V33:V35"/>
    <mergeCell ref="A33:A35"/>
    <mergeCell ref="B33:B35"/>
    <mergeCell ref="K33:K35"/>
    <mergeCell ref="S33:S35"/>
    <mergeCell ref="T33:T35"/>
  </mergeCells>
  <conditionalFormatting sqref="T10 T16">
    <cfRule type="containsText" dxfId="441" priority="375" operator="containsText" text="Muy baja">
      <formula>NOT(ISERROR(SEARCH("Muy baja",T10)))</formula>
    </cfRule>
    <cfRule type="containsText" dxfId="440" priority="374" operator="containsText" text="Baja">
      <formula>NOT(ISERROR(SEARCH("Baja",T10)))</formula>
    </cfRule>
    <cfRule type="containsText" dxfId="439" priority="373" operator="containsText" text="Media">
      <formula>NOT(ISERROR(SEARCH("Media",T10)))</formula>
    </cfRule>
    <cfRule type="containsText" dxfId="438" priority="372" operator="containsText" text="Alta">
      <formula>NOT(ISERROR(SEARCH("Alta",T10)))</formula>
    </cfRule>
    <cfRule type="containsText" dxfId="437" priority="371" operator="containsText" text="Muy bajo">
      <formula>NOT(ISERROR(SEARCH("Muy bajo",T10)))</formula>
    </cfRule>
    <cfRule type="containsText" dxfId="436" priority="370" operator="containsText" text="Muy Baja'Tabla probabilidad'!">
      <formula>NOT(ISERROR(SEARCH("Muy Baja'Tabla probabilidad'!",T10)))</formula>
    </cfRule>
    <cfRule type="containsText" dxfId="435" priority="369" operator="containsText" text="Muy Baja">
      <formula>NOT(ISERROR(SEARCH("Muy Baja",T10)))</formula>
    </cfRule>
    <cfRule type="containsText" dxfId="434" priority="368" operator="containsText" text="Muy Baja">
      <formula>NOT(ISERROR(SEARCH("Muy Baja",T10)))</formula>
    </cfRule>
    <cfRule type="containsText" dxfId="433" priority="366" operator="containsText" text="Baja">
      <formula>NOT(ISERROR(SEARCH("Baja",T10)))</formula>
    </cfRule>
    <cfRule type="containsText" dxfId="432" priority="365" operator="containsText" text="Muy Baja">
      <formula>NOT(ISERROR(SEARCH("Muy Baja",T10)))</formula>
    </cfRule>
    <cfRule type="containsText" dxfId="431" priority="364" operator="containsText" text="Media">
      <formula>NOT(ISERROR(SEARCH("Media",T10)))</formula>
    </cfRule>
    <cfRule type="cellIs" dxfId="430" priority="379" operator="between">
      <formula>0</formula>
      <formula>2</formula>
    </cfRule>
    <cfRule type="containsText" dxfId="429" priority="363" operator="containsText" text="Media">
      <formula>NOT(ISERROR(SEARCH("Media",T10)))</formula>
    </cfRule>
    <cfRule type="containsText" dxfId="428" priority="362" operator="containsText" text="Media">
      <formula>NOT(ISERROR(SEARCH("Media",T10)))</formula>
    </cfRule>
    <cfRule type="containsText" dxfId="427" priority="367" operator="containsText" text="Muy Baja">
      <formula>NOT(ISERROR(SEARCH("Muy Baja",T10)))</formula>
    </cfRule>
    <cfRule type="containsText" dxfId="426" priority="361" operator="containsText" text="Alta">
      <formula>NOT(ISERROR(SEARCH("Alta",T10)))</formula>
    </cfRule>
    <cfRule type="containsText" dxfId="425" priority="359" operator="containsText" text="Muy Alta">
      <formula>NOT(ISERROR(SEARCH("Muy Alta",T10)))</formula>
    </cfRule>
    <cfRule type="containsText" dxfId="424" priority="358" operator="containsText" text="Baja">
      <formula>NOT(ISERROR(SEARCH("Baja",T10)))</formula>
    </cfRule>
    <cfRule type="containsText" dxfId="423" priority="357" operator="containsText" text="Muy Baja">
      <formula>NOT(ISERROR(SEARCH("Muy Baja",T10)))</formula>
    </cfRule>
    <cfRule type="cellIs" dxfId="422" priority="378" operator="between">
      <formula>1</formula>
      <formula>2</formula>
    </cfRule>
  </conditionalFormatting>
  <conditionalFormatting sqref="T21 T25">
    <cfRule type="containsText" dxfId="421" priority="294" operator="containsText" text="Muy Alta">
      <formula>NOT(ISERROR(SEARCH("Muy Alta",T21)))</formula>
    </cfRule>
    <cfRule type="containsText" dxfId="420" priority="296" operator="containsText" text="Alta">
      <formula>NOT(ISERROR(SEARCH("Alta",T21)))</formula>
    </cfRule>
    <cfRule type="containsText" dxfId="419" priority="297" operator="containsText" text="Media">
      <formula>NOT(ISERROR(SEARCH("Media",T21)))</formula>
    </cfRule>
    <cfRule type="containsText" dxfId="418" priority="298" operator="containsText" text="Media">
      <formula>NOT(ISERROR(SEARCH("Media",T21)))</formula>
    </cfRule>
    <cfRule type="containsText" dxfId="417" priority="300" operator="containsText" text="Muy Baja">
      <formula>NOT(ISERROR(SEARCH("Muy Baja",T21)))</formula>
    </cfRule>
    <cfRule type="containsText" dxfId="416" priority="301" operator="containsText" text="Baja">
      <formula>NOT(ISERROR(SEARCH("Baja",T21)))</formula>
    </cfRule>
    <cfRule type="containsText" dxfId="415" priority="302" operator="containsText" text="Muy Baja">
      <formula>NOT(ISERROR(SEARCH("Muy Baja",T21)))</formula>
    </cfRule>
    <cfRule type="containsText" dxfId="414" priority="303" operator="containsText" text="Muy Baja">
      <formula>NOT(ISERROR(SEARCH("Muy Baja",T21)))</formula>
    </cfRule>
    <cfRule type="containsText" dxfId="413" priority="304" operator="containsText" text="Muy Baja">
      <formula>NOT(ISERROR(SEARCH("Muy Baja",T21)))</formula>
    </cfRule>
    <cfRule type="containsText" dxfId="412" priority="305" operator="containsText" text="Muy Baja'Tabla probabilidad'!">
      <formula>NOT(ISERROR(SEARCH("Muy Baja'Tabla probabilidad'!",T21)))</formula>
    </cfRule>
    <cfRule type="containsText" dxfId="411" priority="306" operator="containsText" text="Muy bajo">
      <formula>NOT(ISERROR(SEARCH("Muy bajo",T21)))</formula>
    </cfRule>
    <cfRule type="containsText" dxfId="410" priority="307" operator="containsText" text="Alta">
      <formula>NOT(ISERROR(SEARCH("Alta",T21)))</formula>
    </cfRule>
    <cfRule type="containsText" dxfId="409" priority="308" operator="containsText" text="Media">
      <formula>NOT(ISERROR(SEARCH("Media",T21)))</formula>
    </cfRule>
    <cfRule type="containsText" dxfId="408" priority="309" operator="containsText" text="Baja">
      <formula>NOT(ISERROR(SEARCH("Baja",T21)))</formula>
    </cfRule>
    <cfRule type="containsText" dxfId="407" priority="310" operator="containsText" text="Muy baja">
      <formula>NOT(ISERROR(SEARCH("Muy baja",T21)))</formula>
    </cfRule>
    <cfRule type="cellIs" dxfId="406" priority="313" operator="between">
      <formula>1</formula>
      <formula>2</formula>
    </cfRule>
    <cfRule type="cellIs" dxfId="405" priority="314" operator="between">
      <formula>0</formula>
      <formula>2</formula>
    </cfRule>
    <cfRule type="containsText" dxfId="404" priority="299" operator="containsText" text="Media">
      <formula>NOT(ISERROR(SEARCH("Media",T21)))</formula>
    </cfRule>
    <cfRule type="containsText" dxfId="403" priority="292" operator="containsText" text="Muy Baja">
      <formula>NOT(ISERROR(SEARCH("Muy Baja",T21)))</formula>
    </cfRule>
    <cfRule type="containsText" dxfId="402" priority="293" operator="containsText" text="Baja">
      <formula>NOT(ISERROR(SEARCH("Baja",T21)))</formula>
    </cfRule>
  </conditionalFormatting>
  <conditionalFormatting sqref="T30 T33">
    <cfRule type="containsText" dxfId="401" priority="129" operator="containsText" text="Muy Alta">
      <formula>NOT(ISERROR(SEARCH("Muy Alta",T30)))</formula>
    </cfRule>
    <cfRule type="containsText" dxfId="400" priority="141" operator="containsText" text="Muy bajo">
      <formula>NOT(ISERROR(SEARCH("Muy bajo",T30)))</formula>
    </cfRule>
    <cfRule type="containsText" dxfId="399" priority="140" operator="containsText" text="Muy Baja'Tabla probabilidad'!">
      <formula>NOT(ISERROR(SEARCH("Muy Baja'Tabla probabilidad'!",T30)))</formula>
    </cfRule>
    <cfRule type="containsText" dxfId="398" priority="139" operator="containsText" text="Muy Baja">
      <formula>NOT(ISERROR(SEARCH("Muy Baja",T30)))</formula>
    </cfRule>
    <cfRule type="containsText" dxfId="397" priority="138" operator="containsText" text="Muy Baja">
      <formula>NOT(ISERROR(SEARCH("Muy Baja",T30)))</formula>
    </cfRule>
    <cfRule type="containsText" dxfId="396" priority="143" operator="containsText" text="Media">
      <formula>NOT(ISERROR(SEARCH("Media",T30)))</formula>
    </cfRule>
    <cfRule type="containsText" dxfId="395" priority="131" operator="containsText" text="Alta">
      <formula>NOT(ISERROR(SEARCH("Alta",T30)))</formula>
    </cfRule>
    <cfRule type="cellIs" dxfId="394" priority="149" operator="between">
      <formula>0</formula>
      <formula>2</formula>
    </cfRule>
    <cfRule type="containsText" dxfId="393" priority="142" operator="containsText" text="Alta">
      <formula>NOT(ISERROR(SEARCH("Alta",T30)))</formula>
    </cfRule>
    <cfRule type="cellIs" dxfId="392" priority="148" operator="between">
      <formula>1</formula>
      <formula>2</formula>
    </cfRule>
    <cfRule type="containsText" dxfId="391" priority="127" operator="containsText" text="Muy Baja">
      <formula>NOT(ISERROR(SEARCH("Muy Baja",T30)))</formula>
    </cfRule>
    <cfRule type="containsText" dxfId="390" priority="128" operator="containsText" text="Baja">
      <formula>NOT(ISERROR(SEARCH("Baja",T30)))</formula>
    </cfRule>
    <cfRule type="containsText" dxfId="389" priority="132" operator="containsText" text="Media">
      <formula>NOT(ISERROR(SEARCH("Media",T30)))</formula>
    </cfRule>
    <cfRule type="containsText" dxfId="388" priority="133" operator="containsText" text="Media">
      <formula>NOT(ISERROR(SEARCH("Media",T30)))</formula>
    </cfRule>
    <cfRule type="containsText" dxfId="387" priority="134" operator="containsText" text="Media">
      <formula>NOT(ISERROR(SEARCH("Media",T30)))</formula>
    </cfRule>
    <cfRule type="containsText" dxfId="386" priority="135" operator="containsText" text="Muy Baja">
      <formula>NOT(ISERROR(SEARCH("Muy Baja",T30)))</formula>
    </cfRule>
    <cfRule type="containsText" dxfId="385" priority="136" operator="containsText" text="Baja">
      <formula>NOT(ISERROR(SEARCH("Baja",T30)))</formula>
    </cfRule>
    <cfRule type="containsText" dxfId="384" priority="137" operator="containsText" text="Muy Baja">
      <formula>NOT(ISERROR(SEARCH("Muy Baja",T30)))</formula>
    </cfRule>
    <cfRule type="containsText" dxfId="383" priority="145" operator="containsText" text="Muy baja">
      <formula>NOT(ISERROR(SEARCH("Muy baja",T30)))</formula>
    </cfRule>
    <cfRule type="containsText" dxfId="382" priority="144" operator="containsText" text="Baja">
      <formula>NOT(ISERROR(SEARCH("Baja",T30)))</formula>
    </cfRule>
  </conditionalFormatting>
  <conditionalFormatting sqref="U10 U16">
    <cfRule type="containsText" dxfId="381" priority="353" operator="containsText" text="Alta">
      <formula>NOT(ISERROR(SEARCH("Alta",U10)))</formula>
    </cfRule>
    <cfRule type="containsText" dxfId="380" priority="351" operator="containsText" text="Catastrófico">
      <formula>NOT(ISERROR(SEARCH("Catastrófico",U10)))</formula>
    </cfRule>
    <cfRule type="containsText" dxfId="379" priority="352" operator="containsText" text="Mayor">
      <formula>NOT(ISERROR(SEARCH("Mayor",U10)))</formula>
    </cfRule>
    <cfRule type="containsText" dxfId="378" priority="355" operator="containsText" text="Menor">
      <formula>NOT(ISERROR(SEARCH("Menor",U10)))</formula>
    </cfRule>
    <cfRule type="containsText" dxfId="377" priority="356" operator="containsText" text="Leve">
      <formula>NOT(ISERROR(SEARCH("Leve",U10)))</formula>
    </cfRule>
    <cfRule type="containsText" dxfId="376" priority="354" operator="containsText" text="Moderado">
      <formula>NOT(ISERROR(SEARCH("Moderado",U10)))</formula>
    </cfRule>
  </conditionalFormatting>
  <conditionalFormatting sqref="U21 U25">
    <cfRule type="containsText" dxfId="375" priority="286" operator="containsText" text="Catastrófico">
      <formula>NOT(ISERROR(SEARCH("Catastrófico",U21)))</formula>
    </cfRule>
    <cfRule type="containsText" dxfId="374" priority="291" operator="containsText" text="Leve">
      <formula>NOT(ISERROR(SEARCH("Leve",U21)))</formula>
    </cfRule>
    <cfRule type="containsText" dxfId="373" priority="290" operator="containsText" text="Menor">
      <formula>NOT(ISERROR(SEARCH("Menor",U21)))</formula>
    </cfRule>
    <cfRule type="containsText" dxfId="372" priority="289" operator="containsText" text="Moderado">
      <formula>NOT(ISERROR(SEARCH("Moderado",U21)))</formula>
    </cfRule>
    <cfRule type="containsText" dxfId="371" priority="287" operator="containsText" text="Mayor">
      <formula>NOT(ISERROR(SEARCH("Mayor",U21)))</formula>
    </cfRule>
    <cfRule type="containsText" dxfId="370" priority="288" operator="containsText" text="Alta">
      <formula>NOT(ISERROR(SEARCH("Alta",U21)))</formula>
    </cfRule>
  </conditionalFormatting>
  <conditionalFormatting sqref="U30 U33">
    <cfRule type="containsText" dxfId="369" priority="5" operator="containsText" text="Catastrófico">
      <formula>NOT(ISERROR(SEARCH("Catastrófico",U30)))</formula>
    </cfRule>
    <cfRule type="containsText" dxfId="368" priority="6" operator="containsText" text="Mayor">
      <formula>NOT(ISERROR(SEARCH("Mayor",U30)))</formula>
    </cfRule>
    <cfRule type="containsText" dxfId="367" priority="8" operator="containsText" text="Moderado">
      <formula>NOT(ISERROR(SEARCH("Moderado",U30)))</formula>
    </cfRule>
    <cfRule type="containsText" dxfId="366" priority="9" operator="containsText" text="Menor">
      <formula>NOT(ISERROR(SEARCH("Menor",U30)))</formula>
    </cfRule>
    <cfRule type="containsText" dxfId="365" priority="10" operator="containsText" text="Leve">
      <formula>NOT(ISERROR(SEARCH("Leve",U30)))</formula>
    </cfRule>
    <cfRule type="containsText" dxfId="364" priority="7" operator="containsText" text="Alta">
      <formula>NOT(ISERROR(SEARCH("Alta",U30)))</formula>
    </cfRule>
  </conditionalFormatting>
  <conditionalFormatting sqref="V10 V16">
    <cfRule type="containsText" dxfId="363" priority="316" operator="containsText" text="Alto">
      <formula>NOT(ISERROR(SEARCH("Alto",V10)))</formula>
    </cfRule>
    <cfRule type="containsText" dxfId="362" priority="317" operator="containsText" text="Bajo">
      <formula>NOT(ISERROR(SEARCH("Bajo",V10)))</formula>
    </cfRule>
    <cfRule type="containsText" dxfId="361" priority="318" operator="containsText" text="Moderado">
      <formula>NOT(ISERROR(SEARCH("Moderado",V10)))</formula>
    </cfRule>
    <cfRule type="containsText" dxfId="360" priority="315" operator="containsText" text="Extremo">
      <formula>NOT(ISERROR(SEARCH("Extremo",V10)))</formula>
    </cfRule>
  </conditionalFormatting>
  <conditionalFormatting sqref="V21 V25">
    <cfRule type="containsText" dxfId="359" priority="285" operator="containsText" text="Moderado">
      <formula>NOT(ISERROR(SEARCH("Moderado",V21)))</formula>
    </cfRule>
    <cfRule type="containsText" dxfId="358" priority="284" operator="containsText" text="Bajo">
      <formula>NOT(ISERROR(SEARCH("Bajo",V21)))</formula>
    </cfRule>
    <cfRule type="containsText" dxfId="357" priority="283" operator="containsText" text="Alto">
      <formula>NOT(ISERROR(SEARCH("Alto",V21)))</formula>
    </cfRule>
    <cfRule type="containsText" dxfId="356" priority="282" operator="containsText" text="Extremo">
      <formula>NOT(ISERROR(SEARCH("Extremo",V21)))</formula>
    </cfRule>
  </conditionalFormatting>
  <conditionalFormatting sqref="V30 V33">
    <cfRule type="containsText" dxfId="355" priority="2" operator="containsText" text="Alto">
      <formula>NOT(ISERROR(SEARCH("Alto",V30)))</formula>
    </cfRule>
    <cfRule type="containsText" dxfId="354" priority="3" operator="containsText" text="Bajo">
      <formula>NOT(ISERROR(SEARCH("Bajo",V30)))</formula>
    </cfRule>
    <cfRule type="containsText" dxfId="353" priority="4" operator="containsText" text="Moderado">
      <formula>NOT(ISERROR(SEARCH("Moderado",V30)))</formula>
    </cfRule>
    <cfRule type="containsText" dxfId="352" priority="1" operator="containsText" text="Extremo">
      <formula>NOT(ISERROR(SEARCH("Extremo",V30)))</formula>
    </cfRule>
  </conditionalFormatting>
  <dataValidations count="2">
    <dataValidation allowBlank="1" showInputMessage="1" showErrorMessage="1" prompt="Enunciar cuál es el control" sqref="M10:M14 M16 E28 E30:E31 M25:M35 E10:E26" xr:uid="{00000000-0002-0000-0600-000000000000}"/>
    <dataValidation type="list" allowBlank="1" showInputMessage="1" showErrorMessage="1" sqref="F10:I35 N10:Q35"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T16</xm:sqref>
        </x14:conditionalFormatting>
        <x14:conditionalFormatting xmlns:xm="http://schemas.microsoft.com/office/excel/2006/main">
          <x14:cfRule type="containsText" priority="311" operator="containsText" id="{1A93245F-2F6E-4286-B0B4-8AEBA7CD6C52}">
            <xm:f>NOT(ISERROR(SEARCH('8- Políticas de Administración '!$B$5,T21)))</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'!$B$5,T21)))</xm:f>
            <xm:f>'8- Políticas de Administración '!$B$5</xm:f>
            <x14:dxf>
              <font>
                <color rgb="FF9C0006"/>
              </font>
              <fill>
                <patternFill>
                  <bgColor rgb="FFFFC7CE"/>
                </patternFill>
              </fill>
            </x14:dxf>
          </x14:cfRule>
          <xm:sqref>T21 T25</xm:sqref>
        </x14:conditionalFormatting>
        <x14:conditionalFormatting xmlns:xm="http://schemas.microsoft.com/office/excel/2006/main">
          <x14:cfRule type="containsText" priority="147" operator="containsText" id="{FB927DED-08A8-4972-857B-A4A884F0DD0D}">
            <xm:f>NOT(ISERROR(SEARCH('8- Políticas de Administración '!$B$5,T30)))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'!$B$5,T30)))</xm:f>
            <xm:f>'8- Políticas de Administración '!$B$5</xm:f>
            <x14:dxf>
              <font>
                <color rgb="FF006100"/>
              </font>
              <fill>
                <patternFill>
                  <bgColor rgb="FFC6EFCE"/>
                </patternFill>
              </fill>
            </x14:dxf>
          </x14:cfRule>
          <xm:sqref>T30 T33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'8- Políticas de Administración '!$I$17:$I$22</xm:f>
          </x14:formula1>
          <xm:sqref>L30:L32 L10:L24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70" zoomScaleNormal="70" zoomScalePageLayoutView="70" workbookViewId="0">
      <selection activeCell="Q60" sqref="Q6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2" hidden="1" customWidth="1"/>
    <col min="13" max="13" width="16.7109375" customWidth="1"/>
    <col min="14" max="14" width="17.42578125" customWidth="1"/>
    <col min="15" max="15" width="36" style="11" customWidth="1"/>
    <col min="16" max="16" width="21.5703125" style="11" customWidth="1"/>
    <col min="17" max="17" width="24.5703125" style="11" customWidth="1"/>
    <col min="18" max="269" width="11.42578125" style="11"/>
    <col min="270" max="16384" width="11.42578125" style="16"/>
  </cols>
  <sheetData>
    <row r="1" spans="1:269" s="13" customFormat="1" ht="27">
      <c r="A1" s="407"/>
      <c r="B1" s="408"/>
      <c r="C1" s="408"/>
      <c r="D1" s="114"/>
      <c r="E1" s="33"/>
      <c r="F1" s="472"/>
      <c r="G1" s="472"/>
      <c r="H1" s="472"/>
      <c r="I1" s="472"/>
      <c r="J1" s="472"/>
      <c r="K1" s="472"/>
      <c r="L1" s="472"/>
      <c r="M1" s="472"/>
      <c r="N1" s="472"/>
      <c r="O1" s="472"/>
      <c r="P1" s="472"/>
      <c r="Q1" s="47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09"/>
      <c r="B2" s="410"/>
      <c r="C2" s="410"/>
      <c r="D2" s="115"/>
      <c r="E2" s="28"/>
      <c r="F2" s="472"/>
      <c r="G2" s="472"/>
      <c r="H2" s="472"/>
      <c r="I2" s="472"/>
      <c r="J2" s="472"/>
      <c r="K2" s="472"/>
      <c r="L2" s="472"/>
      <c r="M2" s="472"/>
      <c r="N2" s="472"/>
      <c r="O2" s="472"/>
      <c r="P2" s="472"/>
      <c r="Q2" s="47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6"/>
      <c r="B3" s="1"/>
      <c r="C3" s="1"/>
      <c r="D3" s="115"/>
      <c r="E3" s="28"/>
      <c r="F3" s="494"/>
      <c r="G3" s="494"/>
      <c r="H3" s="494"/>
      <c r="I3" s="494"/>
      <c r="J3" s="494"/>
      <c r="K3" s="494"/>
      <c r="L3" s="494"/>
      <c r="M3" s="494"/>
      <c r="N3" s="494"/>
      <c r="O3" s="494"/>
      <c r="P3" s="494"/>
      <c r="Q3" s="494"/>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11" t="s">
        <v>266</v>
      </c>
      <c r="B4" s="411"/>
      <c r="C4" s="474" t="s">
        <v>5</v>
      </c>
      <c r="D4" s="474"/>
      <c r="E4" s="474"/>
      <c r="F4" s="474"/>
      <c r="G4" s="474"/>
      <c r="H4" s="474"/>
      <c r="I4" s="474"/>
      <c r="J4" s="474"/>
      <c r="K4" s="474"/>
      <c r="L4" s="474"/>
      <c r="M4" s="474"/>
      <c r="N4" s="474"/>
      <c r="O4" s="474"/>
      <c r="P4" s="474"/>
      <c r="Q4" s="474"/>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11" t="s">
        <v>267</v>
      </c>
      <c r="B5" s="411"/>
      <c r="C5" s="474" t="s">
        <v>34</v>
      </c>
      <c r="D5" s="474"/>
      <c r="E5" s="474"/>
      <c r="F5" s="474"/>
      <c r="G5" s="474"/>
      <c r="H5" s="474"/>
      <c r="I5" s="474"/>
      <c r="J5" s="474"/>
      <c r="K5" s="474"/>
      <c r="L5" s="474"/>
      <c r="M5" s="474"/>
      <c r="N5" s="474"/>
      <c r="O5" s="474"/>
      <c r="P5" s="474"/>
      <c r="Q5" s="474"/>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11" t="s">
        <v>268</v>
      </c>
      <c r="B6" s="411"/>
      <c r="C6" s="473" t="s">
        <v>269</v>
      </c>
      <c r="D6" s="473"/>
      <c r="E6" s="473"/>
      <c r="F6" s="473"/>
      <c r="G6" s="473"/>
      <c r="H6" s="473"/>
      <c r="I6" s="473"/>
      <c r="J6" s="473"/>
      <c r="K6" s="473"/>
      <c r="L6" s="473"/>
      <c r="M6" s="473"/>
      <c r="N6" s="473"/>
      <c r="O6" s="473"/>
      <c r="P6" s="473"/>
      <c r="Q6" s="473"/>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6.5">
      <c r="A7" s="500" t="s">
        <v>375</v>
      </c>
      <c r="B7" s="500"/>
      <c r="C7" s="500"/>
      <c r="D7" s="500"/>
      <c r="E7" s="500"/>
      <c r="F7" s="500" t="s">
        <v>285</v>
      </c>
      <c r="G7" s="500"/>
      <c r="H7" s="500"/>
      <c r="I7" s="78"/>
      <c r="J7" s="434" t="s">
        <v>376</v>
      </c>
      <c r="K7" s="434"/>
      <c r="L7" s="434"/>
      <c r="M7" s="434"/>
      <c r="N7" s="435"/>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c r="A8" s="454" t="s">
        <v>275</v>
      </c>
      <c r="B8" s="414" t="s">
        <v>276</v>
      </c>
      <c r="C8" s="502" t="s">
        <v>277</v>
      </c>
      <c r="D8" s="504" t="s">
        <v>287</v>
      </c>
      <c r="E8" s="463" t="s">
        <v>271</v>
      </c>
      <c r="F8" s="498" t="s">
        <v>377</v>
      </c>
      <c r="G8" s="498" t="s">
        <v>378</v>
      </c>
      <c r="H8" s="498" t="s">
        <v>379</v>
      </c>
      <c r="I8" s="495"/>
      <c r="J8" s="498" t="s">
        <v>380</v>
      </c>
      <c r="K8" s="498" t="s">
        <v>381</v>
      </c>
      <c r="L8" s="498" t="s">
        <v>382</v>
      </c>
      <c r="M8" s="498" t="s">
        <v>383</v>
      </c>
      <c r="N8" s="498" t="s">
        <v>384</v>
      </c>
      <c r="O8" s="498" t="s">
        <v>385</v>
      </c>
      <c r="P8" s="498" t="s">
        <v>386</v>
      </c>
      <c r="Q8" s="498" t="s">
        <v>387</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c r="A9" s="412"/>
      <c r="B9" s="415"/>
      <c r="C9" s="503"/>
      <c r="D9" s="505"/>
      <c r="E9" s="501"/>
      <c r="F9" s="499"/>
      <c r="G9" s="499"/>
      <c r="H9" s="499"/>
      <c r="I9" s="496"/>
      <c r="J9" s="499"/>
      <c r="K9" s="499"/>
      <c r="L9" s="499"/>
      <c r="M9" s="499"/>
      <c r="N9" s="499"/>
      <c r="O9" s="499"/>
      <c r="P9" s="499"/>
      <c r="Q9" s="499"/>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393">
        <f>'5- Identificación de Riesgos'!A10</f>
        <v>1</v>
      </c>
      <c r="B10" s="395" t="str">
        <f>'5- Identificación de Riesgos'!B10</f>
        <v>Incumplimiento de términos en la publicación de información.</v>
      </c>
      <c r="C10" s="395" t="str">
        <f>'5- Identificación de Riesgos'!C10</f>
        <v>La información  Administrativa y Judicial de  uso y consulta para los usuarios y partes interesadas, no se publique para consulta  dentro de los  términos  establecidos por Ley o por la Entidad.</v>
      </c>
      <c r="D10" s="395" t="s">
        <v>303</v>
      </c>
      <c r="E10" s="172" t="str">
        <f>'5- Identificación de Riesgos'!D10</f>
        <v>1. Fallas o indisponibilidad de los medios o canales de comunicación o tecnológicos adecuados o utilizados.</v>
      </c>
      <c r="F10" s="397" t="str">
        <f>'5- Identificación de Riesgos'!H10</f>
        <v>Baja - 2</v>
      </c>
      <c r="G10" s="395" t="str">
        <f>'5- Identificación de Riesgos'!M10</f>
        <v>Menor - 2</v>
      </c>
      <c r="H10" s="395" t="str">
        <f>'5- Identificación de Riesgos'!N10</f>
        <v>Moderado - 4</v>
      </c>
      <c r="I10" s="497"/>
      <c r="J10" s="475" t="str">
        <f>'6- Valoración Controles'!T10</f>
        <v>Muy Baja - 1</v>
      </c>
      <c r="K10" s="475" t="str">
        <f>'6- Valoración Controles'!U10</f>
        <v>Leve - 1</v>
      </c>
      <c r="L10" s="478" t="e">
        <f>AVERAGE(#REF!)</f>
        <v>#REF!</v>
      </c>
      <c r="M10" s="395" t="str">
        <f>'6- Valoración Controles'!V10</f>
        <v>Bajo - 1</v>
      </c>
      <c r="N10" s="395" t="s">
        <v>388</v>
      </c>
      <c r="O10" s="252" t="s">
        <v>389</v>
      </c>
      <c r="P10" s="252" t="s">
        <v>390</v>
      </c>
      <c r="Q10" s="260">
        <v>45777</v>
      </c>
    </row>
    <row r="11" spans="1:269" ht="13.5" customHeight="1">
      <c r="A11" s="394"/>
      <c r="B11" s="386"/>
      <c r="C11" s="386"/>
      <c r="D11" s="386"/>
      <c r="E11" s="173" t="str">
        <f>'5- Identificación de Riesgos'!D11</f>
        <v>2. Dificultad en la obtención del material debidamente procesado para su divulgación.</v>
      </c>
      <c r="F11" s="384"/>
      <c r="G11" s="482"/>
      <c r="H11" s="386"/>
      <c r="I11" s="493"/>
      <c r="J11" s="476"/>
      <c r="K11" s="476"/>
      <c r="L11" s="479"/>
      <c r="M11" s="386"/>
      <c r="N11" s="386"/>
      <c r="O11" s="253"/>
      <c r="P11" s="253"/>
      <c r="Q11" s="254"/>
    </row>
    <row r="12" spans="1:269" ht="13.5" customHeight="1">
      <c r="A12" s="394"/>
      <c r="B12" s="386"/>
      <c r="C12" s="386"/>
      <c r="D12" s="386"/>
      <c r="E12" s="173" t="str">
        <f>'5- Identificación de Riesgos'!D12</f>
        <v>3. Falta de gestión por parte del administrador de contenido de la actividad asignada.</v>
      </c>
      <c r="F12" s="384"/>
      <c r="G12" s="482"/>
      <c r="H12" s="386"/>
      <c r="I12" s="493"/>
      <c r="J12" s="476"/>
      <c r="K12" s="476"/>
      <c r="L12" s="479"/>
      <c r="M12" s="386"/>
      <c r="N12" s="386"/>
      <c r="O12" s="253"/>
      <c r="P12" s="253"/>
      <c r="Q12" s="254"/>
    </row>
    <row r="13" spans="1:269" ht="13.5" customHeight="1">
      <c r="A13" s="394"/>
      <c r="B13" s="386"/>
      <c r="C13" s="386"/>
      <c r="D13" s="386"/>
      <c r="E13" s="173" t="str">
        <f>'5- Identificación de Riesgos'!D13</f>
        <v>4. Incumplimiento o retraso de los proveedores en la prestación del servicio y/o ejecución de actividades.</v>
      </c>
      <c r="F13" s="384"/>
      <c r="G13" s="482"/>
      <c r="H13" s="386"/>
      <c r="I13" s="493"/>
      <c r="J13" s="476"/>
      <c r="K13" s="476"/>
      <c r="L13" s="479"/>
      <c r="M13" s="386"/>
      <c r="N13" s="386"/>
      <c r="O13" s="253"/>
      <c r="P13" s="253"/>
      <c r="Q13" s="254"/>
    </row>
    <row r="14" spans="1:269" ht="13.5" customHeight="1">
      <c r="A14" s="394"/>
      <c r="B14" s="386"/>
      <c r="C14" s="386"/>
      <c r="D14" s="386"/>
      <c r="E14" s="173" t="str">
        <f>'5- Identificación de Riesgos'!D14</f>
        <v>5. Falta de oportunidad en la gestión de las solicitudes.</v>
      </c>
      <c r="F14" s="384"/>
      <c r="G14" s="482"/>
      <c r="H14" s="386"/>
      <c r="I14" s="493"/>
      <c r="J14" s="476"/>
      <c r="K14" s="476"/>
      <c r="L14" s="479"/>
      <c r="M14" s="386"/>
      <c r="N14" s="386"/>
      <c r="O14" s="253"/>
      <c r="P14" s="253"/>
      <c r="Q14" s="254"/>
    </row>
    <row r="15" spans="1:269" ht="13.5" customHeight="1">
      <c r="A15" s="394"/>
      <c r="B15" s="386"/>
      <c r="C15" s="386"/>
      <c r="D15" s="386"/>
      <c r="E15" s="173" t="str">
        <f>'5- Identificación de Riesgos'!D15</f>
        <v>6. Reserva injustificada en la información sobre el trabajo de la corporación.</v>
      </c>
      <c r="F15" s="384"/>
      <c r="G15" s="482"/>
      <c r="H15" s="386"/>
      <c r="I15" s="493"/>
      <c r="J15" s="476"/>
      <c r="K15" s="476"/>
      <c r="L15" s="479"/>
      <c r="M15" s="386"/>
      <c r="N15" s="386"/>
      <c r="O15" s="253"/>
      <c r="P15" s="253"/>
      <c r="Q15" s="254"/>
    </row>
    <row r="16" spans="1:269" ht="13.5" customHeight="1">
      <c r="A16" s="394"/>
      <c r="B16" s="386"/>
      <c r="C16" s="386"/>
      <c r="D16" s="386"/>
      <c r="E16" s="173" t="e">
        <f>'5- Identificación de Riesgos'!#REF!</f>
        <v>#REF!</v>
      </c>
      <c r="F16" s="384"/>
      <c r="G16" s="482"/>
      <c r="H16" s="386"/>
      <c r="I16" s="493"/>
      <c r="J16" s="476"/>
      <c r="K16" s="476"/>
      <c r="L16" s="479"/>
      <c r="M16" s="386"/>
      <c r="N16" s="386"/>
      <c r="O16" s="253"/>
      <c r="P16" s="253"/>
      <c r="Q16" s="254"/>
    </row>
    <row r="17" spans="1:17" ht="13.5" customHeight="1">
      <c r="A17" s="394"/>
      <c r="B17" s="386"/>
      <c r="C17" s="386"/>
      <c r="D17" s="386"/>
      <c r="E17" s="173" t="e">
        <f>'5- Identificación de Riesgos'!#REF!</f>
        <v>#REF!</v>
      </c>
      <c r="F17" s="384"/>
      <c r="G17" s="482"/>
      <c r="H17" s="386"/>
      <c r="I17" s="493"/>
      <c r="J17" s="476"/>
      <c r="K17" s="476"/>
      <c r="L17" s="479"/>
      <c r="M17" s="386"/>
      <c r="N17" s="386"/>
      <c r="O17" s="253"/>
      <c r="P17" s="253"/>
      <c r="Q17" s="254"/>
    </row>
    <row r="18" spans="1:17" ht="13.5" customHeight="1">
      <c r="A18" s="394"/>
      <c r="B18" s="386"/>
      <c r="C18" s="386"/>
      <c r="D18" s="386"/>
      <c r="E18" s="173" t="e">
        <f>'5- Identificación de Riesgos'!#REF!</f>
        <v>#REF!</v>
      </c>
      <c r="F18" s="384"/>
      <c r="G18" s="482"/>
      <c r="H18" s="386"/>
      <c r="I18" s="493"/>
      <c r="J18" s="476"/>
      <c r="K18" s="476"/>
      <c r="L18" s="479"/>
      <c r="M18" s="386"/>
      <c r="N18" s="386"/>
      <c r="O18" s="253"/>
      <c r="P18" s="253"/>
      <c r="Q18" s="254"/>
    </row>
    <row r="19" spans="1:17" ht="13.5" customHeight="1" thickBot="1">
      <c r="A19" s="402"/>
      <c r="B19" s="445"/>
      <c r="C19" s="445"/>
      <c r="D19" s="445"/>
      <c r="E19" s="243" t="e">
        <f>'5- Identificación de Riesgos'!#REF!</f>
        <v>#REF!</v>
      </c>
      <c r="F19" s="444"/>
      <c r="G19" s="487"/>
      <c r="H19" s="445"/>
      <c r="I19" s="493"/>
      <c r="J19" s="489"/>
      <c r="K19" s="489"/>
      <c r="L19" s="491"/>
      <c r="M19" s="445"/>
      <c r="N19" s="445"/>
      <c r="O19" s="255"/>
      <c r="P19" s="255"/>
      <c r="Q19" s="256"/>
    </row>
    <row r="20" spans="1:17" ht="13.5" customHeight="1">
      <c r="A20" s="393">
        <f>'5- Identificación de Riesgos'!A16</f>
        <v>2</v>
      </c>
      <c r="B20" s="395" t="str">
        <f>'5- Identificación de Riesgos'!B16</f>
        <v>Publicación de información inexacta</v>
      </c>
      <c r="C20" s="395" t="str">
        <f>'5- Identificación de Riesgos'!C16</f>
        <v>La información Administrativa y Judicial de  uso y consulta para los usuarios y partes interesadas se publique  con erores de fondo o de forma.</v>
      </c>
      <c r="D20" s="395" t="s">
        <v>303</v>
      </c>
      <c r="E20" s="172" t="str">
        <f>'5- Identificación de Riesgos'!D16</f>
        <v xml:space="preserve">1. Falta de revisión, analisis y control  de la  información a publicar. </v>
      </c>
      <c r="F20" s="397" t="str">
        <f>'5- Identificación de Riesgos'!H16</f>
        <v>Muy Baja - 1</v>
      </c>
      <c r="G20" s="395" t="str">
        <f>'5- Identificación de Riesgos'!M16</f>
        <v>Menor - 2</v>
      </c>
      <c r="H20" s="395" t="str">
        <f>'5- Identificación de Riesgos'!N16</f>
        <v>Bajo - 2</v>
      </c>
      <c r="I20" s="497"/>
      <c r="J20" s="475" t="str">
        <f>'6- Valoración Controles'!T16</f>
        <v>Muy Baja - 1</v>
      </c>
      <c r="K20" s="475" t="str">
        <f>'6- Valoración Controles'!U16</f>
        <v>Leve - 1</v>
      </c>
      <c r="L20" s="478" t="e">
        <f>AVERAGE(#REF!)</f>
        <v>#REF!</v>
      </c>
      <c r="M20" s="395" t="str">
        <f>'6- Valoración Controles'!V16</f>
        <v>Bajo - 1</v>
      </c>
      <c r="N20" s="395" t="s">
        <v>391</v>
      </c>
      <c r="O20" s="252" t="s">
        <v>389</v>
      </c>
      <c r="P20" s="252" t="s">
        <v>390</v>
      </c>
      <c r="Q20" s="260">
        <v>45777</v>
      </c>
    </row>
    <row r="21" spans="1:17" ht="13.5" customHeight="1">
      <c r="A21" s="394"/>
      <c r="B21" s="386"/>
      <c r="C21" s="386"/>
      <c r="D21" s="386"/>
      <c r="E21" s="173" t="str">
        <f>'5- Identificación de Riesgos'!D17</f>
        <v xml:space="preserve">2. Falta de coordinación en la ejecución de las actividades por la presencia de diversos administradores de contenido. </v>
      </c>
      <c r="F21" s="384"/>
      <c r="G21" s="482"/>
      <c r="H21" s="386"/>
      <c r="I21" s="493"/>
      <c r="J21" s="476"/>
      <c r="K21" s="476"/>
      <c r="L21" s="479"/>
      <c r="M21" s="386"/>
      <c r="N21" s="386"/>
      <c r="O21" s="253"/>
      <c r="P21" s="253"/>
      <c r="Q21" s="254"/>
    </row>
    <row r="22" spans="1:17" ht="13.5" customHeight="1">
      <c r="A22" s="394"/>
      <c r="B22" s="386"/>
      <c r="C22" s="386"/>
      <c r="D22" s="386"/>
      <c r="E22" s="173" t="str">
        <f>'5- Identificación de Riesgos'!D18</f>
        <v>3. Deficiencias y falta de soporte en la herramientas de atención de PQRSDF</v>
      </c>
      <c r="F22" s="384"/>
      <c r="G22" s="482"/>
      <c r="H22" s="386"/>
      <c r="I22" s="493"/>
      <c r="J22" s="476"/>
      <c r="K22" s="476"/>
      <c r="L22" s="479"/>
      <c r="M22" s="386"/>
      <c r="N22" s="386"/>
      <c r="O22" s="253"/>
      <c r="P22" s="253"/>
      <c r="Q22" s="254"/>
    </row>
    <row r="23" spans="1:17" ht="13.5" customHeight="1">
      <c r="A23" s="394"/>
      <c r="B23" s="386"/>
      <c r="C23" s="386"/>
      <c r="D23" s="386"/>
      <c r="E23" s="173" t="str">
        <f>'5- Identificación de Riesgos'!D19</f>
        <v>4. Ausencia de parámetros para la consolidación de la información.</v>
      </c>
      <c r="F23" s="384"/>
      <c r="G23" s="482"/>
      <c r="H23" s="386"/>
      <c r="I23" s="493"/>
      <c r="J23" s="476"/>
      <c r="K23" s="476"/>
      <c r="L23" s="479"/>
      <c r="M23" s="386"/>
      <c r="N23" s="386"/>
      <c r="O23" s="253"/>
      <c r="P23" s="253"/>
      <c r="Q23" s="254"/>
    </row>
    <row r="24" spans="1:17" ht="13.5" customHeight="1">
      <c r="A24" s="394"/>
      <c r="B24" s="386"/>
      <c r="C24" s="386"/>
      <c r="D24" s="386"/>
      <c r="E24" s="173" t="str">
        <f>'5- Identificación de Riesgos'!D20</f>
        <v>5. Ausencia de parametros  y de protocolos para la publicación de contenido.</v>
      </c>
      <c r="F24" s="384"/>
      <c r="G24" s="482"/>
      <c r="H24" s="386"/>
      <c r="I24" s="493"/>
      <c r="J24" s="476"/>
      <c r="K24" s="476"/>
      <c r="L24" s="479"/>
      <c r="M24" s="386"/>
      <c r="N24" s="386"/>
      <c r="O24" s="253"/>
      <c r="P24" s="253"/>
      <c r="Q24" s="254"/>
    </row>
    <row r="25" spans="1:17" ht="13.5" customHeight="1">
      <c r="A25" s="394"/>
      <c r="B25" s="386"/>
      <c r="C25" s="386"/>
      <c r="D25" s="386"/>
      <c r="E25" s="173" t="e">
        <f>'5- Identificación de Riesgos'!#REF!</f>
        <v>#REF!</v>
      </c>
      <c r="F25" s="384"/>
      <c r="G25" s="482"/>
      <c r="H25" s="386"/>
      <c r="I25" s="493"/>
      <c r="J25" s="476"/>
      <c r="K25" s="476"/>
      <c r="L25" s="479"/>
      <c r="M25" s="386"/>
      <c r="N25" s="386"/>
      <c r="O25" s="253"/>
      <c r="P25" s="253"/>
      <c r="Q25" s="254"/>
    </row>
    <row r="26" spans="1:17" ht="13.5" customHeight="1">
      <c r="A26" s="394"/>
      <c r="B26" s="386"/>
      <c r="C26" s="386"/>
      <c r="D26" s="386"/>
      <c r="E26" s="173" t="e">
        <f>'5- Identificación de Riesgos'!#REF!</f>
        <v>#REF!</v>
      </c>
      <c r="F26" s="384"/>
      <c r="G26" s="482"/>
      <c r="H26" s="386"/>
      <c r="I26" s="493"/>
      <c r="J26" s="476"/>
      <c r="K26" s="476"/>
      <c r="L26" s="479"/>
      <c r="M26" s="386"/>
      <c r="N26" s="386"/>
      <c r="O26" s="253"/>
      <c r="P26" s="253"/>
      <c r="Q26" s="254"/>
    </row>
    <row r="27" spans="1:17" ht="13.5" customHeight="1">
      <c r="A27" s="394"/>
      <c r="B27" s="386"/>
      <c r="C27" s="386"/>
      <c r="D27" s="386"/>
      <c r="E27" s="173" t="e">
        <f>'5- Identificación de Riesgos'!#REF!</f>
        <v>#REF!</v>
      </c>
      <c r="F27" s="384"/>
      <c r="G27" s="482"/>
      <c r="H27" s="386"/>
      <c r="I27" s="493"/>
      <c r="J27" s="476"/>
      <c r="K27" s="476"/>
      <c r="L27" s="479"/>
      <c r="M27" s="386"/>
      <c r="N27" s="386"/>
      <c r="O27" s="253"/>
      <c r="P27" s="253"/>
      <c r="Q27" s="254"/>
    </row>
    <row r="28" spans="1:17" ht="13.15" customHeight="1">
      <c r="A28" s="394"/>
      <c r="B28" s="386"/>
      <c r="C28" s="386"/>
      <c r="D28" s="386"/>
      <c r="E28" s="173" t="e">
        <f>'5- Identificación de Riesgos'!#REF!</f>
        <v>#REF!</v>
      </c>
      <c r="F28" s="384"/>
      <c r="G28" s="482"/>
      <c r="H28" s="386"/>
      <c r="I28" s="493"/>
      <c r="J28" s="476"/>
      <c r="K28" s="476"/>
      <c r="L28" s="479"/>
      <c r="M28" s="386"/>
      <c r="N28" s="386"/>
      <c r="O28" s="253"/>
      <c r="P28" s="253"/>
      <c r="Q28" s="254"/>
    </row>
    <row r="29" spans="1:17" ht="13.15" customHeight="1" thickBot="1">
      <c r="A29" s="481"/>
      <c r="B29" s="436"/>
      <c r="C29" s="436"/>
      <c r="D29" s="436"/>
      <c r="E29" s="174" t="e">
        <f>'5- Identificación de Riesgos'!#REF!</f>
        <v>#REF!</v>
      </c>
      <c r="F29" s="443"/>
      <c r="G29" s="483"/>
      <c r="H29" s="436"/>
      <c r="I29" s="506"/>
      <c r="J29" s="477"/>
      <c r="K29" s="477"/>
      <c r="L29" s="480"/>
      <c r="M29" s="436"/>
      <c r="N29" s="436"/>
      <c r="O29" s="257"/>
      <c r="P29" s="257"/>
      <c r="Q29" s="258"/>
    </row>
    <row r="30" spans="1:17" ht="12.6" customHeight="1">
      <c r="A30" s="393">
        <f>'5- Identificación de Riesgos'!A21</f>
        <v>3</v>
      </c>
      <c r="B30" s="395" t="str">
        <f>'5- Identificación de Riesgos'!B21</f>
        <v xml:space="preserve">Pérdida de información </v>
      </c>
      <c r="C30" s="395" t="str">
        <f>'5- Identificación de Riesgos'!C21</f>
        <v>Perdida parcial y/o total de la informacion dispuesta en el portal de la Rama Judicial.</v>
      </c>
      <c r="D30" s="395" t="s">
        <v>303</v>
      </c>
      <c r="E30" s="172" t="str">
        <f>'5- Identificación de Riesgos'!D21</f>
        <v>1. Fallas de hardware o software.</v>
      </c>
      <c r="F30" s="397" t="str">
        <f>'5- Identificación de Riesgos'!H21</f>
        <v>Muy Baja - 1</v>
      </c>
      <c r="G30" s="395" t="str">
        <f>'5- Identificación de Riesgos'!M21</f>
        <v>Menor - 2</v>
      </c>
      <c r="H30" s="395" t="str">
        <f>'5- Identificación de Riesgos'!N21</f>
        <v>Bajo - 2</v>
      </c>
      <c r="I30" s="497"/>
      <c r="J30" s="475" t="str">
        <f>'6- Valoración Controles'!T21</f>
        <v>Muy Baja - 1</v>
      </c>
      <c r="K30" s="475" t="str">
        <f>'6- Valoración Controles'!U21</f>
        <v>Leve - 1</v>
      </c>
      <c r="L30" s="478" t="e">
        <f>AVERAGE(#REF!)</f>
        <v>#REF!</v>
      </c>
      <c r="M30" s="395" t="str">
        <f>'6- Valoración Controles'!V21</f>
        <v>Bajo - 1</v>
      </c>
      <c r="N30" s="395" t="s">
        <v>388</v>
      </c>
      <c r="O30" s="252" t="s">
        <v>392</v>
      </c>
      <c r="P30" s="252" t="s">
        <v>390</v>
      </c>
      <c r="Q30" s="260">
        <v>45777</v>
      </c>
    </row>
    <row r="31" spans="1:17" ht="12.6" customHeight="1">
      <c r="A31" s="394"/>
      <c r="B31" s="386"/>
      <c r="C31" s="386"/>
      <c r="D31" s="386"/>
      <c r="E31" s="173" t="str">
        <f>'5- Identificación de Riesgos'!D22</f>
        <v>2. Falta de copias de seguridad actualizadas.</v>
      </c>
      <c r="F31" s="384"/>
      <c r="G31" s="482"/>
      <c r="H31" s="386"/>
      <c r="I31" s="493"/>
      <c r="J31" s="476"/>
      <c r="K31" s="476"/>
      <c r="L31" s="479"/>
      <c r="M31" s="386"/>
      <c r="N31" s="386"/>
      <c r="O31" s="253"/>
      <c r="P31" s="253"/>
      <c r="Q31" s="254"/>
    </row>
    <row r="32" spans="1:17" ht="12.6" customHeight="1">
      <c r="A32" s="394"/>
      <c r="B32" s="386"/>
      <c r="C32" s="386"/>
      <c r="D32" s="386"/>
      <c r="E32" s="173" t="str">
        <f>'5- Identificación de Riesgos'!D23</f>
        <v>3. Desastres físicos o naturales.</v>
      </c>
      <c r="F32" s="384"/>
      <c r="G32" s="482"/>
      <c r="H32" s="386"/>
      <c r="I32" s="493"/>
      <c r="J32" s="476"/>
      <c r="K32" s="476"/>
      <c r="L32" s="479"/>
      <c r="M32" s="386"/>
      <c r="N32" s="386"/>
      <c r="O32" s="253"/>
      <c r="P32" s="253"/>
      <c r="Q32" s="254"/>
    </row>
    <row r="33" spans="1:17" ht="12.6" customHeight="1">
      <c r="A33" s="394"/>
      <c r="B33" s="386"/>
      <c r="C33" s="386"/>
      <c r="D33" s="386"/>
      <c r="E33" s="173" t="e">
        <f>'5- Identificación de Riesgos'!#REF!</f>
        <v>#REF!</v>
      </c>
      <c r="F33" s="384"/>
      <c r="G33" s="482"/>
      <c r="H33" s="386"/>
      <c r="I33" s="493"/>
      <c r="J33" s="476"/>
      <c r="K33" s="476"/>
      <c r="L33" s="479"/>
      <c r="M33" s="386"/>
      <c r="N33" s="386"/>
      <c r="O33" s="253"/>
      <c r="P33" s="253"/>
      <c r="Q33" s="254"/>
    </row>
    <row r="34" spans="1:17" ht="12.6" customHeight="1">
      <c r="A34" s="394"/>
      <c r="B34" s="386"/>
      <c r="C34" s="386"/>
      <c r="D34" s="386"/>
      <c r="E34" s="173" t="str">
        <f>'5- Identificación de Riesgos'!D24</f>
        <v xml:space="preserve">4. Fallas en los canales de comunicación. </v>
      </c>
      <c r="F34" s="384"/>
      <c r="G34" s="482"/>
      <c r="H34" s="386"/>
      <c r="I34" s="493"/>
      <c r="J34" s="476"/>
      <c r="K34" s="476"/>
      <c r="L34" s="479"/>
      <c r="M34" s="386"/>
      <c r="N34" s="386"/>
      <c r="O34" s="253"/>
      <c r="P34" s="253"/>
      <c r="Q34" s="254"/>
    </row>
    <row r="35" spans="1:17" ht="12.6" customHeight="1">
      <c r="A35" s="394"/>
      <c r="B35" s="386"/>
      <c r="C35" s="386"/>
      <c r="D35" s="386"/>
      <c r="E35" s="173" t="e">
        <f>'5- Identificación de Riesgos'!#REF!</f>
        <v>#REF!</v>
      </c>
      <c r="F35" s="384"/>
      <c r="G35" s="482"/>
      <c r="H35" s="386"/>
      <c r="I35" s="493"/>
      <c r="J35" s="476"/>
      <c r="K35" s="476"/>
      <c r="L35" s="479"/>
      <c r="M35" s="386"/>
      <c r="N35" s="386"/>
      <c r="O35" s="253"/>
      <c r="P35" s="253"/>
      <c r="Q35" s="254"/>
    </row>
    <row r="36" spans="1:17" ht="12.6" customHeight="1">
      <c r="A36" s="394"/>
      <c r="B36" s="386"/>
      <c r="C36" s="386"/>
      <c r="D36" s="386"/>
      <c r="E36" s="173" t="e">
        <f>'5- Identificación de Riesgos'!#REF!</f>
        <v>#REF!</v>
      </c>
      <c r="F36" s="384"/>
      <c r="G36" s="482"/>
      <c r="H36" s="386"/>
      <c r="I36" s="493"/>
      <c r="J36" s="476"/>
      <c r="K36" s="476"/>
      <c r="L36" s="479"/>
      <c r="M36" s="386"/>
      <c r="N36" s="386"/>
      <c r="O36" s="253"/>
      <c r="P36" s="253"/>
      <c r="Q36" s="254"/>
    </row>
    <row r="37" spans="1:17" ht="12.6" customHeight="1">
      <c r="A37" s="394"/>
      <c r="B37" s="386"/>
      <c r="C37" s="386"/>
      <c r="D37" s="386"/>
      <c r="E37" s="173" t="e">
        <f>'5- Identificación de Riesgos'!#REF!</f>
        <v>#REF!</v>
      </c>
      <c r="F37" s="384"/>
      <c r="G37" s="482"/>
      <c r="H37" s="386"/>
      <c r="I37" s="493"/>
      <c r="J37" s="476"/>
      <c r="K37" s="476"/>
      <c r="L37" s="479"/>
      <c r="M37" s="386"/>
      <c r="N37" s="386"/>
      <c r="O37" s="253"/>
      <c r="P37" s="253"/>
      <c r="Q37" s="254"/>
    </row>
    <row r="38" spans="1:17" ht="12.6" customHeight="1">
      <c r="A38" s="394"/>
      <c r="B38" s="386"/>
      <c r="C38" s="386"/>
      <c r="D38" s="386"/>
      <c r="E38" s="173" t="e">
        <f>'5- Identificación de Riesgos'!#REF!</f>
        <v>#REF!</v>
      </c>
      <c r="F38" s="384"/>
      <c r="G38" s="482"/>
      <c r="H38" s="386"/>
      <c r="I38" s="493"/>
      <c r="J38" s="476"/>
      <c r="K38" s="476"/>
      <c r="L38" s="479"/>
      <c r="M38" s="386"/>
      <c r="N38" s="386"/>
      <c r="O38" s="253"/>
      <c r="P38" s="253"/>
      <c r="Q38" s="254"/>
    </row>
    <row r="39" spans="1:17" ht="12.6" customHeight="1" thickBot="1">
      <c r="A39" s="481"/>
      <c r="B39" s="436"/>
      <c r="C39" s="436"/>
      <c r="D39" s="436"/>
      <c r="E39" s="174" t="e">
        <f>'5- Identificación de Riesgos'!#REF!</f>
        <v>#REF!</v>
      </c>
      <c r="F39" s="443"/>
      <c r="G39" s="483"/>
      <c r="H39" s="436"/>
      <c r="I39" s="506"/>
      <c r="J39" s="477"/>
      <c r="K39" s="477"/>
      <c r="L39" s="480"/>
      <c r="M39" s="436"/>
      <c r="N39" s="436"/>
      <c r="O39" s="257"/>
      <c r="P39" s="257"/>
      <c r="Q39" s="258"/>
    </row>
    <row r="40" spans="1:17" ht="12.6" customHeight="1">
      <c r="A40" s="492">
        <f>'5- Identificación de Riesgos'!A25</f>
        <v>4</v>
      </c>
      <c r="B40" s="385" t="str">
        <f>'5- Identificación de Riesgos'!B25</f>
        <v>Sustracción o publicación de infomacion reservada</v>
      </c>
      <c r="C40" s="385" t="str">
        <f>'5- Identificación de Riesgos'!C25</f>
        <v>Publicación o difusión  de información sin el cumplimiento de los criterios de seguridad, calidad o imágen establecidos.</v>
      </c>
      <c r="D40" s="385" t="s">
        <v>303</v>
      </c>
      <c r="E40" s="244" t="str">
        <f>'5- Identificación de Riesgos'!D25</f>
        <v>1. Incremento de los delitos informáticos.</v>
      </c>
      <c r="F40" s="383" t="str">
        <f>'5- Identificación de Riesgos'!H25</f>
        <v>Muy Baja - 1</v>
      </c>
      <c r="G40" s="385" t="str">
        <f>'5- Identificación de Riesgos'!M25</f>
        <v>Menor - 2</v>
      </c>
      <c r="H40" s="385" t="str">
        <f>'5- Identificación de Riesgos'!N25</f>
        <v>Bajo - 2</v>
      </c>
      <c r="I40" s="493"/>
      <c r="J40" s="488" t="str">
        <f>'6- Valoración Controles'!T25</f>
        <v>Muy Baja - 1</v>
      </c>
      <c r="K40" s="488" t="str">
        <f>'6- Valoración Controles'!U25</f>
        <v>Leve - 1</v>
      </c>
      <c r="L40" s="490" t="e">
        <f>AVERAGE(#REF!)</f>
        <v>#REF!</v>
      </c>
      <c r="M40" s="385" t="str">
        <f>'6- Valoración Controles'!V25</f>
        <v>Bajo - 1</v>
      </c>
      <c r="N40" s="385" t="s">
        <v>388</v>
      </c>
      <c r="O40" s="259" t="s">
        <v>393</v>
      </c>
      <c r="P40" s="252" t="s">
        <v>390</v>
      </c>
      <c r="Q40" s="260">
        <v>45777</v>
      </c>
    </row>
    <row r="41" spans="1:17" ht="12.6" customHeight="1">
      <c r="A41" s="394"/>
      <c r="B41" s="386"/>
      <c r="C41" s="386"/>
      <c r="D41" s="386"/>
      <c r="E41" s="173" t="str">
        <f>'5- Identificación de Riesgos'!D26</f>
        <v>2. Vulnerabilidad de las plataformas institucionales utilizadas.</v>
      </c>
      <c r="F41" s="384"/>
      <c r="G41" s="482"/>
      <c r="H41" s="386"/>
      <c r="I41" s="493"/>
      <c r="J41" s="476"/>
      <c r="K41" s="476"/>
      <c r="L41" s="479"/>
      <c r="M41" s="386"/>
      <c r="N41" s="386"/>
      <c r="O41" s="253"/>
      <c r="P41" s="253"/>
      <c r="Q41" s="254"/>
    </row>
    <row r="42" spans="1:17" ht="12.6" customHeight="1">
      <c r="A42" s="394"/>
      <c r="B42" s="386"/>
      <c r="C42" s="386"/>
      <c r="D42" s="386"/>
      <c r="E42" s="173" t="str">
        <f>'5- Identificación de Riesgos'!D27</f>
        <v>3. Desconocimiento y no utilización de los canales oficiales de comunicación.</v>
      </c>
      <c r="F42" s="384"/>
      <c r="G42" s="482"/>
      <c r="H42" s="386"/>
      <c r="I42" s="493"/>
      <c r="J42" s="476"/>
      <c r="K42" s="476"/>
      <c r="L42" s="479"/>
      <c r="M42" s="386"/>
      <c r="N42" s="386"/>
      <c r="O42" s="253"/>
      <c r="P42" s="253"/>
      <c r="Q42" s="254"/>
    </row>
    <row r="43" spans="1:17" ht="12.6" customHeight="1">
      <c r="A43" s="394"/>
      <c r="B43" s="386"/>
      <c r="C43" s="386"/>
      <c r="D43" s="386"/>
      <c r="E43" s="173" t="str">
        <f>'5- Identificación de Riesgos'!D28</f>
        <v>4. Robo de identidad de las cuentas de usuario.</v>
      </c>
      <c r="F43" s="384"/>
      <c r="G43" s="482"/>
      <c r="H43" s="386"/>
      <c r="I43" s="493"/>
      <c r="J43" s="476"/>
      <c r="K43" s="476"/>
      <c r="L43" s="479"/>
      <c r="M43" s="386"/>
      <c r="N43" s="386"/>
      <c r="O43" s="253"/>
      <c r="P43" s="253"/>
      <c r="Q43" s="254"/>
    </row>
    <row r="44" spans="1:17" ht="12.6" customHeight="1">
      <c r="A44" s="394"/>
      <c r="B44" s="386"/>
      <c r="C44" s="386"/>
      <c r="D44" s="386"/>
      <c r="E44" s="173" t="str">
        <f>'5- Identificación de Riesgos'!D29</f>
        <v>5. Uso de contraseñas debiles para acceder a las plataformas institucionales.</v>
      </c>
      <c r="F44" s="384"/>
      <c r="G44" s="482"/>
      <c r="H44" s="386"/>
      <c r="I44" s="493"/>
      <c r="J44" s="476"/>
      <c r="K44" s="476"/>
      <c r="L44" s="479"/>
      <c r="M44" s="386"/>
      <c r="N44" s="386"/>
      <c r="O44" s="253"/>
      <c r="P44" s="253"/>
      <c r="Q44" s="254"/>
    </row>
    <row r="45" spans="1:17" ht="12.6" customHeight="1">
      <c r="A45" s="394"/>
      <c r="B45" s="386"/>
      <c r="C45" s="386"/>
      <c r="D45" s="386"/>
      <c r="E45" s="173" t="e">
        <f>'5- Identificación de Riesgos'!#REF!</f>
        <v>#REF!</v>
      </c>
      <c r="F45" s="384"/>
      <c r="G45" s="482"/>
      <c r="H45" s="386"/>
      <c r="I45" s="493"/>
      <c r="J45" s="476"/>
      <c r="K45" s="476"/>
      <c r="L45" s="479"/>
      <c r="M45" s="386"/>
      <c r="N45" s="386"/>
      <c r="O45" s="253"/>
      <c r="P45" s="253"/>
      <c r="Q45" s="254"/>
    </row>
    <row r="46" spans="1:17" ht="12.6" customHeight="1">
      <c r="A46" s="394"/>
      <c r="B46" s="386"/>
      <c r="C46" s="386"/>
      <c r="D46" s="386"/>
      <c r="E46" s="173" t="e">
        <f>'5- Identificación de Riesgos'!#REF!</f>
        <v>#REF!</v>
      </c>
      <c r="F46" s="384"/>
      <c r="G46" s="482"/>
      <c r="H46" s="386"/>
      <c r="I46" s="493"/>
      <c r="J46" s="476"/>
      <c r="K46" s="476"/>
      <c r="L46" s="479"/>
      <c r="M46" s="386"/>
      <c r="N46" s="386"/>
      <c r="O46" s="253"/>
      <c r="P46" s="253"/>
      <c r="Q46" s="254"/>
    </row>
    <row r="47" spans="1:17" ht="12.6" customHeight="1">
      <c r="A47" s="394"/>
      <c r="B47" s="386"/>
      <c r="C47" s="386"/>
      <c r="D47" s="386"/>
      <c r="E47" s="173" t="e">
        <f>'5- Identificación de Riesgos'!#REF!</f>
        <v>#REF!</v>
      </c>
      <c r="F47" s="384"/>
      <c r="G47" s="482"/>
      <c r="H47" s="386"/>
      <c r="I47" s="493"/>
      <c r="J47" s="476"/>
      <c r="K47" s="476"/>
      <c r="L47" s="479"/>
      <c r="M47" s="386"/>
      <c r="N47" s="386"/>
      <c r="O47" s="253"/>
      <c r="P47" s="253"/>
      <c r="Q47" s="254"/>
    </row>
    <row r="48" spans="1:17" ht="12.6" customHeight="1">
      <c r="A48" s="394"/>
      <c r="B48" s="386"/>
      <c r="C48" s="386"/>
      <c r="D48" s="386"/>
      <c r="E48" s="173" t="e">
        <f>'5- Identificación de Riesgos'!#REF!</f>
        <v>#REF!</v>
      </c>
      <c r="F48" s="384"/>
      <c r="G48" s="482"/>
      <c r="H48" s="386"/>
      <c r="I48" s="493"/>
      <c r="J48" s="476"/>
      <c r="K48" s="476"/>
      <c r="L48" s="479"/>
      <c r="M48" s="386"/>
      <c r="N48" s="386"/>
      <c r="O48" s="253"/>
      <c r="P48" s="253"/>
      <c r="Q48" s="254"/>
    </row>
    <row r="49" spans="1:17" ht="12.6" customHeight="1" thickBot="1">
      <c r="A49" s="402"/>
      <c r="B49" s="445"/>
      <c r="C49" s="445"/>
      <c r="D49" s="445"/>
      <c r="E49" s="243" t="e">
        <f>'5- Identificación de Riesgos'!#REF!</f>
        <v>#REF!</v>
      </c>
      <c r="F49" s="444"/>
      <c r="G49" s="487"/>
      <c r="H49" s="445"/>
      <c r="I49" s="493"/>
      <c r="J49" s="489"/>
      <c r="K49" s="489"/>
      <c r="L49" s="491"/>
      <c r="M49" s="445"/>
      <c r="N49" s="445"/>
      <c r="O49" s="255"/>
      <c r="P49" s="255"/>
      <c r="Q49" s="256"/>
    </row>
    <row r="50" spans="1:17" ht="12.6" customHeight="1">
      <c r="A50" s="393">
        <f>'5- Identificación de Riesgos'!A30</f>
        <v>5</v>
      </c>
      <c r="B50" s="395" t="str">
        <f>'5- Identificación de Riesgos'!B30</f>
        <v xml:space="preserve">Recibir dádivas o beneficios a nombre propio o de terceros para  afectar la seguridad o confidencialidad de la información   </v>
      </c>
      <c r="C50" s="395" t="str">
        <f>'5- Identificación de Riesgos'!C30</f>
        <v xml:space="preserve">Recibir dádivas o beneficios a nombre propio o de terceros por   revelar información confidencial,  alterar, retener o no publicar información.  </v>
      </c>
      <c r="D50" s="395" t="s">
        <v>303</v>
      </c>
      <c r="E50" s="172" t="str">
        <f>'5- Identificación de Riesgos'!D30</f>
        <v>1. Falta de ética y valores.</v>
      </c>
      <c r="F50" s="397" t="str">
        <f>'5- Identificación de Riesgos'!H30</f>
        <v>Muy Baja - 1</v>
      </c>
      <c r="G50" s="395" t="str">
        <f>'5- Identificación de Riesgos'!M30</f>
        <v>Menor - 2</v>
      </c>
      <c r="H50" s="395" t="str">
        <f>'5- Identificación de Riesgos'!N30</f>
        <v>Bajo - 2</v>
      </c>
      <c r="I50" s="497"/>
      <c r="J50" s="475" t="str">
        <f>'6- Valoración Controles'!T30</f>
        <v>Muy Baja - 1</v>
      </c>
      <c r="K50" s="475" t="str">
        <f>'6- Valoración Controles'!U30</f>
        <v>Leve - 1</v>
      </c>
      <c r="L50" s="478" t="e">
        <f>AVERAGE(#REF!)</f>
        <v>#REF!</v>
      </c>
      <c r="M50" s="395" t="str">
        <f>'6- Valoración Controles'!V30</f>
        <v>Bajo - 1</v>
      </c>
      <c r="N50" s="395" t="s">
        <v>391</v>
      </c>
      <c r="O50" s="252" t="s">
        <v>394</v>
      </c>
      <c r="P50" s="252" t="s">
        <v>395</v>
      </c>
      <c r="Q50" s="260">
        <v>45777</v>
      </c>
    </row>
    <row r="51" spans="1:17" ht="12.6" customHeight="1">
      <c r="A51" s="394"/>
      <c r="B51" s="386"/>
      <c r="C51" s="386"/>
      <c r="D51" s="386"/>
      <c r="E51" s="173" t="str">
        <f>'5- Identificación de Riesgos'!D31</f>
        <v>2. Insuficientes programas de capacitación para la toma de conciencia debido al desconocimiento de la ley antisoborno (ISO 37001:2016), Plan Anticorrupción y  de los  valores y principios propios de la entidad.</v>
      </c>
      <c r="F51" s="384"/>
      <c r="G51" s="482"/>
      <c r="H51" s="386"/>
      <c r="I51" s="493"/>
      <c r="J51" s="476"/>
      <c r="K51" s="476"/>
      <c r="L51" s="479"/>
      <c r="M51" s="386"/>
      <c r="N51" s="386"/>
      <c r="O51" s="253"/>
      <c r="P51" s="253"/>
      <c r="Q51" s="254"/>
    </row>
    <row r="52" spans="1:17" ht="12.6" customHeight="1">
      <c r="A52" s="394"/>
      <c r="B52" s="386"/>
      <c r="C52" s="386"/>
      <c r="D52" s="386"/>
      <c r="E52" s="173" t="str">
        <f>'5- Identificación de Riesgos'!D32</f>
        <v>3. Desconocimiento del Código de Etica y Buen Gobierno.</v>
      </c>
      <c r="F52" s="384"/>
      <c r="G52" s="482"/>
      <c r="H52" s="386"/>
      <c r="I52" s="493"/>
      <c r="J52" s="476"/>
      <c r="K52" s="476"/>
      <c r="L52" s="479"/>
      <c r="M52" s="386"/>
      <c r="N52" s="386"/>
      <c r="O52" s="253"/>
      <c r="P52" s="253"/>
      <c r="Q52" s="254"/>
    </row>
    <row r="53" spans="1:17" ht="12.6" customHeight="1">
      <c r="A53" s="394"/>
      <c r="B53" s="386"/>
      <c r="C53" s="386"/>
      <c r="D53" s="386"/>
      <c r="E53" s="173" t="e">
        <f>'5- Identificación de Riesgos'!#REF!</f>
        <v>#REF!</v>
      </c>
      <c r="F53" s="384"/>
      <c r="G53" s="482"/>
      <c r="H53" s="386"/>
      <c r="I53" s="493"/>
      <c r="J53" s="476"/>
      <c r="K53" s="476"/>
      <c r="L53" s="479"/>
      <c r="M53" s="386"/>
      <c r="N53" s="386"/>
      <c r="O53" s="253"/>
      <c r="P53" s="253"/>
      <c r="Q53" s="254"/>
    </row>
    <row r="54" spans="1:17" ht="12.6" customHeight="1">
      <c r="A54" s="394"/>
      <c r="B54" s="386"/>
      <c r="C54" s="386"/>
      <c r="D54" s="386"/>
      <c r="E54" s="173" t="e">
        <f>'5- Identificación de Riesgos'!#REF!</f>
        <v>#REF!</v>
      </c>
      <c r="F54" s="384"/>
      <c r="G54" s="482"/>
      <c r="H54" s="386"/>
      <c r="I54" s="493"/>
      <c r="J54" s="476"/>
      <c r="K54" s="476"/>
      <c r="L54" s="479"/>
      <c r="M54" s="386"/>
      <c r="N54" s="386"/>
      <c r="O54" s="253"/>
      <c r="P54" s="253"/>
      <c r="Q54" s="254"/>
    </row>
    <row r="55" spans="1:17" ht="12.6" customHeight="1">
      <c r="A55" s="394"/>
      <c r="B55" s="386"/>
      <c r="C55" s="386"/>
      <c r="D55" s="386"/>
      <c r="E55" s="173" t="e">
        <f>'5- Identificación de Riesgos'!#REF!</f>
        <v>#REF!</v>
      </c>
      <c r="F55" s="384"/>
      <c r="G55" s="482"/>
      <c r="H55" s="386"/>
      <c r="I55" s="493"/>
      <c r="J55" s="476"/>
      <c r="K55" s="476"/>
      <c r="L55" s="479"/>
      <c r="M55" s="386"/>
      <c r="N55" s="386"/>
      <c r="O55" s="253"/>
      <c r="P55" s="253"/>
      <c r="Q55" s="254"/>
    </row>
    <row r="56" spans="1:17" ht="12.6" customHeight="1">
      <c r="A56" s="394"/>
      <c r="B56" s="386"/>
      <c r="C56" s="386"/>
      <c r="D56" s="386"/>
      <c r="E56" s="173" t="e">
        <f>'5- Identificación de Riesgos'!#REF!</f>
        <v>#REF!</v>
      </c>
      <c r="F56" s="384"/>
      <c r="G56" s="482"/>
      <c r="H56" s="386"/>
      <c r="I56" s="493"/>
      <c r="J56" s="476"/>
      <c r="K56" s="476"/>
      <c r="L56" s="479"/>
      <c r="M56" s="386"/>
      <c r="N56" s="386"/>
      <c r="O56" s="253"/>
      <c r="P56" s="253"/>
      <c r="Q56" s="254"/>
    </row>
    <row r="57" spans="1:17" ht="12.6" customHeight="1">
      <c r="A57" s="394"/>
      <c r="B57" s="386"/>
      <c r="C57" s="386"/>
      <c r="D57" s="386"/>
      <c r="E57" s="173" t="e">
        <f>'5- Identificación de Riesgos'!#REF!</f>
        <v>#REF!</v>
      </c>
      <c r="F57" s="384"/>
      <c r="G57" s="482"/>
      <c r="H57" s="386"/>
      <c r="I57" s="493"/>
      <c r="J57" s="476"/>
      <c r="K57" s="476"/>
      <c r="L57" s="479"/>
      <c r="M57" s="386"/>
      <c r="N57" s="386"/>
      <c r="O57" s="253"/>
      <c r="P57" s="253"/>
      <c r="Q57" s="254"/>
    </row>
    <row r="58" spans="1:17" ht="12.6" customHeight="1">
      <c r="A58" s="394"/>
      <c r="B58" s="386"/>
      <c r="C58" s="386"/>
      <c r="D58" s="386"/>
      <c r="E58" s="173" t="e">
        <f>'5- Identificación de Riesgos'!#REF!</f>
        <v>#REF!</v>
      </c>
      <c r="F58" s="384"/>
      <c r="G58" s="482"/>
      <c r="H58" s="386"/>
      <c r="I58" s="493"/>
      <c r="J58" s="476"/>
      <c r="K58" s="476"/>
      <c r="L58" s="479"/>
      <c r="M58" s="386"/>
      <c r="N58" s="386"/>
      <c r="O58" s="253"/>
      <c r="P58" s="253"/>
      <c r="Q58" s="254"/>
    </row>
    <row r="59" spans="1:17" ht="12.6" customHeight="1" thickBot="1">
      <c r="A59" s="481"/>
      <c r="B59" s="436"/>
      <c r="C59" s="436"/>
      <c r="D59" s="436"/>
      <c r="E59" s="174" t="e">
        <f>'5- Identificación de Riesgos'!#REF!</f>
        <v>#REF!</v>
      </c>
      <c r="F59" s="443"/>
      <c r="G59" s="483"/>
      <c r="H59" s="436"/>
      <c r="I59" s="506"/>
      <c r="J59" s="477"/>
      <c r="K59" s="477"/>
      <c r="L59" s="480"/>
      <c r="M59" s="436"/>
      <c r="N59" s="436"/>
      <c r="O59" s="257"/>
      <c r="P59" s="257"/>
      <c r="Q59" s="258"/>
    </row>
    <row r="60" spans="1:17" ht="30">
      <c r="A60" s="393">
        <f>'5- Identificación de Riesgos'!A33</f>
        <v>6</v>
      </c>
      <c r="B60" s="395" t="str">
        <f>'5- Identificación de Riesgos'!B33</f>
        <v>Ofrecer, prometer, entregar, aceptar o solicitar una ventaja indebida para ocultar, modificar o eliminar información publicada en el Portal Web de la Rama Judicial para  favorecer intereses en beneficio propio o de terceros.</v>
      </c>
      <c r="C60" s="395" t="str">
        <f>'5- Identificación de Riesgos'!C33</f>
        <v xml:space="preserve"> Cuando la información que se publica en el Portal de la Rama Judicial se oculta, modifica o elimina de manera indebida, afectando la imagen reputacional de la Rama Judicial.</v>
      </c>
      <c r="D60" s="395" t="s">
        <v>303</v>
      </c>
      <c r="E60" s="172" t="str">
        <f>'5- Identificación de Riesgos'!D33</f>
        <v>1. Falta de ética de los servidores públicos (Debilidades en principios y valores).</v>
      </c>
      <c r="F60" s="397" t="str">
        <f>'5- Identificación de Riesgos'!H33</f>
        <v>Muy Baja - 1</v>
      </c>
      <c r="G60" s="395" t="str">
        <f>'5- Identificación de Riesgos'!M33</f>
        <v>Leve - 1</v>
      </c>
      <c r="H60" s="395" t="str">
        <f>'5- Identificación de Riesgos'!N33</f>
        <v>Bajo - 1</v>
      </c>
      <c r="I60" s="484"/>
      <c r="J60" s="475" t="str">
        <f>'6- Valoración Controles'!T33</f>
        <v>Muy Baja - 1</v>
      </c>
      <c r="K60" s="475" t="str">
        <f>'6- Valoración Controles'!U33</f>
        <v>Leve - 1</v>
      </c>
      <c r="L60" s="478" t="e">
        <f>AVERAGE(#REF!)</f>
        <v>#REF!</v>
      </c>
      <c r="M60" s="395" t="str">
        <f>'6- Valoración Controles'!V33</f>
        <v>Bajo - 1</v>
      </c>
      <c r="N60" s="395" t="s">
        <v>391</v>
      </c>
      <c r="O60" s="252" t="s">
        <v>394</v>
      </c>
      <c r="P60" s="252" t="s">
        <v>395</v>
      </c>
      <c r="Q60" s="260">
        <v>45777</v>
      </c>
    </row>
    <row r="61" spans="1:17" ht="30">
      <c r="A61" s="394"/>
      <c r="B61" s="386"/>
      <c r="C61" s="386"/>
      <c r="D61" s="386"/>
      <c r="E61" s="173" t="str">
        <f>'5- Identificación de Riesgos'!D34</f>
        <v>2. Falta de ética de terceros interesados  (Debilidades principios y valores).</v>
      </c>
      <c r="F61" s="384"/>
      <c r="G61" s="482"/>
      <c r="H61" s="386"/>
      <c r="I61" s="485"/>
      <c r="J61" s="476"/>
      <c r="K61" s="476"/>
      <c r="L61" s="479"/>
      <c r="M61" s="386"/>
      <c r="N61" s="386"/>
      <c r="O61" s="253"/>
      <c r="P61" s="253"/>
      <c r="Q61" s="254"/>
    </row>
    <row r="62" spans="1:17" ht="45">
      <c r="A62" s="394"/>
      <c r="B62" s="386"/>
      <c r="C62" s="386"/>
      <c r="D62" s="386"/>
      <c r="E62" s="173" t="str">
        <f>'5- Identificación de Riesgos'!D35</f>
        <v>3. Debilidad en los controles establecidos para la publicación de información en el portal web de la Rama Judicial.</v>
      </c>
      <c r="F62" s="384"/>
      <c r="G62" s="482"/>
      <c r="H62" s="386"/>
      <c r="I62" s="485"/>
      <c r="J62" s="476"/>
      <c r="K62" s="476"/>
      <c r="L62" s="479"/>
      <c r="M62" s="386"/>
      <c r="N62" s="386"/>
      <c r="O62" s="253"/>
      <c r="P62" s="253"/>
      <c r="Q62" s="254"/>
    </row>
    <row r="63" spans="1:17">
      <c r="A63" s="394"/>
      <c r="B63" s="386"/>
      <c r="C63" s="386"/>
      <c r="D63" s="386"/>
      <c r="E63" s="173" t="e">
        <f>'5- Identificación de Riesgos'!#REF!</f>
        <v>#REF!</v>
      </c>
      <c r="F63" s="384"/>
      <c r="G63" s="482"/>
      <c r="H63" s="386"/>
      <c r="I63" s="485"/>
      <c r="J63" s="476"/>
      <c r="K63" s="476"/>
      <c r="L63" s="479"/>
      <c r="M63" s="386"/>
      <c r="N63" s="386"/>
      <c r="O63" s="253"/>
      <c r="P63" s="253"/>
      <c r="Q63" s="254"/>
    </row>
    <row r="64" spans="1:17">
      <c r="A64" s="394"/>
      <c r="B64" s="386"/>
      <c r="C64" s="386"/>
      <c r="D64" s="386"/>
      <c r="E64" s="173" t="e">
        <f>'5- Identificación de Riesgos'!#REF!</f>
        <v>#REF!</v>
      </c>
      <c r="F64" s="384"/>
      <c r="G64" s="482"/>
      <c r="H64" s="386"/>
      <c r="I64" s="485"/>
      <c r="J64" s="476"/>
      <c r="K64" s="476"/>
      <c r="L64" s="479"/>
      <c r="M64" s="386"/>
      <c r="N64" s="386"/>
      <c r="O64" s="253"/>
      <c r="P64" s="253"/>
      <c r="Q64" s="254"/>
    </row>
    <row r="65" spans="1:17">
      <c r="A65" s="394"/>
      <c r="B65" s="386"/>
      <c r="C65" s="386"/>
      <c r="D65" s="386"/>
      <c r="E65" s="173" t="e">
        <f>'5- Identificación de Riesgos'!#REF!</f>
        <v>#REF!</v>
      </c>
      <c r="F65" s="384"/>
      <c r="G65" s="482"/>
      <c r="H65" s="386"/>
      <c r="I65" s="485"/>
      <c r="J65" s="476"/>
      <c r="K65" s="476"/>
      <c r="L65" s="479"/>
      <c r="M65" s="386"/>
      <c r="N65" s="386"/>
      <c r="O65" s="253"/>
      <c r="P65" s="253"/>
      <c r="Q65" s="254"/>
    </row>
    <row r="66" spans="1:17">
      <c r="A66" s="394"/>
      <c r="B66" s="386"/>
      <c r="C66" s="386"/>
      <c r="D66" s="386"/>
      <c r="E66" s="173" t="e">
        <f>'5- Identificación de Riesgos'!#REF!</f>
        <v>#REF!</v>
      </c>
      <c r="F66" s="384"/>
      <c r="G66" s="482"/>
      <c r="H66" s="386"/>
      <c r="I66" s="485"/>
      <c r="J66" s="476"/>
      <c r="K66" s="476"/>
      <c r="L66" s="479"/>
      <c r="M66" s="386"/>
      <c r="N66" s="386"/>
      <c r="O66" s="253"/>
      <c r="P66" s="253"/>
      <c r="Q66" s="254"/>
    </row>
    <row r="67" spans="1:17">
      <c r="A67" s="394"/>
      <c r="B67" s="386"/>
      <c r="C67" s="386"/>
      <c r="D67" s="386"/>
      <c r="E67" s="173" t="e">
        <f>'5- Identificación de Riesgos'!#REF!</f>
        <v>#REF!</v>
      </c>
      <c r="F67" s="384"/>
      <c r="G67" s="482"/>
      <c r="H67" s="386"/>
      <c r="I67" s="485"/>
      <c r="J67" s="476"/>
      <c r="K67" s="476"/>
      <c r="L67" s="479"/>
      <c r="M67" s="386"/>
      <c r="N67" s="386"/>
      <c r="O67" s="253"/>
      <c r="P67" s="253"/>
      <c r="Q67" s="254"/>
    </row>
    <row r="68" spans="1:17">
      <c r="A68" s="394"/>
      <c r="B68" s="386"/>
      <c r="C68" s="386"/>
      <c r="D68" s="386"/>
      <c r="E68" s="173" t="e">
        <f>'5- Identificación de Riesgos'!#REF!</f>
        <v>#REF!</v>
      </c>
      <c r="F68" s="384"/>
      <c r="G68" s="482"/>
      <c r="H68" s="386"/>
      <c r="I68" s="485"/>
      <c r="J68" s="476"/>
      <c r="K68" s="476"/>
      <c r="L68" s="479"/>
      <c r="M68" s="386"/>
      <c r="N68" s="386"/>
      <c r="O68" s="253"/>
      <c r="P68" s="253"/>
      <c r="Q68" s="254"/>
    </row>
    <row r="69" spans="1:17" ht="15.75" thickBot="1">
      <c r="A69" s="481"/>
      <c r="B69" s="436"/>
      <c r="C69" s="436"/>
      <c r="D69" s="436"/>
      <c r="E69" s="174" t="e">
        <f>'5- Identificación de Riesgos'!#REF!</f>
        <v>#REF!</v>
      </c>
      <c r="F69" s="443"/>
      <c r="G69" s="483"/>
      <c r="H69" s="436"/>
      <c r="I69" s="486"/>
      <c r="J69" s="477"/>
      <c r="K69" s="477"/>
      <c r="L69" s="480"/>
      <c r="M69" s="436"/>
      <c r="N69" s="436"/>
      <c r="O69" s="257"/>
      <c r="P69" s="257"/>
      <c r="Q69" s="258"/>
    </row>
  </sheetData>
  <mergeCells count="106">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K60:K69"/>
    <mergeCell ref="L60:L69"/>
    <mergeCell ref="M60:M69"/>
    <mergeCell ref="N60:N69"/>
    <mergeCell ref="A60:A69"/>
    <mergeCell ref="B60:B69"/>
    <mergeCell ref="C60:C69"/>
    <mergeCell ref="D60:D69"/>
    <mergeCell ref="F60:F69"/>
    <mergeCell ref="G60:G69"/>
    <mergeCell ref="H60:H69"/>
    <mergeCell ref="I60:I69"/>
    <mergeCell ref="J60:J69"/>
  </mergeCells>
  <conditionalFormatting sqref="F10 F20 F30">
    <cfRule type="containsText" dxfId="345" priority="504" operator="containsText" text="Media">
      <formula>NOT(ISERROR(SEARCH("Media",F10)))</formula>
    </cfRule>
    <cfRule type="containsText" dxfId="344" priority="503" operator="containsText" text="Alta">
      <formula>NOT(ISERROR(SEARCH("Alta",F10)))</formula>
    </cfRule>
    <cfRule type="containsText" dxfId="343" priority="502" operator="containsText" text="Muy bajo">
      <formula>NOT(ISERROR(SEARCH("Muy bajo",F10)))</formula>
    </cfRule>
    <cfRule type="containsText" dxfId="342" priority="501" operator="containsText" text="Muy Baja'Tabla probabilidad'!">
      <formula>NOT(ISERROR(SEARCH("Muy Baja'Tabla probabilidad'!",F10)))</formula>
    </cfRule>
    <cfRule type="containsText" dxfId="341" priority="497" operator="containsText" text="Baja">
      <formula>NOT(ISERROR(SEARCH("Baja",F10)))</formula>
    </cfRule>
    <cfRule type="cellIs" dxfId="340" priority="510" operator="between">
      <formula>0</formula>
      <formula>2</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ellIs" dxfId="337" priority="509" operator="between">
      <formula>1</formula>
      <formula>2</formula>
    </cfRule>
    <cfRule type="containsText" dxfId="336" priority="498" operator="containsText" text="Muy Baja">
      <formula>NOT(ISERROR(SEARCH("Muy Baja",F10)))</formula>
    </cfRule>
    <cfRule type="containsText" dxfId="335" priority="506" operator="containsText" text="Muy baja">
      <formula>NOT(ISERROR(SEARCH("Muy baja",F10)))</formula>
    </cfRule>
    <cfRule type="containsText" dxfId="334" priority="505" operator="containsText" text="Baja">
      <formula>NOT(ISERROR(SEARCH("Baja",F10)))</formula>
    </cfRule>
    <cfRule type="containsText" dxfId="333" priority="496" operator="containsText" text="Muy Baja">
      <formula>NOT(ISERROR(SEARCH("Muy Baja",F10)))</formula>
    </cfRule>
    <cfRule type="containsText" dxfId="332" priority="495" operator="containsText" text="Media">
      <formula>NOT(ISERROR(SEARCH("Media",F10)))</formula>
    </cfRule>
    <cfRule type="containsText" dxfId="331" priority="494" operator="containsText" text="Media">
      <formula>NOT(ISERROR(SEARCH("Media",F10)))</formula>
    </cfRule>
    <cfRule type="containsText" dxfId="330" priority="493" operator="containsText" text="Media">
      <formula>NOT(ISERROR(SEARCH("Media",F10)))</formula>
    </cfRule>
    <cfRule type="containsText" dxfId="329" priority="490" operator="containsText" text="Muy Alta">
      <formula>NOT(ISERROR(SEARCH("Muy Alta",F10)))</formula>
    </cfRule>
    <cfRule type="containsText" dxfId="328" priority="489" operator="containsText" text="Baja">
      <formula>NOT(ISERROR(SEARCH("Baja",F10)))</formula>
    </cfRule>
    <cfRule type="containsText" dxfId="327" priority="488" operator="containsText" text="Muy Baja">
      <formula>NOT(ISERROR(SEARCH("Muy Baja",F10)))</formula>
    </cfRule>
    <cfRule type="containsText" dxfId="326" priority="492" operator="containsText" text="Alta">
      <formula>NOT(ISERROR(SEARCH("Alta",F10)))</formula>
    </cfRule>
  </conditionalFormatting>
  <conditionalFormatting sqref="F40">
    <cfRule type="containsText" dxfId="325" priority="108" operator="containsText" text="Muy Baja">
      <formula>NOT(ISERROR(SEARCH("Muy Baja",F40)))</formula>
    </cfRule>
    <cfRule type="containsText" dxfId="324" priority="107" operator="containsText" text="Muy Baja">
      <formula>NOT(ISERROR(SEARCH("Muy Baja",F40)))</formula>
    </cfRule>
    <cfRule type="containsText" dxfId="323" priority="106" operator="containsText" text="Baja">
      <formula>NOT(ISERROR(SEARCH("Baja",F40)))</formula>
    </cfRule>
    <cfRule type="containsText" dxfId="322" priority="105" operator="containsText" text="Muy Baja">
      <formula>NOT(ISERROR(SEARCH("Muy Baja",F40)))</formula>
    </cfRule>
    <cfRule type="containsText" dxfId="321" priority="104" operator="containsText" text="Media">
      <formula>NOT(ISERROR(SEARCH("Media",F40)))</formula>
    </cfRule>
    <cfRule type="containsText" dxfId="320" priority="102" operator="containsText" text="Media">
      <formula>NOT(ISERROR(SEARCH("Media",F40)))</formula>
    </cfRule>
    <cfRule type="containsText" dxfId="319" priority="101" operator="containsText" text="Alta">
      <formula>NOT(ISERROR(SEARCH("Alta",F40)))</formula>
    </cfRule>
    <cfRule type="containsText" dxfId="318" priority="99" operator="containsText" text="Muy Alta">
      <formula>NOT(ISERROR(SEARCH("Muy Alta",F40)))</formula>
    </cfRule>
    <cfRule type="containsText" dxfId="317" priority="103" operator="containsText" text="Media">
      <formula>NOT(ISERROR(SEARCH("Media",F40)))</formula>
    </cfRule>
    <cfRule type="cellIs" dxfId="316" priority="119" operator="between">
      <formula>0</formula>
      <formula>2</formula>
    </cfRule>
    <cfRule type="cellIs" dxfId="315" priority="118" operator="between">
      <formula>1</formula>
      <formula>2</formula>
    </cfRule>
    <cfRule type="containsText" dxfId="314" priority="98" operator="containsText" text="Baja">
      <formula>NOT(ISERROR(SEARCH("Baja",F40)))</formula>
    </cfRule>
    <cfRule type="containsText" dxfId="313" priority="97" operator="containsText" text="Muy Baja">
      <formula>NOT(ISERROR(SEARCH("Muy Baja",F40)))</formula>
    </cfRule>
    <cfRule type="containsText" dxfId="312" priority="113" operator="containsText" text="Media">
      <formula>NOT(ISERROR(SEARCH("Media",F40)))</formula>
    </cfRule>
    <cfRule type="containsText" dxfId="311" priority="115" operator="containsText" text="Muy baja">
      <formula>NOT(ISERROR(SEARCH("Muy baja",F40)))</formula>
    </cfRule>
    <cfRule type="containsText" dxfId="310" priority="114" operator="containsText" text="Baja">
      <formula>NOT(ISERROR(SEARCH("Baja",F40)))</formula>
    </cfRule>
    <cfRule type="containsText" dxfId="309" priority="112" operator="containsText" text="Alta">
      <formula>NOT(ISERROR(SEARCH("Alta",F40)))</formula>
    </cfRule>
    <cfRule type="containsText" dxfId="308" priority="111" operator="containsText" text="Muy bajo">
      <formula>NOT(ISERROR(SEARCH("Muy bajo",F40)))</formula>
    </cfRule>
    <cfRule type="containsText" dxfId="307" priority="110" operator="containsText" text="Muy Baja'Tabla probabilidad'!">
      <formula>NOT(ISERROR(SEARCH("Muy Baja'Tabla probabilidad'!",F40)))</formula>
    </cfRule>
    <cfRule type="containsText" dxfId="306" priority="109" operator="containsText" text="Muy Baja">
      <formula>NOT(ISERROR(SEARCH("Muy Baja",F40)))</formula>
    </cfRule>
  </conditionalFormatting>
  <conditionalFormatting sqref="F50 F60">
    <cfRule type="containsText" dxfId="305" priority="45" operator="containsText" text="Muy Alta">
      <formula>NOT(ISERROR(SEARCH("Muy Alta",F50)))</formula>
    </cfRule>
    <cfRule type="containsText" dxfId="304" priority="58" operator="containsText" text="Alta">
      <formula>NOT(ISERROR(SEARCH("Alta",F50)))</formula>
    </cfRule>
    <cfRule type="containsText" dxfId="303" priority="59" operator="containsText" text="Media">
      <formula>NOT(ISERROR(SEARCH("Media",F50)))</formula>
    </cfRule>
    <cfRule type="containsText" dxfId="302" priority="60" operator="containsText" text="Baja">
      <formula>NOT(ISERROR(SEARCH("Baja",F50)))</formula>
    </cfRule>
    <cfRule type="containsText" dxfId="301" priority="61" operator="containsText" text="Muy baja">
      <formula>NOT(ISERROR(SEARCH("Muy baja",F50)))</formula>
    </cfRule>
    <cfRule type="cellIs" dxfId="300" priority="64" operator="between">
      <formula>1</formula>
      <formula>2</formula>
    </cfRule>
    <cfRule type="cellIs" dxfId="299" priority="65" operator="between">
      <formula>0</formula>
      <formula>2</formula>
    </cfRule>
    <cfRule type="containsText" dxfId="298" priority="43" operator="containsText" text="Muy Baja">
      <formula>NOT(ISERROR(SEARCH("Muy Baja",F50)))</formula>
    </cfRule>
    <cfRule type="containsText" dxfId="297" priority="44" operator="containsText" text="Baja">
      <formula>NOT(ISERROR(SEARCH("Baja",F50)))</formula>
    </cfRule>
    <cfRule type="containsText" dxfId="296" priority="47" operator="containsText" text="Alta">
      <formula>NOT(ISERROR(SEARCH("Alta",F50)))</formula>
    </cfRule>
    <cfRule type="containsText" dxfId="295" priority="48" operator="containsText" text="Media">
      <formula>NOT(ISERROR(SEARCH("Media",F50)))</formula>
    </cfRule>
    <cfRule type="containsText" dxfId="294" priority="49" operator="containsText" text="Media">
      <formula>NOT(ISERROR(SEARCH("Media",F50)))</formula>
    </cfRule>
    <cfRule type="containsText" dxfId="293" priority="50" operator="containsText" text="Media">
      <formula>NOT(ISERROR(SEARCH("Media",F50)))</formula>
    </cfRule>
    <cfRule type="containsText" dxfId="292" priority="51" operator="containsText" text="Muy Baja">
      <formula>NOT(ISERROR(SEARCH("Muy Baja",F50)))</formula>
    </cfRule>
    <cfRule type="containsText" dxfId="291" priority="52" operator="containsText" text="Baja">
      <formula>NOT(ISERROR(SEARCH("Baja",F50)))</formula>
    </cfRule>
    <cfRule type="containsText" dxfId="290" priority="53" operator="containsText" text="Muy Baja">
      <formula>NOT(ISERROR(SEARCH("Muy Baja",F50)))</formula>
    </cfRule>
    <cfRule type="containsText" dxfId="289" priority="54" operator="containsText" text="Muy Baja">
      <formula>NOT(ISERROR(SEARCH("Muy Baja",F50)))</formula>
    </cfRule>
    <cfRule type="containsText" dxfId="288" priority="55" operator="containsText" text="Muy Baja">
      <formula>NOT(ISERROR(SEARCH("Muy Baja",F50)))</formula>
    </cfRule>
    <cfRule type="containsText" dxfId="287" priority="56" operator="containsText" text="Muy Baja'Tabla probabilidad'!">
      <formula>NOT(ISERROR(SEARCH("Muy Baja'Tabla probabilidad'!",F50)))</formula>
    </cfRule>
    <cfRule type="containsText" dxfId="286" priority="57" operator="containsText" text="Muy bajo">
      <formula>NOT(ISERROR(SEARCH("Muy bajo",F50)))</formula>
    </cfRule>
  </conditionalFormatting>
  <conditionalFormatting sqref="G10 G20 G30">
    <cfRule type="containsText" dxfId="285" priority="485" operator="containsText" text="Moderado">
      <formula>NOT(ISERROR(SEARCH("Moderado",G10)))</formula>
    </cfRule>
    <cfRule type="containsText" dxfId="284" priority="483" operator="containsText" text="Mayor">
      <formula>NOT(ISERROR(SEARCH("Mayor",G10)))</formula>
    </cfRule>
    <cfRule type="containsText" dxfId="283" priority="486" operator="containsText" text="Menor">
      <formula>NOT(ISERROR(SEARCH("Menor",G10)))</formula>
    </cfRule>
    <cfRule type="containsText" dxfId="282" priority="484" operator="containsText" text="Alta">
      <formula>NOT(ISERROR(SEARCH("Alta",G10)))</formula>
    </cfRule>
    <cfRule type="containsText" dxfId="281" priority="482" operator="containsText" text="Catastrófico">
      <formula>NOT(ISERROR(SEARCH("Catastrófico",G10)))</formula>
    </cfRule>
    <cfRule type="containsText" dxfId="280" priority="487" operator="containsText" text="Leve">
      <formula>NOT(ISERROR(SEARCH("Leve",G10)))</formula>
    </cfRule>
  </conditionalFormatting>
  <conditionalFormatting sqref="G40">
    <cfRule type="containsText" dxfId="279" priority="95" operator="containsText" text="Menor">
      <formula>NOT(ISERROR(SEARCH("Menor",G40)))</formula>
    </cfRule>
    <cfRule type="containsText" dxfId="278" priority="96" operator="containsText" text="Leve">
      <formula>NOT(ISERROR(SEARCH("Leve",G40)))</formula>
    </cfRule>
    <cfRule type="containsText" dxfId="277" priority="92" operator="containsText" text="Mayor">
      <formula>NOT(ISERROR(SEARCH("Mayor",G40)))</formula>
    </cfRule>
    <cfRule type="containsText" dxfId="276" priority="91" operator="containsText" text="Catastrófico">
      <formula>NOT(ISERROR(SEARCH("Catastrófico",G40)))</formula>
    </cfRule>
    <cfRule type="containsText" dxfId="275" priority="93" operator="containsText" text="Alta">
      <formula>NOT(ISERROR(SEARCH("Alta",G40)))</formula>
    </cfRule>
    <cfRule type="containsText" dxfId="274" priority="94" operator="containsText" text="Moderado">
      <formula>NOT(ISERROR(SEARCH("Moderado",G40)))</formula>
    </cfRule>
  </conditionalFormatting>
  <conditionalFormatting sqref="G50 G60">
    <cfRule type="containsText" dxfId="273" priority="6" operator="containsText" text="Catastrófico">
      <formula>NOT(ISERROR(SEARCH("Catastrófico",G50)))</formula>
    </cfRule>
    <cfRule type="containsText" dxfId="272" priority="7" operator="containsText" text="Mayor">
      <formula>NOT(ISERROR(SEARCH("Mayor",G50)))</formula>
    </cfRule>
    <cfRule type="containsText" dxfId="271" priority="8" operator="containsText" text="Alta">
      <formula>NOT(ISERROR(SEARCH("Alta",G50)))</formula>
    </cfRule>
    <cfRule type="containsText" dxfId="270" priority="10" operator="containsText" text="Menor">
      <formula>NOT(ISERROR(SEARCH("Menor",G50)))</formula>
    </cfRule>
    <cfRule type="containsText" dxfId="269" priority="11" operator="containsText" text="Leve">
      <formula>NOT(ISERROR(SEARCH("Leve",G50)))</formula>
    </cfRule>
    <cfRule type="containsText" dxfId="268" priority="9" operator="containsText" text="Moderado">
      <formula>NOT(ISERROR(SEARCH("Moderado",G50)))</formula>
    </cfRule>
  </conditionalFormatting>
  <conditionalFormatting sqref="H50 H60">
    <cfRule type="containsText" dxfId="267" priority="3" operator="containsText" text="Bajo">
      <formula>NOT(ISERROR(SEARCH("Bajo",H50)))</formula>
    </cfRule>
    <cfRule type="containsText" dxfId="266" priority="4" operator="containsText" text="Moderado">
      <formula>NOT(ISERROR(SEARCH("Moderado",H50)))</formula>
    </cfRule>
    <cfRule type="containsText" dxfId="265" priority="1" operator="containsText" text="Extremo">
      <formula>NOT(ISERROR(SEARCH("Extremo",H50)))</formula>
    </cfRule>
    <cfRule type="containsText" dxfId="264" priority="2" operator="containsText" text="Alto">
      <formula>NOT(ISERROR(SEARCH("Alto",H50)))</formula>
    </cfRule>
  </conditionalFormatting>
  <conditionalFormatting sqref="H10:I10 H20:I20 H30:I30">
    <cfRule type="containsText" dxfId="263" priority="481" operator="containsText" text="Extremo">
      <formula>NOT(ISERROR(SEARCH("Extremo",H10)))</formula>
    </cfRule>
    <cfRule type="containsText" dxfId="262" priority="479" operator="containsText" text="Bajo">
      <formula>NOT(ISERROR(SEARCH("Bajo",H10)))</formula>
    </cfRule>
    <cfRule type="containsText" dxfId="261" priority="478" operator="containsText" text="Alto">
      <formula>NOT(ISERROR(SEARCH("Alto",H10)))</formula>
    </cfRule>
    <cfRule type="containsText" dxfId="260" priority="480" operator="containsText" text="Moderado">
      <formula>NOT(ISERROR(SEARCH("Moderado",H10)))</formula>
    </cfRule>
    <cfRule type="containsText" dxfId="259" priority="477" operator="containsText" text="Extremo">
      <formula>NOT(ISERROR(SEARCH("Extremo",H10)))</formula>
    </cfRule>
  </conditionalFormatting>
  <conditionalFormatting sqref="H40:I40">
    <cfRule type="containsText" dxfId="258" priority="88" operator="containsText" text="Bajo">
      <formula>NOT(ISERROR(SEARCH("Bajo",H40)))</formula>
    </cfRule>
    <cfRule type="containsText" dxfId="257" priority="89" operator="containsText" text="Moderado">
      <formula>NOT(ISERROR(SEARCH("Moderado",H40)))</formula>
    </cfRule>
    <cfRule type="containsText" dxfId="256" priority="90" operator="containsText" text="Extremo">
      <formula>NOT(ISERROR(SEARCH("Extremo",H40)))</formula>
    </cfRule>
    <cfRule type="containsText" dxfId="255" priority="86" operator="containsText" text="Extremo">
      <formula>NOT(ISERROR(SEARCH("Extremo",H40)))</formula>
    </cfRule>
    <cfRule type="containsText" dxfId="254" priority="87" operator="containsText" text="Alto">
      <formula>NOT(ISERROR(SEARCH("Alto",H40)))</formula>
    </cfRule>
  </conditionalFormatting>
  <conditionalFormatting sqref="H50:I50 H60:I60">
    <cfRule type="containsText" dxfId="253" priority="5" operator="containsText" text="Extremo">
      <formula>NOT(ISERROR(SEARCH("Extremo",H50)))</formula>
    </cfRule>
  </conditionalFormatting>
  <conditionalFormatting sqref="I50 I60">
    <cfRule type="containsText" dxfId="252" priority="33" operator="containsText" text="Alto">
      <formula>NOT(ISERROR(SEARCH("Alto",I50)))</formula>
    </cfRule>
    <cfRule type="containsText" dxfId="251" priority="36" operator="containsText" text="Extremo">
      <formula>NOT(ISERROR(SEARCH("Extremo",I50)))</formula>
    </cfRule>
    <cfRule type="containsText" dxfId="250" priority="34" operator="containsText" text="Bajo">
      <formula>NOT(ISERROR(SEARCH("Bajo",I50)))</formula>
    </cfRule>
    <cfRule type="containsText" dxfId="249" priority="35" operator="containsText" text="Moderado">
      <formula>NOT(ISERROR(SEARCH("Moderado",I50)))</formula>
    </cfRule>
  </conditionalFormatting>
  <conditionalFormatting sqref="J10:J39">
    <cfRule type="containsText" dxfId="248" priority="449" operator="containsText" text="Baja">
      <formula>NOT(ISERROR(SEARCH("Baja",J10)))</formula>
    </cfRule>
    <cfRule type="containsText" dxfId="247" priority="448" operator="containsText" text="Media">
      <formula>NOT(ISERROR(SEARCH("Media",J10)))</formula>
    </cfRule>
    <cfRule type="containsText" dxfId="246" priority="447" operator="containsText" text="Alta">
      <formula>NOT(ISERROR(SEARCH("Alta",J10)))</formula>
    </cfRule>
    <cfRule type="containsText" dxfId="245" priority="446" operator="containsText" text="Muy Alta">
      <formula>NOT(ISERROR(SEARCH("Muy Alta",J10)))</formula>
    </cfRule>
    <cfRule type="containsText" dxfId="244" priority="450" operator="containsText" text="Muy Baja">
      <formula>NOT(ISERROR(SEARCH("Muy Baja",J10)))</formula>
    </cfRule>
  </conditionalFormatting>
  <conditionalFormatting sqref="J10:J69">
    <cfRule type="containsText" dxfId="243" priority="130" operator="containsText" text="Muy Baja">
      <formula>NOT(ISERROR(SEARCH("Muy Baja",J10)))</formula>
    </cfRule>
  </conditionalFormatting>
  <conditionalFormatting sqref="J40:J69">
    <cfRule type="containsText" dxfId="242" priority="20" operator="containsText" text="Media">
      <formula>NOT(ISERROR(SEARCH("Media",J40)))</formula>
    </cfRule>
    <cfRule type="containsText" dxfId="241" priority="18" operator="containsText" text="Muy Alta">
      <formula>NOT(ISERROR(SEARCH("Muy Alta",J40)))</formula>
    </cfRule>
    <cfRule type="containsText" dxfId="240" priority="21" operator="containsText" text="Baja">
      <formula>NOT(ISERROR(SEARCH("Baja",J40)))</formula>
    </cfRule>
    <cfRule type="containsText" dxfId="239" priority="19" operator="containsText" text="Alta">
      <formula>NOT(ISERROR(SEARCH("Alta",J40)))</formula>
    </cfRule>
  </conditionalFormatting>
  <conditionalFormatting sqref="J50:J69">
    <cfRule type="containsText" dxfId="238" priority="12" operator="containsText" text="Muy Baja">
      <formula>NOT(ISERROR(SEARCH("Muy Baja",J50)))</formula>
    </cfRule>
  </conditionalFormatting>
  <conditionalFormatting sqref="K10:K69">
    <cfRule type="containsText" dxfId="237" priority="16" operator="containsText" text="Leve">
      <formula>NOT(ISERROR(SEARCH("Leve",K10)))</formula>
    </cfRule>
    <cfRule type="containsText" dxfId="236" priority="17" operator="containsText" text="Mayor">
      <formula>NOT(ISERROR(SEARCH("Mayor",K10)))</formula>
    </cfRule>
    <cfRule type="containsText" dxfId="235" priority="14" operator="containsText" text="Moderado">
      <formula>NOT(ISERROR(SEARCH("Moderado",K10)))</formula>
    </cfRule>
    <cfRule type="containsText" dxfId="234" priority="15" operator="containsText" text="Menor">
      <formula>NOT(ISERROR(SEARCH("Menor",K10)))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1" operator="containsText" text="Extremo">
      <formula>NOT(ISERROR(SEARCH("Extremo",M10)))</formula>
    </cfRule>
    <cfRule type="containsText" dxfId="228" priority="453" operator="containsText" text="Moderado">
      <formula>NOT(ISERROR(SEARCH("Moderado",M10)))</formula>
    </cfRule>
    <cfRule type="containsText" dxfId="227" priority="456" operator="containsText" text="Moderado">
      <formula>NOT(ISERROR(SEARCH("Moderado",M10)))</formula>
    </cfRule>
    <cfRule type="containsText" dxfId="226" priority="455" operator="containsText" text="Bajo">
      <formula>NOT(ISERROR(SEARCH("Bajo",M10)))</formula>
    </cfRule>
    <cfRule type="containsText" dxfId="225" priority="452" operator="containsText" text="Alto">
      <formula>NOT(ISERROR(SEARCH("Alto",M10)))</formula>
    </cfRule>
    <cfRule type="containsText" dxfId="224" priority="454" operator="containsText" text="Menor">
      <formula>NOT(ISERROR(SEARCH("Menor",M10)))</formula>
    </cfRule>
  </conditionalFormatting>
  <conditionalFormatting sqref="M40">
    <cfRule type="containsText" dxfId="223" priority="85" operator="containsText" text="Alto">
      <formula>NOT(ISERROR(SEARCH("Alto",M40)))</formula>
    </cfRule>
    <cfRule type="containsText" dxfId="222" priority="81" operator="containsText" text="Bajo">
      <formula>NOT(ISERROR(SEARCH("Bajo",M40)))</formula>
    </cfRule>
    <cfRule type="containsText" dxfId="221" priority="82" operator="containsText" text="Moderado">
      <formula>NOT(ISERROR(SEARCH("Moderado",M40)))</formula>
    </cfRule>
    <cfRule type="containsText" dxfId="220" priority="83" operator="containsText" text="Extremo">
      <formula>NOT(ISERROR(SEARCH("Extremo",M40)))</formula>
    </cfRule>
    <cfRule type="containsText" dxfId="219" priority="84" operator="containsText" text="Baja">
      <formula>NOT(ISERROR(SEARCH("Baja",M40)))</formula>
    </cfRule>
    <cfRule type="containsText" dxfId="218" priority="77" operator="containsText" text="Extremo">
      <formula>NOT(ISERROR(SEARCH("Extremo",M40)))</formula>
    </cfRule>
    <cfRule type="containsText" dxfId="217" priority="78" operator="containsText" text="Alto">
      <formula>NOT(ISERROR(SEARCH("Alto",M40)))</formula>
    </cfRule>
    <cfRule type="containsText" dxfId="216" priority="79" operator="containsText" text="Moderado">
      <formula>NOT(ISERROR(SEARCH("Moderado",M40)))</formula>
    </cfRule>
    <cfRule type="containsText" dxfId="215" priority="80" operator="containsText" text="Menor">
      <formula>NOT(ISERROR(SEARCH("Menor",M40)))</formula>
    </cfRule>
  </conditionalFormatting>
  <conditionalFormatting sqref="M50 M60">
    <cfRule type="containsText" dxfId="214" priority="28" operator="containsText" text="Moderado">
      <formula>NOT(ISERROR(SEARCH("Moderado",M50)))</formula>
    </cfRule>
    <cfRule type="containsText" dxfId="213" priority="27" operator="containsText" text="Bajo">
      <formula>NOT(ISERROR(SEARCH("Bajo",M50)))</formula>
    </cfRule>
    <cfRule type="containsText" dxfId="212" priority="26" operator="containsText" text="Menor">
      <formula>NOT(ISERROR(SEARCH("Menor",M50)))</formula>
    </cfRule>
    <cfRule type="containsText" dxfId="211" priority="25" operator="containsText" text="Moderado">
      <formula>NOT(ISERROR(SEARCH("Moderado",M50)))</formula>
    </cfRule>
    <cfRule type="containsText" dxfId="210" priority="24" operator="containsText" text="Alto">
      <formula>NOT(ISERROR(SEARCH("Alto",M50)))</formula>
    </cfRule>
    <cfRule type="containsText" dxfId="209" priority="23" operator="containsText" text="Extremo">
      <formula>NOT(ISERROR(SEARCH("Extremo",M50)))</formula>
    </cfRule>
    <cfRule type="containsText" dxfId="208" priority="31" operator="containsText" text="Alto">
      <formula>NOT(ISERROR(SEARCH("Alto",M50)))</formula>
    </cfRule>
    <cfRule type="containsText" dxfId="207" priority="29" operator="containsText" text="Extremo">
      <formula>NOT(ISERROR(SEARCH("Extremo",M50)))</formula>
    </cfRule>
    <cfRule type="containsText" dxfId="206" priority="30" operator="containsText" text="Baja">
      <formula>NOT(ISERROR(SEARCH("Baja",M50)))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m:sqref>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7"/>
    </row>
    <row r="2" spans="1:137" ht="24" thickBot="1">
      <c r="A2" s="2"/>
      <c r="B2" s="511" t="s">
        <v>396</v>
      </c>
      <c r="C2" s="511"/>
      <c r="D2" s="511"/>
      <c r="E2" s="511"/>
      <c r="F2" s="76"/>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3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4"/>
      <c r="C4" s="234" t="s">
        <v>397</v>
      </c>
      <c r="D4" s="235"/>
      <c r="E4" s="236" t="s">
        <v>398</v>
      </c>
      <c r="F4" s="56"/>
      <c r="G4" s="2"/>
      <c r="H4" s="2"/>
      <c r="I4" s="2"/>
      <c r="J4" s="2"/>
      <c r="K4" s="2"/>
      <c r="L4" s="2"/>
      <c r="M4" s="2"/>
      <c r="N4" s="2"/>
      <c r="O4" s="2"/>
      <c r="P4" s="2"/>
      <c r="Q4" s="2"/>
      <c r="R4" s="2"/>
      <c r="S4" s="2"/>
      <c r="T4" s="2"/>
      <c r="U4" s="2"/>
      <c r="V4" s="2"/>
      <c r="W4" s="2"/>
      <c r="X4" s="2"/>
      <c r="Y4" s="2"/>
      <c r="Z4" s="2"/>
      <c r="AA4" s="2"/>
      <c r="AB4" s="2"/>
      <c r="AC4" s="2"/>
      <c r="AD4" s="2"/>
      <c r="AE4" s="2"/>
    </row>
    <row r="5" spans="1:137" ht="40.5">
      <c r="A5" s="2"/>
      <c r="B5" s="54"/>
      <c r="C5" s="57" t="s">
        <v>399</v>
      </c>
      <c r="D5" s="57"/>
      <c r="E5" s="57" t="s">
        <v>400</v>
      </c>
      <c r="F5" s="55" t="s">
        <v>398</v>
      </c>
      <c r="G5" s="2"/>
      <c r="H5" s="2"/>
      <c r="I5" s="2"/>
      <c r="J5" s="2"/>
      <c r="K5" s="2"/>
      <c r="L5" s="2"/>
      <c r="M5" s="2"/>
      <c r="N5" s="2"/>
      <c r="O5" s="2"/>
      <c r="P5" s="2"/>
      <c r="Q5" s="2"/>
      <c r="R5" s="2"/>
      <c r="S5" s="2"/>
      <c r="T5" s="2"/>
      <c r="U5" s="2"/>
      <c r="V5" s="2"/>
      <c r="W5" s="2"/>
      <c r="X5" s="2"/>
      <c r="Y5" s="2"/>
      <c r="Z5" s="2"/>
      <c r="AA5" s="2"/>
      <c r="AB5" s="2"/>
      <c r="AC5" s="2"/>
      <c r="AD5" s="2"/>
      <c r="AE5" s="2"/>
    </row>
    <row r="6" spans="1:137" ht="20.25">
      <c r="A6" s="2"/>
      <c r="B6" s="58" t="s">
        <v>401</v>
      </c>
      <c r="C6" s="237" t="s">
        <v>402</v>
      </c>
      <c r="D6" s="238">
        <v>0.04</v>
      </c>
      <c r="E6" s="239" t="s">
        <v>403</v>
      </c>
      <c r="F6" s="87">
        <v>1</v>
      </c>
      <c r="G6" s="2"/>
      <c r="H6" s="43"/>
      <c r="I6" s="2"/>
      <c r="J6" s="2"/>
      <c r="K6" s="2"/>
      <c r="L6" s="2"/>
      <c r="M6" s="2"/>
      <c r="N6" s="2"/>
      <c r="O6" s="2"/>
      <c r="P6" s="2"/>
      <c r="Q6" s="2"/>
      <c r="R6" s="2"/>
      <c r="S6" s="2"/>
      <c r="T6" s="2"/>
      <c r="U6" s="2"/>
      <c r="V6" s="2"/>
      <c r="W6" s="2"/>
      <c r="X6" s="2"/>
      <c r="Y6" s="2"/>
      <c r="Z6" s="2"/>
      <c r="AA6" s="2"/>
      <c r="AB6" s="2"/>
      <c r="AC6" s="2"/>
      <c r="AD6" s="2"/>
      <c r="AE6" s="2"/>
    </row>
    <row r="7" spans="1:137" ht="20.25">
      <c r="A7" s="2"/>
      <c r="B7" s="59" t="s">
        <v>404</v>
      </c>
      <c r="C7" s="237" t="s">
        <v>405</v>
      </c>
      <c r="D7" s="238">
        <v>0.09</v>
      </c>
      <c r="E7" s="239" t="s">
        <v>406</v>
      </c>
      <c r="F7" s="8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0" t="s">
        <v>407</v>
      </c>
      <c r="C8" s="237" t="s">
        <v>408</v>
      </c>
      <c r="D8" s="238">
        <v>0.28999999999999998</v>
      </c>
      <c r="E8" s="239" t="s">
        <v>409</v>
      </c>
      <c r="F8" s="8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1" t="s">
        <v>410</v>
      </c>
      <c r="C9" s="237" t="s">
        <v>411</v>
      </c>
      <c r="D9" s="238">
        <v>0.49</v>
      </c>
      <c r="E9" s="239" t="s">
        <v>412</v>
      </c>
      <c r="F9" s="8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2" t="s">
        <v>413</v>
      </c>
      <c r="C10" s="237" t="s">
        <v>414</v>
      </c>
      <c r="D10" s="238">
        <v>1</v>
      </c>
      <c r="E10" s="239" t="s">
        <v>415</v>
      </c>
      <c r="F10" s="87">
        <v>5</v>
      </c>
      <c r="G10" s="2"/>
      <c r="H10" s="2"/>
      <c r="I10" s="79" t="s">
        <v>416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3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2" t="s">
        <v>417</v>
      </c>
      <c r="C14" s="512"/>
      <c r="D14" s="512"/>
      <c r="E14" s="512"/>
      <c r="F14" s="85"/>
      <c r="G14" s="53"/>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5"/>
      <c r="C15" s="84"/>
      <c r="D15" s="84"/>
      <c r="E15" s="84"/>
      <c r="F15" s="6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6" customFormat="1" ht="20.25">
      <c r="A16" s="64"/>
      <c r="B16" s="65"/>
      <c r="C16" s="510" t="s">
        <v>292</v>
      </c>
      <c r="D16" s="510"/>
      <c r="E16" s="510"/>
      <c r="F16" s="65"/>
      <c r="G16" s="64"/>
      <c r="H16" s="64"/>
      <c r="I16" s="80" t="s">
        <v>287</v>
      </c>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row>
    <row r="17" spans="1:137" s="66" customFormat="1" ht="30.75" customHeight="1">
      <c r="A17" s="64"/>
      <c r="B17" s="58" t="s">
        <v>418</v>
      </c>
      <c r="C17" s="508" t="s">
        <v>330</v>
      </c>
      <c r="D17" s="508"/>
      <c r="E17" s="508"/>
      <c r="F17" s="87">
        <v>1</v>
      </c>
      <c r="G17" s="64"/>
      <c r="H17" s="64"/>
      <c r="I17" s="79" t="s">
        <v>292</v>
      </c>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row>
    <row r="18" spans="1:137" s="66" customFormat="1" ht="30.75" customHeight="1">
      <c r="A18" s="64"/>
      <c r="B18" s="59" t="s">
        <v>419</v>
      </c>
      <c r="C18" s="508" t="s">
        <v>317</v>
      </c>
      <c r="D18" s="508"/>
      <c r="E18" s="508"/>
      <c r="F18" s="87">
        <v>2</v>
      </c>
      <c r="G18" s="64"/>
      <c r="H18" s="64"/>
      <c r="I18" s="79" t="s">
        <v>319</v>
      </c>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row>
    <row r="19" spans="1:137" s="66" customFormat="1" ht="30.75" customHeight="1">
      <c r="A19" s="64"/>
      <c r="B19" s="60" t="s">
        <v>420</v>
      </c>
      <c r="C19" s="508" t="s">
        <v>293</v>
      </c>
      <c r="D19" s="508"/>
      <c r="E19" s="508"/>
      <c r="F19" s="87">
        <v>3</v>
      </c>
      <c r="G19" s="64"/>
      <c r="H19" s="64"/>
      <c r="I19" s="79" t="s">
        <v>303</v>
      </c>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row>
    <row r="20" spans="1:137" s="66" customFormat="1" ht="30.75" customHeight="1">
      <c r="A20" s="64"/>
      <c r="B20" s="61" t="s">
        <v>421</v>
      </c>
      <c r="C20" s="508" t="s">
        <v>422</v>
      </c>
      <c r="D20" s="508"/>
      <c r="E20" s="508"/>
      <c r="F20" s="87">
        <v>4</v>
      </c>
      <c r="G20" s="64"/>
      <c r="H20" s="64"/>
      <c r="I20" s="79" t="s">
        <v>295</v>
      </c>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row>
    <row r="21" spans="1:137" s="66" customFormat="1" ht="30.75" customHeight="1">
      <c r="A21" s="64"/>
      <c r="B21" s="62" t="s">
        <v>423</v>
      </c>
      <c r="C21" s="508" t="s">
        <v>424</v>
      </c>
      <c r="D21" s="508"/>
      <c r="E21" s="508"/>
      <c r="F21" s="87">
        <v>5</v>
      </c>
      <c r="G21" s="64"/>
      <c r="H21" s="64"/>
      <c r="I21" s="79" t="str">
        <f>C48</f>
        <v>Interrupción o afectación en la prestación del servicio administrativo</v>
      </c>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row>
    <row r="22" spans="1:137" s="66" customFormat="1" ht="20.25">
      <c r="A22" s="64"/>
      <c r="B22" s="72"/>
      <c r="C22" s="63"/>
      <c r="D22" s="63"/>
      <c r="E22" s="63"/>
      <c r="F22" s="73"/>
      <c r="G22" s="64"/>
      <c r="H22" s="64"/>
      <c r="I22" s="79" t="str">
        <f>C56</f>
        <v>Afectación Ambiental</v>
      </c>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row>
    <row r="23" spans="1:137" s="66" customFormat="1" ht="20.25">
      <c r="A23" s="64"/>
      <c r="B23" s="72"/>
      <c r="C23" s="63"/>
      <c r="D23" s="63"/>
      <c r="E23" s="63"/>
      <c r="F23" s="73"/>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row>
    <row r="24" spans="1:137" s="66" customFormat="1" ht="20.25">
      <c r="A24" s="64"/>
      <c r="B24" s="65"/>
      <c r="C24" s="509" t="s">
        <v>319</v>
      </c>
      <c r="D24" s="509"/>
      <c r="E24" s="509"/>
      <c r="F24" s="73"/>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row>
    <row r="25" spans="1:137" s="66" customFormat="1" ht="20.25">
      <c r="A25" s="64"/>
      <c r="B25" s="67" t="s">
        <v>418</v>
      </c>
      <c r="C25" s="508" t="s">
        <v>425</v>
      </c>
      <c r="D25" s="508"/>
      <c r="E25" s="508"/>
      <c r="F25" s="87">
        <v>1</v>
      </c>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row>
    <row r="26" spans="1:137" s="66" customFormat="1" ht="20.25">
      <c r="A26" s="64"/>
      <c r="B26" s="68" t="s">
        <v>419</v>
      </c>
      <c r="C26" s="508" t="s">
        <v>320</v>
      </c>
      <c r="D26" s="508"/>
      <c r="E26" s="508"/>
      <c r="F26" s="87">
        <v>2</v>
      </c>
      <c r="G26" s="64"/>
      <c r="H26" s="64"/>
      <c r="I26" s="72"/>
      <c r="J26" s="72"/>
      <c r="K26" s="72"/>
      <c r="L26" s="72"/>
      <c r="M26" s="72"/>
      <c r="N26" s="72"/>
      <c r="O26" s="72"/>
      <c r="P26" s="72"/>
      <c r="Q26" s="72"/>
      <c r="R26" s="72"/>
      <c r="S26" s="72"/>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row>
    <row r="27" spans="1:137" s="66" customFormat="1" ht="20.25">
      <c r="A27" s="64"/>
      <c r="B27" s="69" t="s">
        <v>420</v>
      </c>
      <c r="C27" s="508" t="s">
        <v>426</v>
      </c>
      <c r="D27" s="508"/>
      <c r="E27" s="508"/>
      <c r="F27" s="87">
        <v>3</v>
      </c>
      <c r="G27" s="64"/>
      <c r="H27" s="64"/>
      <c r="I27" s="7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2"/>
      <c r="K27" s="72"/>
      <c r="L27" s="72"/>
      <c r="M27" s="72"/>
      <c r="N27" s="72"/>
      <c r="O27" s="72"/>
      <c r="P27" s="72"/>
      <c r="Q27" s="72"/>
      <c r="R27" s="72"/>
      <c r="S27" s="72"/>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row>
    <row r="28" spans="1:137" s="66" customFormat="1" ht="20.25">
      <c r="A28" s="64"/>
      <c r="B28" s="70" t="s">
        <v>421</v>
      </c>
      <c r="C28" s="508" t="s">
        <v>427</v>
      </c>
      <c r="D28" s="508"/>
      <c r="E28" s="508"/>
      <c r="F28" s="87">
        <v>4</v>
      </c>
      <c r="G28" s="64"/>
      <c r="H28" s="64"/>
      <c r="I28" s="72" t="str">
        <v xml:space="preserve">Si el hecho llegara a presentarse, tendría bajo impacto o efecto sobre la entidad.
</v>
      </c>
      <c r="J28" s="72"/>
      <c r="K28" s="72"/>
      <c r="L28" s="72"/>
      <c r="M28" s="72"/>
      <c r="N28" s="72"/>
      <c r="O28" s="72"/>
      <c r="P28" s="72"/>
      <c r="Q28" s="72"/>
      <c r="R28" s="72"/>
      <c r="S28" s="72"/>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row>
    <row r="29" spans="1:137" s="66" customFormat="1" ht="20.25">
      <c r="A29" s="64"/>
      <c r="B29" s="71" t="s">
        <v>423</v>
      </c>
      <c r="C29" s="508" t="s">
        <v>428</v>
      </c>
      <c r="D29" s="508"/>
      <c r="E29" s="508"/>
      <c r="F29" s="87">
        <v>5</v>
      </c>
      <c r="G29" s="64"/>
      <c r="H29" s="64"/>
      <c r="I29" s="72" t="str">
        <v xml:space="preserve">Si el hecho llegara a presentarse, tendría medianas consecuencias o efectos sobre la entidad.
</v>
      </c>
      <c r="J29" s="72"/>
      <c r="K29" s="72"/>
      <c r="L29" s="72"/>
      <c r="M29" s="72"/>
      <c r="N29" s="72"/>
      <c r="O29" s="72"/>
      <c r="P29" s="72"/>
      <c r="Q29" s="72"/>
      <c r="R29" s="72"/>
      <c r="S29" s="72"/>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row>
    <row r="30" spans="1:137" s="66" customFormat="1" ht="20.25">
      <c r="A30" s="64"/>
      <c r="B30" s="72"/>
      <c r="C30" s="63"/>
      <c r="D30" s="63"/>
      <c r="E30" s="63"/>
      <c r="F30" s="73"/>
      <c r="G30" s="64"/>
      <c r="H30" s="64"/>
      <c r="I30" s="72" t="str">
        <v xml:space="preserve">Si el hecho llegara a presentarse, tendría altas consecuencias o efectos sobre la entidad
</v>
      </c>
      <c r="J30" s="72"/>
      <c r="K30" s="72"/>
      <c r="L30" s="72"/>
      <c r="M30" s="72"/>
      <c r="N30" s="72"/>
      <c r="O30" s="72"/>
      <c r="P30" s="72"/>
      <c r="Q30" s="72"/>
      <c r="R30" s="72"/>
      <c r="S30" s="72"/>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row>
    <row r="31" spans="1:137" s="64" customFormat="1" ht="20.25">
      <c r="B31" s="74"/>
      <c r="C31" s="74"/>
      <c r="D31" s="74"/>
      <c r="E31" s="74"/>
      <c r="F31" s="73"/>
      <c r="I31" s="72" t="str">
        <v xml:space="preserve">Si el hecho llegara a presentarse, tendría desastrosas consecuencias o efectos sobre la entidad.
</v>
      </c>
      <c r="J31" s="72"/>
      <c r="K31" s="72"/>
      <c r="L31" s="72"/>
      <c r="M31" s="72"/>
      <c r="N31" s="72"/>
      <c r="O31" s="72"/>
      <c r="P31" s="72"/>
      <c r="Q31" s="72"/>
      <c r="R31" s="72"/>
      <c r="S31" s="72"/>
    </row>
    <row r="32" spans="1:137" s="64" customFormat="1" ht="20.25">
      <c r="B32" s="86"/>
      <c r="C32" s="510" t="s">
        <v>303</v>
      </c>
      <c r="D32" s="510"/>
      <c r="E32" s="510"/>
      <c r="F32" s="73"/>
      <c r="I32" s="72"/>
      <c r="J32" s="72"/>
      <c r="K32" s="72"/>
      <c r="L32" s="72"/>
      <c r="M32" s="72"/>
      <c r="N32" s="72"/>
      <c r="O32" s="72"/>
      <c r="P32" s="72"/>
      <c r="Q32" s="72"/>
      <c r="R32" s="72"/>
      <c r="S32" s="72"/>
    </row>
    <row r="33" spans="2:19" s="64" customFormat="1" ht="20.25">
      <c r="B33" s="58" t="s">
        <v>418</v>
      </c>
      <c r="C33" s="508" t="s">
        <v>304</v>
      </c>
      <c r="D33" s="508"/>
      <c r="E33" s="508"/>
      <c r="F33" s="87">
        <v>1</v>
      </c>
      <c r="I33" s="7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2"/>
      <c r="K33" s="72"/>
      <c r="L33" s="72"/>
      <c r="M33" s="72"/>
      <c r="N33" s="72"/>
      <c r="O33" s="72"/>
      <c r="P33" s="72"/>
      <c r="Q33" s="72"/>
      <c r="R33" s="72"/>
      <c r="S33" s="72"/>
    </row>
    <row r="34" spans="2:19" s="64" customFormat="1" ht="20.25">
      <c r="B34" s="59" t="s">
        <v>419</v>
      </c>
      <c r="C34" s="508" t="s">
        <v>327</v>
      </c>
      <c r="D34" s="508"/>
      <c r="E34" s="508"/>
      <c r="F34" s="87">
        <v>2</v>
      </c>
      <c r="I34" s="72" t="str">
        <v xml:space="preserve">Si el hecho llegara a presentarse, tendría bajo impacto o efecto sobre la entidad.
</v>
      </c>
      <c r="J34" s="72"/>
      <c r="K34" s="72"/>
      <c r="L34" s="72"/>
      <c r="M34" s="72"/>
      <c r="N34" s="72"/>
      <c r="O34" s="72"/>
      <c r="P34" s="72"/>
      <c r="Q34" s="72"/>
      <c r="R34" s="72"/>
      <c r="S34" s="72"/>
    </row>
    <row r="35" spans="2:19" s="64" customFormat="1" ht="20.25">
      <c r="B35" s="60" t="s">
        <v>420</v>
      </c>
      <c r="C35" s="508" t="s">
        <v>429</v>
      </c>
      <c r="D35" s="508"/>
      <c r="E35" s="508"/>
      <c r="F35" s="87">
        <v>3</v>
      </c>
      <c r="I35" s="72" t="str">
        <v xml:space="preserve">Si el hecho llegara a presentarse, tendría medianas consecuencias o efectos sobre la entidad.
</v>
      </c>
      <c r="J35" s="72"/>
      <c r="K35" s="72"/>
      <c r="L35" s="72"/>
      <c r="M35" s="72"/>
      <c r="N35" s="72"/>
      <c r="O35" s="72"/>
      <c r="P35" s="72"/>
      <c r="Q35" s="72"/>
      <c r="R35" s="72"/>
      <c r="S35" s="72"/>
    </row>
    <row r="36" spans="2:19" s="64" customFormat="1" ht="20.25">
      <c r="B36" s="61" t="s">
        <v>421</v>
      </c>
      <c r="C36" s="508" t="s">
        <v>430</v>
      </c>
      <c r="D36" s="508"/>
      <c r="E36" s="508"/>
      <c r="F36" s="87">
        <v>4</v>
      </c>
      <c r="I36" s="72" t="str">
        <v xml:space="preserve">Si el hecho llegara a presentarse, tendría altas consecuencias o efectos sobre la entidad
</v>
      </c>
      <c r="J36" s="72"/>
      <c r="K36" s="72"/>
      <c r="L36" s="72"/>
      <c r="M36" s="72"/>
      <c r="N36" s="72"/>
      <c r="O36" s="72"/>
      <c r="P36" s="72"/>
      <c r="Q36" s="72"/>
      <c r="R36" s="72"/>
      <c r="S36" s="72"/>
    </row>
    <row r="37" spans="2:19" s="64" customFormat="1" ht="20.25">
      <c r="B37" s="62" t="s">
        <v>423</v>
      </c>
      <c r="C37" s="508" t="s">
        <v>431</v>
      </c>
      <c r="D37" s="508"/>
      <c r="E37" s="508"/>
      <c r="F37" s="87">
        <v>5</v>
      </c>
      <c r="I37" s="72" t="str">
        <v xml:space="preserve">Si el hecho llegara a presentarse, tendría desastrosas consecuencias o efectos sobre la entidad.
</v>
      </c>
      <c r="J37" s="72"/>
      <c r="K37" s="72"/>
      <c r="L37" s="72"/>
      <c r="M37" s="72"/>
      <c r="N37" s="72"/>
      <c r="O37" s="72"/>
      <c r="P37" s="72"/>
      <c r="Q37" s="72"/>
      <c r="R37" s="72"/>
      <c r="S37" s="72"/>
    </row>
    <row r="38" spans="2:19" s="64" customFormat="1" ht="20.25">
      <c r="B38" s="74"/>
      <c r="C38" s="74"/>
      <c r="D38" s="74"/>
      <c r="E38" s="74"/>
      <c r="F38" s="73"/>
      <c r="I38" s="72"/>
      <c r="J38" s="72"/>
      <c r="K38" s="72"/>
      <c r="L38" s="72"/>
      <c r="M38" s="72"/>
      <c r="N38" s="72"/>
      <c r="O38" s="72"/>
      <c r="P38" s="72"/>
      <c r="Q38" s="72"/>
      <c r="R38" s="72"/>
      <c r="S38" s="72"/>
    </row>
    <row r="39" spans="2:19" s="64" customFormat="1" ht="20.25">
      <c r="B39" s="74"/>
      <c r="C39" s="74"/>
      <c r="D39" s="74"/>
      <c r="E39" s="74"/>
      <c r="F39" s="73"/>
    </row>
    <row r="40" spans="2:19" s="64" customFormat="1" ht="20.25">
      <c r="B40" s="65"/>
      <c r="C40" s="510" t="s">
        <v>295</v>
      </c>
      <c r="D40" s="510"/>
      <c r="E40" s="510"/>
      <c r="F40" s="73"/>
    </row>
    <row r="41" spans="2:19" s="64" customFormat="1" ht="20.25">
      <c r="B41" s="88" t="s">
        <v>418</v>
      </c>
      <c r="C41" s="508" t="s">
        <v>301</v>
      </c>
      <c r="D41" s="508"/>
      <c r="E41" s="508"/>
      <c r="F41" s="87">
        <v>1</v>
      </c>
    </row>
    <row r="42" spans="2:19" s="64" customFormat="1" ht="20.25">
      <c r="B42" s="89" t="s">
        <v>419</v>
      </c>
      <c r="C42" s="508" t="s">
        <v>296</v>
      </c>
      <c r="D42" s="508"/>
      <c r="E42" s="508"/>
      <c r="F42" s="87">
        <v>2</v>
      </c>
    </row>
    <row r="43" spans="2:19" s="64" customFormat="1" ht="20.25">
      <c r="B43" s="90" t="s">
        <v>420</v>
      </c>
      <c r="C43" s="508" t="s">
        <v>432</v>
      </c>
      <c r="D43" s="508"/>
      <c r="E43" s="508"/>
      <c r="F43" s="87">
        <v>3</v>
      </c>
    </row>
    <row r="44" spans="2:19" s="64" customFormat="1" ht="20.25">
      <c r="B44" s="91" t="s">
        <v>421</v>
      </c>
      <c r="C44" s="508" t="s">
        <v>433</v>
      </c>
      <c r="D44" s="508"/>
      <c r="E44" s="508"/>
      <c r="F44" s="87">
        <v>4</v>
      </c>
    </row>
    <row r="45" spans="2:19" s="64" customFormat="1" ht="20.25">
      <c r="B45" s="92" t="s">
        <v>423</v>
      </c>
      <c r="C45" s="508" t="s">
        <v>434</v>
      </c>
      <c r="D45" s="508"/>
      <c r="E45" s="508"/>
      <c r="F45" s="87">
        <v>5</v>
      </c>
    </row>
    <row r="46" spans="2:19" s="64" customFormat="1" ht="20.25">
      <c r="B46" s="72"/>
      <c r="C46" s="72" t="s">
        <v>435</v>
      </c>
      <c r="D46" s="72"/>
      <c r="F46" s="73"/>
    </row>
    <row r="47" spans="2:19" s="64" customFormat="1" ht="20.25">
      <c r="B47" s="72"/>
      <c r="C47" s="72"/>
      <c r="D47" s="72"/>
      <c r="F47" s="73"/>
    </row>
    <row r="48" spans="2:19" s="64" customFormat="1" ht="20.25">
      <c r="B48" s="65"/>
      <c r="C48" s="509" t="s">
        <v>298</v>
      </c>
      <c r="D48" s="509"/>
      <c r="E48" s="509"/>
      <c r="F48" s="73"/>
    </row>
    <row r="49" spans="2:11" s="64" customFormat="1" ht="20.25" customHeight="1">
      <c r="B49" s="67" t="s">
        <v>418</v>
      </c>
      <c r="C49" s="508" t="s">
        <v>299</v>
      </c>
      <c r="D49" s="508"/>
      <c r="E49" s="508"/>
      <c r="F49" s="87">
        <v>1</v>
      </c>
    </row>
    <row r="50" spans="2:11" s="64" customFormat="1" ht="20.25" customHeight="1">
      <c r="B50" s="68" t="s">
        <v>419</v>
      </c>
      <c r="C50" s="508" t="s">
        <v>436</v>
      </c>
      <c r="D50" s="508"/>
      <c r="E50" s="508"/>
      <c r="F50" s="87">
        <v>2</v>
      </c>
      <c r="K50" s="65"/>
    </row>
    <row r="51" spans="2:11" s="64" customFormat="1" ht="20.25" customHeight="1">
      <c r="B51" s="69" t="s">
        <v>420</v>
      </c>
      <c r="C51" s="508" t="s">
        <v>437</v>
      </c>
      <c r="D51" s="508"/>
      <c r="E51" s="508"/>
      <c r="F51" s="87">
        <v>3</v>
      </c>
    </row>
    <row r="52" spans="2:11" s="64" customFormat="1" ht="20.25" customHeight="1">
      <c r="B52" s="70" t="s">
        <v>421</v>
      </c>
      <c r="C52" s="508" t="s">
        <v>438</v>
      </c>
      <c r="D52" s="508"/>
      <c r="E52" s="508"/>
      <c r="F52" s="87">
        <v>4</v>
      </c>
    </row>
    <row r="53" spans="2:11" s="64" customFormat="1" ht="20.25" customHeight="1">
      <c r="B53" s="71" t="s">
        <v>423</v>
      </c>
      <c r="C53" s="508" t="s">
        <v>439</v>
      </c>
      <c r="D53" s="508"/>
      <c r="E53" s="508"/>
      <c r="F53" s="87">
        <v>5</v>
      </c>
    </row>
    <row r="54" spans="2:11" s="64" customFormat="1" ht="20.25">
      <c r="B54" s="72"/>
      <c r="C54" s="72"/>
      <c r="D54" s="72"/>
      <c r="E54" s="72"/>
      <c r="F54" s="73"/>
    </row>
    <row r="55" spans="2:11" s="64" customFormat="1" ht="20.25"/>
    <row r="56" spans="2:11" s="64" customFormat="1" ht="20.25" customHeight="1">
      <c r="B56" s="65"/>
      <c r="C56" s="82" t="s">
        <v>416</v>
      </c>
      <c r="D56" s="82"/>
      <c r="E56" s="82"/>
      <c r="F56" s="73"/>
    </row>
    <row r="57" spans="2:11" s="64" customFormat="1" ht="20.25" customHeight="1">
      <c r="B57" s="67" t="s">
        <v>418</v>
      </c>
      <c r="C57" s="507" t="s">
        <v>440</v>
      </c>
      <c r="D57" s="507"/>
      <c r="E57" s="507"/>
      <c r="F57" s="87">
        <v>1</v>
      </c>
    </row>
    <row r="58" spans="2:11" s="64" customFormat="1" ht="20.25" customHeight="1">
      <c r="B58" s="68" t="s">
        <v>419</v>
      </c>
      <c r="C58" s="507" t="s">
        <v>441</v>
      </c>
      <c r="D58" s="507"/>
      <c r="E58" s="507"/>
      <c r="F58" s="87">
        <v>2</v>
      </c>
    </row>
    <row r="59" spans="2:11" s="64" customFormat="1" ht="20.25" customHeight="1">
      <c r="B59" s="69" t="s">
        <v>420</v>
      </c>
      <c r="C59" s="507" t="s">
        <v>442</v>
      </c>
      <c r="D59" s="507"/>
      <c r="E59" s="507"/>
      <c r="F59" s="87">
        <v>3</v>
      </c>
    </row>
    <row r="60" spans="2:11" s="64" customFormat="1" ht="20.25" customHeight="1">
      <c r="B60" s="70" t="s">
        <v>421</v>
      </c>
      <c r="C60" s="507" t="s">
        <v>443</v>
      </c>
      <c r="D60" s="507"/>
      <c r="E60" s="507"/>
      <c r="F60" s="87">
        <v>4</v>
      </c>
    </row>
    <row r="61" spans="2:11" s="64" customFormat="1" ht="20.25" customHeight="1">
      <c r="B61" s="71" t="s">
        <v>423</v>
      </c>
      <c r="C61" s="507" t="s">
        <v>444</v>
      </c>
      <c r="D61" s="507"/>
      <c r="E61" s="507"/>
      <c r="F61" s="87">
        <v>5</v>
      </c>
    </row>
    <row r="62" spans="2:11" s="64" customFormat="1" ht="20.25">
      <c r="E62" s="75"/>
    </row>
    <row r="63" spans="2:11" s="64" customFormat="1" ht="20.25">
      <c r="E63" s="75"/>
    </row>
    <row r="64" spans="2:11" s="64" customFormat="1" ht="20.25">
      <c r="E64" s="75"/>
    </row>
    <row r="65" spans="5:5" s="64" customFormat="1" ht="20.25">
      <c r="E65" s="75"/>
    </row>
    <row r="66" spans="5:5" s="64" customFormat="1" ht="20.25">
      <c r="E66" s="75"/>
    </row>
    <row r="67" spans="5:5" s="64" customFormat="1" ht="20.25">
      <c r="E67" s="75"/>
    </row>
    <row r="68" spans="5:5" s="64" customFormat="1" ht="20.25">
      <c r="E68" s="75"/>
    </row>
    <row r="69" spans="5:5" s="64" customFormat="1" ht="20.25">
      <c r="E69" s="75"/>
    </row>
    <row r="70" spans="5:5" s="64" customFormat="1" ht="20.25">
      <c r="E70" s="75"/>
    </row>
    <row r="71" spans="5:5" s="64" customFormat="1" ht="20.25">
      <c r="E71" s="75"/>
    </row>
    <row r="72" spans="5:5" s="64" customFormat="1" ht="20.25">
      <c r="E72" s="75"/>
    </row>
    <row r="73" spans="5:5" s="64" customFormat="1" ht="20.25">
      <c r="E73" s="75"/>
    </row>
    <row r="74" spans="5:5" s="64" customFormat="1" ht="20.25">
      <c r="E74" s="75"/>
    </row>
    <row r="75" spans="5:5" s="64" customFormat="1" ht="20.25">
      <c r="E75" s="75"/>
    </row>
    <row r="76" spans="5:5" s="64" customFormat="1" ht="20.25">
      <c r="E76" s="75"/>
    </row>
    <row r="77" spans="5:5" s="64" customFormat="1" ht="20.25">
      <c r="E77" s="75"/>
    </row>
    <row r="78" spans="5:5" s="64" customFormat="1" ht="20.25">
      <c r="E78" s="75"/>
    </row>
    <row r="79" spans="5:5" s="64" customFormat="1" ht="20.25">
      <c r="E79" s="75"/>
    </row>
    <row r="80" spans="5:5" s="64" customFormat="1" ht="20.25">
      <c r="E80" s="75"/>
    </row>
    <row r="81" spans="5:5" s="64" customFormat="1" ht="20.25">
      <c r="E81" s="75"/>
    </row>
    <row r="82" spans="5:5" s="64" customFormat="1" ht="20.25">
      <c r="E82" s="75"/>
    </row>
    <row r="83" spans="5:5" s="64" customFormat="1" ht="20.25">
      <c r="E83" s="75"/>
    </row>
    <row r="84" spans="5:5" s="64" customFormat="1" ht="20.25">
      <c r="E84" s="75"/>
    </row>
    <row r="85" spans="5:5" s="64" customFormat="1" ht="20.25">
      <c r="E85" s="75"/>
    </row>
    <row r="86" spans="5:5" s="64" customFormat="1" ht="20.25">
      <c r="E86" s="75"/>
    </row>
    <row r="87" spans="5:5" s="64" customFormat="1" ht="20.25">
      <c r="E87" s="75"/>
    </row>
    <row r="88" spans="5:5" s="64" customFormat="1" ht="20.25">
      <c r="E88" s="75"/>
    </row>
    <row r="89" spans="5:5" s="64" customFormat="1" ht="20.25">
      <c r="E89" s="75"/>
    </row>
    <row r="90" spans="5:5" s="64" customFormat="1" ht="20.25">
      <c r="E90" s="75"/>
    </row>
    <row r="91" spans="5:5" s="64" customFormat="1" ht="20.25">
      <c r="E91" s="75"/>
    </row>
    <row r="92" spans="5:5" s="64" customFormat="1" ht="20.25">
      <c r="E92" s="75"/>
    </row>
    <row r="93" spans="5:5" s="64" customFormat="1" ht="20.25">
      <c r="E93" s="75"/>
    </row>
    <row r="94" spans="5:5" s="64" customFormat="1" ht="20.25">
      <c r="E94" s="75"/>
    </row>
    <row r="95" spans="5:5" s="64" customFormat="1" ht="20.25">
      <c r="E95" s="75"/>
    </row>
    <row r="96" spans="5:5" s="64" customFormat="1" ht="20.25">
      <c r="E96" s="75"/>
    </row>
    <row r="97" spans="5:5" s="64" customFormat="1" ht="20.25">
      <c r="E97" s="75"/>
    </row>
    <row r="98" spans="5:5" s="64" customFormat="1" ht="20.25">
      <c r="E98" s="75"/>
    </row>
    <row r="99" spans="5:5" s="64" customFormat="1" ht="20.25">
      <c r="E99" s="75"/>
    </row>
    <row r="100" spans="5:5" s="64" customFormat="1" ht="20.25">
      <c r="E100" s="75"/>
    </row>
    <row r="101" spans="5:5" s="64" customFormat="1" ht="20.25">
      <c r="E101" s="75"/>
    </row>
    <row r="102" spans="5:5" s="64" customFormat="1" ht="20.25">
      <c r="E102" s="75"/>
    </row>
    <row r="103" spans="5:5" s="64" customFormat="1" ht="20.25">
      <c r="E103" s="75"/>
    </row>
    <row r="104" spans="5:5" s="64" customFormat="1" ht="20.25">
      <c r="E104" s="75"/>
    </row>
    <row r="105" spans="5:5" s="64" customFormat="1" ht="20.25">
      <c r="E105" s="75"/>
    </row>
    <row r="106" spans="5:5" s="64" customFormat="1" ht="20.25">
      <c r="E106" s="75"/>
    </row>
    <row r="107" spans="5:5" s="64" customFormat="1" ht="20.25">
      <c r="E107" s="75"/>
    </row>
    <row r="108" spans="5:5" s="64" customFormat="1" ht="20.25">
      <c r="E108" s="75"/>
    </row>
    <row r="109" spans="5:5" s="64" customFormat="1" ht="20.25">
      <c r="E109" s="75"/>
    </row>
    <row r="110" spans="5:5" s="64" customFormat="1" ht="20.25">
      <c r="E110" s="75"/>
    </row>
    <row r="111" spans="5:5" s="64" customFormat="1" ht="20.25">
      <c r="E111" s="75"/>
    </row>
    <row r="112" spans="5:5" s="64" customFormat="1" ht="20.25">
      <c r="E112" s="75"/>
    </row>
    <row r="113" spans="5:5" s="64" customFormat="1" ht="20.25">
      <c r="E113" s="75"/>
    </row>
    <row r="114" spans="5:5" s="64" customFormat="1" ht="20.25">
      <c r="E114" s="75"/>
    </row>
    <row r="115" spans="5:5" s="64" customFormat="1" ht="20.25">
      <c r="E115" s="75"/>
    </row>
    <row r="116" spans="5:5" s="64" customFormat="1" ht="20.25">
      <c r="E116" s="75"/>
    </row>
    <row r="117" spans="5:5" s="64" customFormat="1" ht="20.25">
      <c r="E117" s="75"/>
    </row>
    <row r="118" spans="5:5" s="64" customFormat="1" ht="20.25">
      <c r="E118" s="75"/>
    </row>
    <row r="119" spans="5:5" s="64" customFormat="1" ht="20.25">
      <c r="E119" s="75"/>
    </row>
    <row r="120" spans="5:5" s="64" customFormat="1" ht="20.25">
      <c r="E120" s="75"/>
    </row>
    <row r="121" spans="5:5" s="64" customFormat="1" ht="20.25">
      <c r="E121" s="75"/>
    </row>
    <row r="122" spans="5:5" s="64" customFormat="1" ht="20.25">
      <c r="E122" s="75"/>
    </row>
    <row r="123" spans="5:5" s="64" customFormat="1" ht="20.25">
      <c r="E123" s="75"/>
    </row>
    <row r="124" spans="5:5" s="64" customFormat="1" ht="20.25">
      <c r="E124" s="75"/>
    </row>
    <row r="125" spans="5:5" s="64" customFormat="1" ht="20.25">
      <c r="E125" s="75"/>
    </row>
    <row r="126" spans="5:5" s="64" customFormat="1" ht="20.25">
      <c r="E126" s="75"/>
    </row>
    <row r="127" spans="5:5" s="64" customFormat="1" ht="20.25">
      <c r="E127" s="75"/>
    </row>
    <row r="128" spans="5:5" s="64" customFormat="1" ht="20.25">
      <c r="E128" s="75"/>
    </row>
    <row r="129" spans="5:5" s="64" customFormat="1" ht="20.25">
      <c r="E129" s="75"/>
    </row>
    <row r="130" spans="5:5" s="64" customFormat="1" ht="20.25">
      <c r="E130" s="75"/>
    </row>
    <row r="131" spans="5:5" s="64" customFormat="1" ht="20.25">
      <c r="E131" s="75"/>
    </row>
    <row r="132" spans="5:5" s="64" customFormat="1" ht="20.25">
      <c r="E132" s="75"/>
    </row>
    <row r="133" spans="5:5" s="64" customFormat="1" ht="20.25">
      <c r="E133" s="75"/>
    </row>
    <row r="134" spans="5:5" s="64" customFormat="1" ht="20.25">
      <c r="E134" s="75"/>
    </row>
    <row r="135" spans="5:5" s="64" customFormat="1" ht="20.25">
      <c r="E135" s="75"/>
    </row>
    <row r="136" spans="5:5" s="64" customFormat="1" ht="20.25">
      <c r="E136" s="75"/>
    </row>
    <row r="137" spans="5:5" s="64" customFormat="1" ht="20.25">
      <c r="E137" s="75"/>
    </row>
    <row r="138" spans="5:5" s="64" customFormat="1" ht="20.25">
      <c r="E138" s="75"/>
    </row>
    <row r="139" spans="5:5" s="64" customFormat="1" ht="20.25">
      <c r="E139" s="75"/>
    </row>
    <row r="140" spans="5:5" s="64" customFormat="1" ht="20.25">
      <c r="E140" s="75"/>
    </row>
    <row r="141" spans="5:5" s="64" customFormat="1" ht="20.25">
      <c r="E141" s="75"/>
    </row>
    <row r="142" spans="5:5" s="64" customFormat="1" ht="20.25">
      <c r="E142" s="75"/>
    </row>
    <row r="143" spans="5:5" s="64" customFormat="1" ht="20.25">
      <c r="E143" s="75"/>
    </row>
    <row r="144" spans="5:5" s="64" customFormat="1" ht="20.25">
      <c r="E144" s="75"/>
    </row>
    <row r="145" spans="5:5" s="64" customFormat="1" ht="20.25">
      <c r="E145" s="75"/>
    </row>
    <row r="146" spans="5:5" s="64" customFormat="1" ht="20.25">
      <c r="E146" s="75"/>
    </row>
    <row r="147" spans="5:5" s="64" customFormat="1" ht="20.25">
      <c r="E147" s="75"/>
    </row>
    <row r="148" spans="5:5" s="64" customFormat="1" ht="20.25">
      <c r="E148" s="75"/>
    </row>
    <row r="149" spans="5:5" s="64" customFormat="1" ht="20.25">
      <c r="E149" s="75"/>
    </row>
    <row r="150" spans="5:5" s="64" customFormat="1" ht="20.25">
      <c r="E150" s="75"/>
    </row>
    <row r="151" spans="5:5" s="64" customFormat="1" ht="20.25">
      <c r="E151" s="75"/>
    </row>
    <row r="152" spans="5:5" s="64" customFormat="1" ht="20.25">
      <c r="E152" s="75"/>
    </row>
    <row r="153" spans="5:5" s="64" customFormat="1" ht="20.25">
      <c r="E153" s="75"/>
    </row>
    <row r="154" spans="5:5" s="64" customFormat="1" ht="20.25">
      <c r="E154" s="75"/>
    </row>
    <row r="155" spans="5:5" s="64" customFormat="1" ht="20.25">
      <c r="E155" s="75"/>
    </row>
    <row r="156" spans="5:5" s="64" customFormat="1" ht="20.25">
      <c r="E156" s="75"/>
    </row>
    <row r="157" spans="5:5" s="64" customFormat="1" ht="20.25">
      <c r="E157" s="75"/>
    </row>
    <row r="158" spans="5:5" s="64" customFormat="1" ht="20.25">
      <c r="E158" s="75"/>
    </row>
    <row r="159" spans="5:5" s="64" customFormat="1" ht="20.25">
      <c r="E159" s="75"/>
    </row>
    <row r="160" spans="5:5" s="64" customFormat="1" ht="20.25">
      <c r="E160" s="75"/>
    </row>
    <row r="161" spans="5:5" s="64" customFormat="1" ht="20.25">
      <c r="E161" s="75"/>
    </row>
    <row r="162" spans="5:5" s="64" customFormat="1" ht="20.25">
      <c r="E162" s="75"/>
    </row>
    <row r="163" spans="5:5" s="64" customFormat="1" ht="20.25">
      <c r="E163" s="75"/>
    </row>
    <row r="164" spans="5:5" s="64" customFormat="1" ht="20.25">
      <c r="E164" s="75"/>
    </row>
    <row r="165" spans="5:5" s="64" customFormat="1" ht="20.25">
      <c r="E165" s="75"/>
    </row>
    <row r="166" spans="5:5" s="64" customFormat="1" ht="20.25">
      <c r="E166" s="75"/>
    </row>
    <row r="167" spans="5:5" s="64" customFormat="1" ht="20.25">
      <c r="E167" s="75"/>
    </row>
    <row r="168" spans="5:5" s="64" customFormat="1" ht="20.25">
      <c r="E168" s="75"/>
    </row>
    <row r="169" spans="5:5" s="64" customFormat="1" ht="20.25">
      <c r="E169" s="75"/>
    </row>
    <row r="170" spans="5:5" s="64" customFormat="1" ht="20.25">
      <c r="E170" s="75"/>
    </row>
    <row r="171" spans="5:5" s="64" customFormat="1" ht="20.25">
      <c r="E171" s="75"/>
    </row>
    <row r="172" spans="5:5" s="64" customFormat="1" ht="20.25">
      <c r="E172" s="75"/>
    </row>
    <row r="173" spans="5:5" s="64" customFormat="1" ht="20.25">
      <c r="E173" s="75"/>
    </row>
    <row r="174" spans="5:5" s="64" customFormat="1" ht="20.25">
      <c r="E174" s="75"/>
    </row>
    <row r="175" spans="5:5" s="64" customFormat="1" ht="20.25">
      <c r="E175" s="75"/>
    </row>
    <row r="176" spans="5:5" s="64" customFormat="1" ht="20.25">
      <c r="E176" s="75"/>
    </row>
    <row r="177" spans="5:5" s="64" customFormat="1" ht="20.25">
      <c r="E177" s="75"/>
    </row>
    <row r="178" spans="5:5" s="64" customFormat="1" ht="20.25">
      <c r="E178" s="75"/>
    </row>
    <row r="179" spans="5:5" s="64" customFormat="1" ht="20.25">
      <c r="E179" s="75"/>
    </row>
    <row r="180" spans="5:5" s="64" customFormat="1" ht="20.25">
      <c r="E180" s="75"/>
    </row>
    <row r="181" spans="5:5" s="64" customFormat="1" ht="20.25">
      <c r="E181" s="75"/>
    </row>
    <row r="182" spans="5:5" s="64" customFormat="1" ht="20.25">
      <c r="E182" s="75"/>
    </row>
    <row r="183" spans="5:5" s="64" customFormat="1" ht="20.25">
      <c r="E183" s="75"/>
    </row>
    <row r="184" spans="5:5" s="64" customFormat="1" ht="20.25">
      <c r="E184" s="75"/>
    </row>
    <row r="185" spans="5:5" s="64" customFormat="1" ht="20.25">
      <c r="E185" s="75"/>
    </row>
    <row r="186" spans="5:5" s="64" customFormat="1" ht="20.25">
      <c r="E186" s="75"/>
    </row>
    <row r="187" spans="5:5" s="64" customFormat="1" ht="20.25">
      <c r="E187" s="75"/>
    </row>
    <row r="188" spans="5:5" s="64" customFormat="1" ht="20.25">
      <c r="E188" s="75"/>
    </row>
    <row r="189" spans="5:5" s="64" customFormat="1" ht="20.25">
      <c r="E189" s="75"/>
    </row>
    <row r="190" spans="5:5" s="64" customFormat="1" ht="20.25">
      <c r="E190" s="75"/>
    </row>
    <row r="191" spans="5:5" s="64" customFormat="1" ht="20.25">
      <c r="E191" s="75"/>
    </row>
    <row r="192" spans="5:5" s="64" customFormat="1" ht="20.25">
      <c r="E192" s="75"/>
    </row>
    <row r="193" spans="5:5" s="64" customFormat="1" ht="20.25">
      <c r="E193" s="75"/>
    </row>
    <row r="194" spans="5:5" s="64" customFormat="1" ht="20.25">
      <c r="E194" s="75"/>
    </row>
    <row r="195" spans="5:5" s="64" customFormat="1" ht="20.25">
      <c r="E195" s="75"/>
    </row>
    <row r="196" spans="5:5" s="64" customFormat="1" ht="20.25">
      <c r="E196" s="75"/>
    </row>
    <row r="197" spans="5:5" s="64" customFormat="1" ht="20.25">
      <c r="E197" s="75"/>
    </row>
    <row r="198" spans="5:5" s="64" customFormat="1" ht="20.25">
      <c r="E198" s="75"/>
    </row>
    <row r="199" spans="5:5" s="2" customFormat="1">
      <c r="E199" s="37"/>
    </row>
    <row r="200" spans="5:5" s="2" customFormat="1">
      <c r="E200" s="37"/>
    </row>
    <row r="201" spans="5:5" s="2" customFormat="1">
      <c r="E201" s="37"/>
    </row>
    <row r="202" spans="5:5" s="2" customFormat="1">
      <c r="E202" s="37"/>
    </row>
    <row r="203" spans="5:5" s="2" customFormat="1">
      <c r="E203" s="37"/>
    </row>
    <row r="204" spans="5:5" s="2" customFormat="1">
      <c r="E204" s="37"/>
    </row>
    <row r="205" spans="5:5" s="2" customFormat="1">
      <c r="E205" s="37"/>
    </row>
    <row r="206" spans="5:5" s="2" customFormat="1">
      <c r="E206" s="37"/>
    </row>
    <row r="207" spans="5:5" s="2" customFormat="1">
      <c r="E207" s="37"/>
    </row>
    <row r="208" spans="5:5" s="2" customFormat="1">
      <c r="E208" s="37"/>
    </row>
    <row r="209" spans="5:5" s="2" customFormat="1">
      <c r="E209" s="37"/>
    </row>
    <row r="210" spans="5:5" s="2" customFormat="1">
      <c r="E210" s="37"/>
    </row>
    <row r="211" spans="5:5" s="2" customFormat="1">
      <c r="E211" s="37"/>
    </row>
    <row r="212" spans="5:5" s="2" customFormat="1">
      <c r="E212" s="37"/>
    </row>
    <row r="213" spans="5:5" s="2" customFormat="1">
      <c r="E213" s="37"/>
    </row>
    <row r="214" spans="5:5" s="2" customFormat="1">
      <c r="E214" s="37"/>
    </row>
    <row r="215" spans="5:5" s="2" customFormat="1">
      <c r="E215" s="37"/>
    </row>
    <row r="216" spans="5:5" s="2" customFormat="1">
      <c r="E216" s="37"/>
    </row>
    <row r="217" spans="5:5" s="2" customFormat="1">
      <c r="E217" s="37"/>
    </row>
    <row r="218" spans="5:5" s="2" customFormat="1">
      <c r="E218" s="37"/>
    </row>
    <row r="219" spans="5:5" s="2" customFormat="1">
      <c r="E219" s="37"/>
    </row>
    <row r="220" spans="5:5" s="2" customFormat="1">
      <c r="E220" s="37"/>
    </row>
    <row r="221" spans="5:5" s="2" customFormat="1">
      <c r="E221" s="37"/>
    </row>
    <row r="222" spans="5:5" s="2" customFormat="1">
      <c r="E222" s="37"/>
    </row>
    <row r="223" spans="5:5" s="2" customFormat="1">
      <c r="E223" s="37"/>
    </row>
    <row r="224" spans="5:5" s="2" customFormat="1">
      <c r="E224" s="37"/>
    </row>
    <row r="225" spans="5:5" s="2" customFormat="1">
      <c r="E225" s="37"/>
    </row>
    <row r="226" spans="5:5" s="2" customFormat="1">
      <c r="E226" s="37"/>
    </row>
    <row r="227" spans="5:5" s="2" customFormat="1">
      <c r="E227" s="37"/>
    </row>
    <row r="228" spans="5:5" s="2" customFormat="1">
      <c r="E228" s="37"/>
    </row>
    <row r="229" spans="5:5" s="2" customFormat="1">
      <c r="E229" s="37"/>
    </row>
    <row r="230" spans="5:5" s="2" customFormat="1">
      <c r="E230" s="37"/>
    </row>
    <row r="231" spans="5:5" s="2" customFormat="1">
      <c r="E231" s="37"/>
    </row>
    <row r="232" spans="5:5" s="2" customFormat="1">
      <c r="E232" s="37"/>
    </row>
    <row r="233" spans="5:5" s="2" customFormat="1">
      <c r="E233" s="37"/>
    </row>
    <row r="234" spans="5:5" s="2" customFormat="1">
      <c r="E234" s="37"/>
    </row>
    <row r="235" spans="5:5" s="2" customFormat="1">
      <c r="E235" s="37"/>
    </row>
    <row r="236" spans="5:5" s="2" customFormat="1">
      <c r="E236" s="37"/>
    </row>
    <row r="237" spans="5:5" s="2" customFormat="1">
      <c r="E237" s="37"/>
    </row>
    <row r="238" spans="5:5" s="2" customFormat="1">
      <c r="E238" s="37"/>
    </row>
    <row r="239" spans="5:5" s="2" customFormat="1">
      <c r="E239" s="37"/>
    </row>
    <row r="240" spans="5:5" s="2" customFormat="1">
      <c r="E240" s="37"/>
    </row>
    <row r="241" spans="5:5" s="2" customFormat="1">
      <c r="E241" s="37"/>
    </row>
    <row r="242" spans="5:5" s="2" customFormat="1">
      <c r="E242" s="37"/>
    </row>
    <row r="243" spans="5:5" s="2" customFormat="1">
      <c r="E243" s="37"/>
    </row>
    <row r="244" spans="5:5" s="2" customFormat="1">
      <c r="E244" s="37"/>
    </row>
    <row r="245" spans="5:5" s="2" customFormat="1">
      <c r="E245" s="37"/>
    </row>
    <row r="246" spans="5:5" s="2" customFormat="1">
      <c r="E246" s="37"/>
    </row>
    <row r="247" spans="5:5" s="2" customFormat="1">
      <c r="E247" s="37"/>
    </row>
    <row r="248" spans="5:5" s="2" customFormat="1">
      <c r="E248" s="37"/>
    </row>
    <row r="249" spans="5:5" s="2" customFormat="1">
      <c r="E249" s="37"/>
    </row>
    <row r="250" spans="5:5" s="2" customFormat="1">
      <c r="E250" s="37"/>
    </row>
    <row r="251" spans="5:5" s="2" customFormat="1">
      <c r="E251" s="37"/>
    </row>
    <row r="252" spans="5:5" s="2" customFormat="1">
      <c r="E252" s="37"/>
    </row>
    <row r="253" spans="5:5" s="2" customFormat="1">
      <c r="E253" s="37"/>
    </row>
    <row r="254" spans="5:5" s="2" customFormat="1">
      <c r="E254" s="37"/>
    </row>
    <row r="255" spans="5:5" s="2" customFormat="1">
      <c r="E255" s="37"/>
    </row>
    <row r="256" spans="5:5" s="2" customFormat="1">
      <c r="E256" s="37"/>
    </row>
    <row r="257" spans="5:5" s="2" customFormat="1">
      <c r="E257" s="37"/>
    </row>
    <row r="258" spans="5:5" s="2" customFormat="1">
      <c r="E258" s="37"/>
    </row>
    <row r="259" spans="5:5" s="2" customFormat="1">
      <c r="E259" s="37"/>
    </row>
    <row r="260" spans="5:5" s="2" customFormat="1">
      <c r="E260" s="37"/>
    </row>
    <row r="261" spans="5:5" s="2" customFormat="1">
      <c r="E261" s="37"/>
    </row>
    <row r="262" spans="5:5" s="2" customFormat="1">
      <c r="E262" s="37"/>
    </row>
    <row r="263" spans="5:5" s="2" customFormat="1">
      <c r="E263" s="37"/>
    </row>
    <row r="264" spans="5:5" s="2" customFormat="1">
      <c r="E264" s="37"/>
    </row>
    <row r="265" spans="5:5" s="2" customFormat="1">
      <c r="E265" s="37"/>
    </row>
    <row r="266" spans="5:5" s="2" customFormat="1">
      <c r="E266" s="37"/>
    </row>
    <row r="267" spans="5:5" s="2" customFormat="1">
      <c r="E267" s="37"/>
    </row>
    <row r="268" spans="5:5" s="2" customFormat="1">
      <c r="E268" s="37"/>
    </row>
    <row r="269" spans="5:5" s="2" customFormat="1">
      <c r="E269" s="37"/>
    </row>
    <row r="270" spans="5:5" s="2" customFormat="1">
      <c r="E270" s="37"/>
    </row>
    <row r="271" spans="5:5" s="2" customFormat="1">
      <c r="E271" s="37"/>
    </row>
    <row r="272" spans="5:5" s="2" customFormat="1">
      <c r="E272" s="37"/>
    </row>
    <row r="273" spans="5:5" s="2" customFormat="1">
      <c r="E273" s="37"/>
    </row>
    <row r="274" spans="5:5" s="2" customFormat="1">
      <c r="E274" s="37"/>
    </row>
    <row r="275" spans="5:5" s="2" customFormat="1">
      <c r="E275" s="37"/>
    </row>
    <row r="276" spans="5:5" s="2" customFormat="1">
      <c r="E276" s="37"/>
    </row>
    <row r="277" spans="5:5" s="2" customFormat="1">
      <c r="E277" s="37"/>
    </row>
    <row r="278" spans="5:5" s="2" customFormat="1">
      <c r="E278" s="37"/>
    </row>
    <row r="279" spans="5:5" s="2" customFormat="1">
      <c r="E279" s="37"/>
    </row>
    <row r="280" spans="5:5" s="2" customFormat="1">
      <c r="E280" s="37"/>
    </row>
    <row r="281" spans="5:5" s="2" customFormat="1">
      <c r="E281" s="37"/>
    </row>
    <row r="282" spans="5:5" s="2" customFormat="1">
      <c r="E282" s="37"/>
    </row>
    <row r="283" spans="5:5" s="2" customFormat="1">
      <c r="E283" s="37"/>
    </row>
    <row r="284" spans="5:5" s="2" customFormat="1">
      <c r="E284" s="37"/>
    </row>
    <row r="285" spans="5:5" s="2" customFormat="1">
      <c r="E285" s="37"/>
    </row>
    <row r="286" spans="5:5" s="2" customFormat="1">
      <c r="E286" s="37"/>
    </row>
    <row r="287" spans="5:5" s="2" customFormat="1">
      <c r="E287" s="37"/>
    </row>
    <row r="288" spans="5:5" s="2" customFormat="1">
      <c r="E288" s="37"/>
    </row>
    <row r="289" spans="5:5" s="2" customFormat="1">
      <c r="E289" s="37"/>
    </row>
    <row r="290" spans="5:5" s="2" customFormat="1">
      <c r="E290" s="37"/>
    </row>
    <row r="291" spans="5:5" s="2" customFormat="1">
      <c r="E291" s="37"/>
    </row>
    <row r="292" spans="5:5" s="2" customFormat="1">
      <c r="E292" s="37"/>
    </row>
    <row r="293" spans="5:5" s="2" customFormat="1">
      <c r="E293" s="37"/>
    </row>
    <row r="294" spans="5:5" s="2" customFormat="1">
      <c r="E294" s="37"/>
    </row>
    <row r="295" spans="5:5" s="2" customFormat="1">
      <c r="E295" s="37"/>
    </row>
    <row r="296" spans="5:5" s="2" customFormat="1">
      <c r="E296" s="37"/>
    </row>
    <row r="297" spans="5:5" s="2" customFormat="1">
      <c r="E297" s="37"/>
    </row>
    <row r="298" spans="5:5" s="2" customFormat="1">
      <c r="E298" s="37"/>
    </row>
    <row r="299" spans="5:5" s="2" customFormat="1">
      <c r="E299" s="37"/>
    </row>
    <row r="300" spans="5:5" s="2" customFormat="1">
      <c r="E300" s="37"/>
    </row>
    <row r="301" spans="5:5" s="2" customFormat="1">
      <c r="E301" s="37"/>
    </row>
    <row r="302" spans="5:5" s="2" customFormat="1">
      <c r="E302" s="37"/>
    </row>
    <row r="303" spans="5:5" s="2" customFormat="1">
      <c r="E303" s="37"/>
    </row>
    <row r="304" spans="5:5" s="2" customFormat="1">
      <c r="E304" s="37"/>
    </row>
    <row r="305" spans="5:5" s="2" customFormat="1">
      <c r="E305" s="37"/>
    </row>
    <row r="306" spans="5:5" s="2" customFormat="1">
      <c r="E306" s="37"/>
    </row>
    <row r="307" spans="5:5" s="2" customFormat="1">
      <c r="E307" s="37"/>
    </row>
    <row r="308" spans="5:5" s="2" customFormat="1">
      <c r="E308" s="37"/>
    </row>
    <row r="309" spans="5:5" s="2" customFormat="1">
      <c r="E309" s="37"/>
    </row>
    <row r="310" spans="5:5" s="2" customFormat="1">
      <c r="E310" s="37"/>
    </row>
    <row r="311" spans="5:5" s="2" customFormat="1">
      <c r="E311" s="37"/>
    </row>
    <row r="312" spans="5:5" s="2" customFormat="1">
      <c r="E312" s="37"/>
    </row>
    <row r="313" spans="5:5" s="2" customFormat="1">
      <c r="E313" s="37"/>
    </row>
    <row r="314" spans="5:5" s="2" customFormat="1">
      <c r="E314" s="37"/>
    </row>
    <row r="315" spans="5:5" s="2" customFormat="1">
      <c r="E315" s="37"/>
    </row>
    <row r="316" spans="5:5" s="2" customFormat="1">
      <c r="E316" s="37"/>
    </row>
    <row r="317" spans="5:5" s="2" customFormat="1">
      <c r="E317" s="37"/>
    </row>
    <row r="318" spans="5:5" s="2" customFormat="1">
      <c r="E318" s="37"/>
    </row>
    <row r="319" spans="5:5" s="2" customFormat="1">
      <c r="E319" s="37"/>
    </row>
    <row r="320" spans="5:5" s="2" customFormat="1">
      <c r="E320" s="37"/>
    </row>
    <row r="321" spans="5:5" s="2" customFormat="1">
      <c r="E321" s="37"/>
    </row>
    <row r="322" spans="5:5" s="2" customFormat="1">
      <c r="E322" s="37"/>
    </row>
    <row r="323" spans="5:5" s="2" customFormat="1">
      <c r="E323" s="37"/>
    </row>
    <row r="324" spans="5:5" s="2" customFormat="1">
      <c r="E324" s="37"/>
    </row>
    <row r="325" spans="5:5" s="2" customFormat="1">
      <c r="E325" s="37"/>
    </row>
    <row r="326" spans="5:5" s="2" customFormat="1">
      <c r="E326" s="37"/>
    </row>
    <row r="327" spans="5:5" s="2" customFormat="1">
      <c r="E327" s="37"/>
    </row>
    <row r="328" spans="5:5" s="2" customFormat="1">
      <c r="E328" s="37"/>
    </row>
    <row r="329" spans="5:5" s="2" customFormat="1">
      <c r="E329" s="37"/>
    </row>
    <row r="330" spans="5:5" s="2" customFormat="1">
      <c r="E330" s="37"/>
    </row>
    <row r="331" spans="5:5" s="2" customFormat="1">
      <c r="E331" s="37"/>
    </row>
    <row r="332" spans="5:5" s="2" customFormat="1">
      <c r="E332" s="37"/>
    </row>
    <row r="333" spans="5:5" s="2" customFormat="1">
      <c r="E333" s="37"/>
    </row>
    <row r="334" spans="5:5" s="2" customFormat="1">
      <c r="E334" s="37"/>
    </row>
    <row r="335" spans="5:5" s="2" customFormat="1">
      <c r="E335" s="37"/>
    </row>
    <row r="336" spans="5:5" s="2" customFormat="1">
      <c r="E336" s="37"/>
    </row>
    <row r="337" spans="5:5" s="2" customFormat="1">
      <c r="E337" s="37"/>
    </row>
    <row r="338" spans="5:5" s="2" customFormat="1">
      <c r="E338" s="37"/>
    </row>
    <row r="339" spans="5:5" s="2" customFormat="1">
      <c r="E339" s="37"/>
    </row>
    <row r="340" spans="5:5" s="2" customFormat="1">
      <c r="E340" s="37"/>
    </row>
    <row r="341" spans="5:5" s="2" customFormat="1">
      <c r="E341" s="37"/>
    </row>
    <row r="342" spans="5:5" s="2" customFormat="1">
      <c r="E342" s="37"/>
    </row>
    <row r="343" spans="5:5" s="2" customFormat="1">
      <c r="E343" s="37"/>
    </row>
    <row r="344" spans="5:5" s="2" customFormat="1">
      <c r="E344" s="37"/>
    </row>
    <row r="345" spans="5:5" s="2" customFormat="1">
      <c r="E345" s="37"/>
    </row>
    <row r="346" spans="5:5" s="2" customFormat="1">
      <c r="E346" s="37"/>
    </row>
    <row r="347" spans="5:5" s="2" customFormat="1">
      <c r="E347" s="37"/>
    </row>
    <row r="348" spans="5:5" s="2" customFormat="1">
      <c r="E348" s="37"/>
    </row>
    <row r="349" spans="5:5" s="2" customFormat="1">
      <c r="E349" s="37"/>
    </row>
    <row r="350" spans="5:5" s="2" customFormat="1">
      <c r="E350" s="37"/>
    </row>
    <row r="351" spans="5:5" s="2" customFormat="1">
      <c r="E351" s="37"/>
    </row>
    <row r="352" spans="5:5" s="2" customFormat="1">
      <c r="E352" s="37"/>
    </row>
    <row r="353" spans="5:5" s="2" customFormat="1">
      <c r="E353" s="37"/>
    </row>
    <row r="354" spans="5:5" s="2" customFormat="1">
      <c r="E354" s="37"/>
    </row>
    <row r="355" spans="5:5" s="2" customFormat="1">
      <c r="E355" s="37"/>
    </row>
    <row r="356" spans="5:5" s="2" customFormat="1">
      <c r="E356" s="37"/>
    </row>
    <row r="357" spans="5:5" s="2" customFormat="1">
      <c r="E357" s="37"/>
    </row>
    <row r="358" spans="5:5" s="2" customFormat="1">
      <c r="E358" s="37"/>
    </row>
    <row r="359" spans="5:5" s="2" customFormat="1">
      <c r="E359" s="37"/>
    </row>
    <row r="360" spans="5:5" s="2" customFormat="1">
      <c r="E360" s="37"/>
    </row>
    <row r="361" spans="5:5" s="2" customFormat="1">
      <c r="E361" s="37"/>
    </row>
    <row r="362" spans="5:5" s="2" customFormat="1">
      <c r="E362" s="37"/>
    </row>
    <row r="363" spans="5:5" s="2" customFormat="1">
      <c r="E363" s="37"/>
    </row>
    <row r="364" spans="5:5" s="2" customFormat="1">
      <c r="E364" s="37"/>
    </row>
    <row r="365" spans="5:5" s="2" customFormat="1">
      <c r="E365" s="37"/>
    </row>
    <row r="366" spans="5:5" s="2" customFormat="1">
      <c r="E366" s="37"/>
    </row>
    <row r="367" spans="5:5" s="2" customFormat="1">
      <c r="E367" s="37"/>
    </row>
    <row r="368" spans="5:5" s="2" customFormat="1">
      <c r="E368" s="37"/>
    </row>
    <row r="369" spans="5:5" s="2" customFormat="1">
      <c r="E369" s="37"/>
    </row>
    <row r="370" spans="5:5" s="2" customFormat="1">
      <c r="E370" s="37"/>
    </row>
    <row r="371" spans="5:5" s="2" customFormat="1">
      <c r="E371" s="37"/>
    </row>
    <row r="372" spans="5:5" s="2" customFormat="1">
      <c r="E372" s="37"/>
    </row>
    <row r="373" spans="5:5" s="2" customFormat="1">
      <c r="E373" s="37"/>
    </row>
    <row r="374" spans="5:5" s="2" customFormat="1">
      <c r="E374" s="37"/>
    </row>
    <row r="375" spans="5:5" s="2" customFormat="1">
      <c r="E375" s="37"/>
    </row>
    <row r="376" spans="5:5" s="2" customFormat="1">
      <c r="E376" s="37"/>
    </row>
    <row r="377" spans="5:5" s="2" customFormat="1">
      <c r="E377" s="37"/>
    </row>
    <row r="378" spans="5:5" s="2" customFormat="1">
      <c r="E378" s="37"/>
    </row>
    <row r="379" spans="5:5" s="2" customFormat="1">
      <c r="E379" s="37"/>
    </row>
    <row r="380" spans="5:5" s="2" customFormat="1">
      <c r="E380" s="37"/>
    </row>
    <row r="381" spans="5:5" s="2" customFormat="1">
      <c r="E381" s="37"/>
    </row>
    <row r="382" spans="5:5" s="2" customFormat="1">
      <c r="E382" s="37"/>
    </row>
    <row r="383" spans="5:5" s="2" customFormat="1">
      <c r="E383" s="37"/>
    </row>
    <row r="384" spans="5:5" s="2" customFormat="1">
      <c r="E384" s="37"/>
    </row>
    <row r="385" spans="5:5" s="2" customFormat="1">
      <c r="E385" s="37"/>
    </row>
    <row r="386" spans="5:5" s="2" customFormat="1">
      <c r="E386" s="37"/>
    </row>
    <row r="387" spans="5:5" s="2" customFormat="1">
      <c r="E387" s="37"/>
    </row>
    <row r="388" spans="5:5" s="2" customFormat="1">
      <c r="E388" s="37"/>
    </row>
    <row r="389" spans="5:5" s="2" customFormat="1">
      <c r="E389" s="37"/>
    </row>
    <row r="390" spans="5:5" s="2" customFormat="1">
      <c r="E390" s="37"/>
    </row>
    <row r="391" spans="5:5" s="2" customFormat="1">
      <c r="E391" s="37"/>
    </row>
    <row r="392" spans="5:5" s="2" customFormat="1">
      <c r="E392" s="37"/>
    </row>
    <row r="393" spans="5:5" s="2" customFormat="1">
      <c r="E393" s="37"/>
    </row>
    <row r="394" spans="5:5" s="2" customFormat="1">
      <c r="E394" s="37"/>
    </row>
    <row r="395" spans="5:5" s="2" customFormat="1">
      <c r="E395" s="37"/>
    </row>
    <row r="396" spans="5:5" s="2" customFormat="1">
      <c r="E396" s="37"/>
    </row>
    <row r="397" spans="5:5" s="2" customFormat="1">
      <c r="E397" s="37"/>
    </row>
    <row r="398" spans="5:5" s="2" customFormat="1">
      <c r="E398" s="37"/>
    </row>
    <row r="399" spans="5:5" s="2" customFormat="1">
      <c r="E399" s="37"/>
    </row>
    <row r="400" spans="5:5" s="2" customFormat="1">
      <c r="E400" s="37"/>
    </row>
    <row r="401" spans="5:5" s="2" customFormat="1">
      <c r="E401" s="37"/>
    </row>
    <row r="402" spans="5:5" s="2" customFormat="1">
      <c r="E402" s="37"/>
    </row>
    <row r="403" spans="5:5" s="2" customFormat="1">
      <c r="E403" s="37"/>
    </row>
    <row r="404" spans="5:5" s="2" customFormat="1">
      <c r="E404" s="37"/>
    </row>
    <row r="405" spans="5:5" s="2" customFormat="1">
      <c r="E405" s="37"/>
    </row>
    <row r="406" spans="5:5" s="2" customFormat="1">
      <c r="E406" s="37"/>
    </row>
    <row r="407" spans="5:5" s="2" customFormat="1">
      <c r="E407" s="37"/>
    </row>
    <row r="408" spans="5:5" s="2" customFormat="1">
      <c r="E408" s="37"/>
    </row>
    <row r="409" spans="5:5" s="2" customFormat="1">
      <c r="E409" s="37"/>
    </row>
    <row r="410" spans="5:5" s="2" customFormat="1">
      <c r="E410" s="37"/>
    </row>
    <row r="411" spans="5:5" s="2" customFormat="1">
      <c r="E411" s="37"/>
    </row>
    <row r="412" spans="5:5" s="2" customFormat="1">
      <c r="E412" s="37"/>
    </row>
    <row r="413" spans="5:5" s="2" customFormat="1">
      <c r="E413" s="37"/>
    </row>
    <row r="414" spans="5:5" s="2" customFormat="1">
      <c r="E414" s="37"/>
    </row>
    <row r="415" spans="5:5" s="2" customFormat="1">
      <c r="E415" s="37"/>
    </row>
    <row r="416" spans="5:5" s="2" customFormat="1">
      <c r="E416" s="37"/>
    </row>
    <row r="417" spans="5:5" s="2" customFormat="1">
      <c r="E417" s="37"/>
    </row>
    <row r="418" spans="5:5" s="2" customFormat="1">
      <c r="E418" s="37"/>
    </row>
    <row r="419" spans="5:5" s="2" customFormat="1">
      <c r="E419" s="37"/>
    </row>
    <row r="420" spans="5:5" s="2" customFormat="1">
      <c r="E420" s="37"/>
    </row>
    <row r="421" spans="5:5" s="2" customFormat="1">
      <c r="E421" s="37"/>
    </row>
    <row r="422" spans="5:5" s="2" customFormat="1">
      <c r="E422" s="37"/>
    </row>
    <row r="423" spans="5:5" s="2" customFormat="1">
      <c r="E423" s="37"/>
    </row>
    <row r="424" spans="5:5" s="2" customFormat="1">
      <c r="E424" s="37"/>
    </row>
    <row r="425" spans="5:5" s="2" customFormat="1">
      <c r="E425" s="37"/>
    </row>
    <row r="426" spans="5:5" s="2" customFormat="1">
      <c r="E426" s="37"/>
    </row>
    <row r="427" spans="5:5" s="2" customFormat="1">
      <c r="E427" s="37"/>
    </row>
    <row r="428" spans="5:5" s="2" customFormat="1">
      <c r="E428" s="37"/>
    </row>
    <row r="429" spans="5:5" s="2" customFormat="1">
      <c r="E429" s="37"/>
    </row>
    <row r="430" spans="5:5" s="2" customFormat="1">
      <c r="E430" s="37"/>
    </row>
    <row r="431" spans="5:5" s="2" customFormat="1">
      <c r="E431" s="37"/>
    </row>
    <row r="432" spans="5:5" s="2" customFormat="1">
      <c r="E432" s="37"/>
    </row>
    <row r="433" spans="5:5" s="2" customFormat="1">
      <c r="E433" s="37"/>
    </row>
    <row r="434" spans="5:5" s="2" customFormat="1">
      <c r="E434" s="37"/>
    </row>
    <row r="435" spans="5:5" s="2" customFormat="1">
      <c r="E435" s="37"/>
    </row>
    <row r="436" spans="5:5" s="2" customFormat="1">
      <c r="E436" s="37"/>
    </row>
    <row r="437" spans="5:5" s="2" customFormat="1">
      <c r="E437" s="37"/>
    </row>
    <row r="438" spans="5:5" s="2" customFormat="1">
      <c r="E438" s="37"/>
    </row>
    <row r="439" spans="5:5" s="2" customFormat="1">
      <c r="E439" s="37"/>
    </row>
    <row r="440" spans="5:5" s="2" customFormat="1">
      <c r="E440" s="37"/>
    </row>
    <row r="441" spans="5:5" s="2" customFormat="1">
      <c r="E441" s="37"/>
    </row>
    <row r="442" spans="5:5" s="2" customFormat="1">
      <c r="E442" s="37"/>
    </row>
    <row r="443" spans="5:5" s="2" customFormat="1">
      <c r="E443" s="37"/>
    </row>
    <row r="444" spans="5:5" s="2" customFormat="1">
      <c r="E444" s="37"/>
    </row>
    <row r="445" spans="5:5" s="2" customFormat="1">
      <c r="E445" s="37"/>
    </row>
    <row r="446" spans="5:5" s="2" customFormat="1">
      <c r="E446" s="37"/>
    </row>
    <row r="447" spans="5:5" s="2" customFormat="1">
      <c r="E447" s="37"/>
    </row>
    <row r="448" spans="5:5" s="2" customFormat="1">
      <c r="E448" s="37"/>
    </row>
    <row r="449" spans="5:5" s="2" customFormat="1">
      <c r="E449" s="37"/>
    </row>
    <row r="450" spans="5:5" s="2" customFormat="1">
      <c r="E450" s="37"/>
    </row>
    <row r="451" spans="5:5" s="2" customFormat="1">
      <c r="E451" s="37"/>
    </row>
    <row r="452" spans="5:5" s="2" customFormat="1">
      <c r="E452" s="37"/>
    </row>
    <row r="453" spans="5:5" s="2" customFormat="1">
      <c r="E453" s="37"/>
    </row>
    <row r="454" spans="5:5" s="2" customFormat="1">
      <c r="E454" s="37"/>
    </row>
    <row r="455" spans="5:5" s="2" customFormat="1">
      <c r="E455" s="37"/>
    </row>
    <row r="456" spans="5:5" s="2" customFormat="1">
      <c r="E456" s="37"/>
    </row>
    <row r="457" spans="5:5" s="2" customFormat="1">
      <c r="E457" s="37"/>
    </row>
    <row r="458" spans="5:5" s="2" customFormat="1">
      <c r="E458" s="37"/>
    </row>
    <row r="459" spans="5:5" s="2" customFormat="1">
      <c r="E459" s="37"/>
    </row>
    <row r="460" spans="5:5" s="2" customFormat="1">
      <c r="E460" s="37"/>
    </row>
    <row r="461" spans="5:5" s="2" customFormat="1">
      <c r="E461" s="37"/>
    </row>
    <row r="462" spans="5:5" s="2" customFormat="1">
      <c r="E462" s="37"/>
    </row>
    <row r="463" spans="5:5" s="2" customFormat="1">
      <c r="E463" s="37"/>
    </row>
    <row r="464" spans="5:5" s="2" customFormat="1">
      <c r="E464" s="37"/>
    </row>
    <row r="465" spans="5:5" s="2" customFormat="1">
      <c r="E465" s="37"/>
    </row>
    <row r="466" spans="5:5" s="2" customFormat="1">
      <c r="E466" s="37"/>
    </row>
    <row r="467" spans="5:5" s="2" customFormat="1">
      <c r="E467" s="37"/>
    </row>
    <row r="468" spans="5:5" s="2" customFormat="1">
      <c r="E468" s="37"/>
    </row>
    <row r="469" spans="5:5" s="2" customFormat="1">
      <c r="E469" s="37"/>
    </row>
    <row r="470" spans="5:5" s="2" customFormat="1">
      <c r="E470" s="37"/>
    </row>
    <row r="471" spans="5:5" s="2" customFormat="1">
      <c r="E471" s="37"/>
    </row>
    <row r="472" spans="5:5" s="2" customFormat="1">
      <c r="E472" s="37"/>
    </row>
    <row r="473" spans="5:5" s="2" customFormat="1">
      <c r="E473" s="37"/>
    </row>
    <row r="474" spans="5:5" s="2" customFormat="1">
      <c r="E474" s="37"/>
    </row>
    <row r="475" spans="5:5" s="2" customFormat="1">
      <c r="E475" s="37"/>
    </row>
    <row r="476" spans="5:5" s="2" customFormat="1">
      <c r="E476" s="37"/>
    </row>
    <row r="477" spans="5:5" s="2" customFormat="1">
      <c r="E477" s="37"/>
    </row>
    <row r="478" spans="5:5" s="2" customFormat="1">
      <c r="E478" s="37"/>
    </row>
    <row r="479" spans="5:5" s="2" customFormat="1">
      <c r="E479" s="37"/>
    </row>
    <row r="480" spans="5:5" s="2" customFormat="1">
      <c r="E480" s="37"/>
    </row>
    <row r="481" spans="5:5" s="2" customFormat="1">
      <c r="E481" s="37"/>
    </row>
    <row r="482" spans="5:5" s="2" customFormat="1">
      <c r="E482" s="37"/>
    </row>
    <row r="483" spans="5:5" s="2" customFormat="1">
      <c r="E483" s="37"/>
    </row>
    <row r="484" spans="5:5" s="2" customFormat="1">
      <c r="E484" s="37"/>
    </row>
    <row r="485" spans="5:5" s="2" customFormat="1">
      <c r="E485" s="37"/>
    </row>
    <row r="486" spans="5:5" s="2" customFormat="1">
      <c r="E486" s="37"/>
    </row>
    <row r="487" spans="5:5" s="2" customFormat="1">
      <c r="E487" s="37"/>
    </row>
    <row r="488" spans="5:5" s="2" customFormat="1">
      <c r="E488" s="37"/>
    </row>
    <row r="489" spans="5:5" s="2" customFormat="1">
      <c r="E489" s="37"/>
    </row>
    <row r="490" spans="5:5" s="2" customFormat="1">
      <c r="E490" s="37"/>
    </row>
    <row r="491" spans="5:5" s="2" customFormat="1">
      <c r="E491" s="37"/>
    </row>
    <row r="492" spans="5:5" s="2" customFormat="1">
      <c r="E492" s="37"/>
    </row>
    <row r="493" spans="5:5" s="2" customFormat="1">
      <c r="E493" s="37"/>
    </row>
    <row r="494" spans="5:5" s="2" customFormat="1">
      <c r="E494" s="37"/>
    </row>
    <row r="495" spans="5:5" s="2" customFormat="1">
      <c r="E495" s="37"/>
    </row>
    <row r="496" spans="5:5" s="2" customFormat="1">
      <c r="E496" s="37"/>
    </row>
    <row r="497" spans="5:5" s="2" customFormat="1">
      <c r="E497" s="37"/>
    </row>
    <row r="498" spans="5:5" s="2" customFormat="1">
      <c r="E498" s="37"/>
    </row>
    <row r="499" spans="5:5" s="2" customFormat="1">
      <c r="E499" s="37"/>
    </row>
    <row r="500" spans="5:5" s="2" customFormat="1">
      <c r="E500" s="37"/>
    </row>
    <row r="501" spans="5:5" s="2" customFormat="1">
      <c r="E501" s="37"/>
    </row>
    <row r="502" spans="5:5" s="2" customFormat="1">
      <c r="E502" s="37"/>
    </row>
    <row r="503" spans="5:5" s="2" customFormat="1">
      <c r="E503" s="37"/>
    </row>
    <row r="504" spans="5:5" s="2" customFormat="1">
      <c r="E504" s="37"/>
    </row>
    <row r="505" spans="5:5" s="2" customFormat="1">
      <c r="E505" s="37"/>
    </row>
    <row r="506" spans="5:5" s="2" customFormat="1">
      <c r="E506" s="37"/>
    </row>
    <row r="507" spans="5:5" s="2" customFormat="1">
      <c r="E507" s="37"/>
    </row>
    <row r="508" spans="5:5" s="2" customFormat="1">
      <c r="E508" s="37"/>
    </row>
    <row r="509" spans="5:5" s="2" customFormat="1">
      <c r="E509" s="37"/>
    </row>
    <row r="510" spans="5:5" s="2" customFormat="1">
      <c r="E510" s="37"/>
    </row>
    <row r="511" spans="5:5" s="2" customFormat="1">
      <c r="E511" s="37"/>
    </row>
    <row r="512" spans="5:5" s="2" customFormat="1">
      <c r="E512" s="37"/>
    </row>
    <row r="513" spans="5:5" s="2" customFormat="1">
      <c r="E513" s="37"/>
    </row>
    <row r="514" spans="5:5" s="2" customFormat="1">
      <c r="E514" s="37"/>
    </row>
    <row r="515" spans="5:5" s="2" customFormat="1">
      <c r="E515" s="37"/>
    </row>
    <row r="516" spans="5:5" s="2" customFormat="1">
      <c r="E516" s="37"/>
    </row>
    <row r="517" spans="5:5" s="2" customFormat="1">
      <c r="E517" s="37"/>
    </row>
    <row r="518" spans="5:5" s="2" customFormat="1">
      <c r="E518" s="37"/>
    </row>
    <row r="519" spans="5:5" s="2" customFormat="1">
      <c r="E519" s="37"/>
    </row>
    <row r="520" spans="5:5" s="2" customFormat="1">
      <c r="E520" s="37"/>
    </row>
    <row r="521" spans="5:5" s="2" customFormat="1">
      <c r="E521" s="37"/>
    </row>
    <row r="522" spans="5:5" s="2" customFormat="1">
      <c r="E522" s="37"/>
    </row>
    <row r="523" spans="5:5" s="2" customFormat="1">
      <c r="E523" s="37"/>
    </row>
    <row r="524" spans="5:5" s="2" customFormat="1">
      <c r="E524" s="37"/>
    </row>
    <row r="525" spans="5:5" s="2" customFormat="1">
      <c r="E525" s="37"/>
    </row>
    <row r="526" spans="5:5" s="2" customFormat="1">
      <c r="E526" s="37"/>
    </row>
    <row r="527" spans="5:5" s="2" customFormat="1">
      <c r="E527" s="37"/>
    </row>
    <row r="528" spans="5:5" s="2" customFormat="1">
      <c r="E528" s="37"/>
    </row>
    <row r="529" spans="5:5" s="2" customFormat="1">
      <c r="E529" s="37"/>
    </row>
    <row r="530" spans="5:5" s="2" customFormat="1">
      <c r="E530" s="37"/>
    </row>
    <row r="531" spans="5:5" s="2" customFormat="1">
      <c r="E531" s="37"/>
    </row>
    <row r="532" spans="5:5" s="2" customFormat="1">
      <c r="E532" s="37"/>
    </row>
    <row r="533" spans="5:5" s="2" customFormat="1">
      <c r="E533" s="37"/>
    </row>
    <row r="534" spans="5:5" s="2" customFormat="1">
      <c r="E534" s="37"/>
    </row>
    <row r="535" spans="5:5" s="2" customFormat="1">
      <c r="E535" s="37"/>
    </row>
    <row r="536" spans="5:5" s="2" customFormat="1">
      <c r="E536" s="37"/>
    </row>
    <row r="537" spans="5:5" s="2" customFormat="1">
      <c r="E537" s="37"/>
    </row>
    <row r="538" spans="5:5" s="2" customFormat="1">
      <c r="E538" s="37"/>
    </row>
    <row r="539" spans="5:5" s="2" customFormat="1">
      <c r="E539" s="37"/>
    </row>
    <row r="540" spans="5:5" s="2" customFormat="1">
      <c r="E540" s="37"/>
    </row>
    <row r="541" spans="5:5" s="2" customFormat="1">
      <c r="E541" s="37"/>
    </row>
    <row r="542" spans="5:5" s="2" customFormat="1">
      <c r="E542" s="37"/>
    </row>
    <row r="543" spans="5:5" s="2" customFormat="1">
      <c r="E543" s="37"/>
    </row>
    <row r="544" spans="5:5" s="2" customFormat="1">
      <c r="E544" s="37"/>
    </row>
    <row r="545" spans="5:5" s="2" customFormat="1">
      <c r="E545" s="37"/>
    </row>
    <row r="546" spans="5:5" s="2" customFormat="1">
      <c r="E546" s="37"/>
    </row>
    <row r="547" spans="5:5" s="2" customFormat="1">
      <c r="E547" s="37"/>
    </row>
    <row r="548" spans="5:5" s="2" customFormat="1">
      <c r="E548" s="37"/>
    </row>
    <row r="549" spans="5:5" s="2" customFormat="1">
      <c r="E549" s="37"/>
    </row>
    <row r="550" spans="5:5" s="2" customFormat="1">
      <c r="E550" s="37"/>
    </row>
    <row r="551" spans="5:5" s="2" customFormat="1">
      <c r="E551" s="37"/>
    </row>
    <row r="552" spans="5:5" s="2" customFormat="1">
      <c r="E552" s="37"/>
    </row>
    <row r="553" spans="5:5" s="2" customFormat="1">
      <c r="E553" s="37"/>
    </row>
    <row r="554" spans="5:5" s="2" customFormat="1">
      <c r="E554" s="37"/>
    </row>
    <row r="555" spans="5:5" s="2" customFormat="1">
      <c r="E555" s="37"/>
    </row>
    <row r="556" spans="5:5" s="2" customFormat="1">
      <c r="E556" s="37"/>
    </row>
    <row r="557" spans="5:5" s="2" customFormat="1">
      <c r="E557" s="37"/>
    </row>
    <row r="558" spans="5:5" s="2" customFormat="1">
      <c r="E558" s="37"/>
    </row>
    <row r="559" spans="5:5" s="2" customFormat="1">
      <c r="E559" s="37"/>
    </row>
    <row r="560" spans="5:5" s="2" customFormat="1">
      <c r="E560" s="37"/>
    </row>
    <row r="561" spans="5:5" s="2" customFormat="1">
      <c r="E561" s="37"/>
    </row>
    <row r="562" spans="5:5" s="2" customFormat="1">
      <c r="E562" s="37"/>
    </row>
    <row r="563" spans="5:5" s="2" customFormat="1">
      <c r="E563" s="37"/>
    </row>
    <row r="564" spans="5:5" s="2" customFormat="1">
      <c r="E564" s="37"/>
    </row>
    <row r="565" spans="5:5" s="2" customFormat="1">
      <c r="E565" s="37"/>
    </row>
    <row r="566" spans="5:5" s="2" customFormat="1">
      <c r="E566" s="37"/>
    </row>
    <row r="567" spans="5:5" s="2" customFormat="1">
      <c r="E567" s="37"/>
    </row>
    <row r="568" spans="5:5" s="2" customFormat="1">
      <c r="E568" s="37"/>
    </row>
    <row r="569" spans="5:5" s="2" customFormat="1">
      <c r="E569" s="37"/>
    </row>
    <row r="570" spans="5:5" s="2" customFormat="1">
      <c r="E570" s="37"/>
    </row>
    <row r="571" spans="5:5" s="2" customFormat="1">
      <c r="E571" s="37"/>
    </row>
    <row r="572" spans="5:5" s="2" customFormat="1">
      <c r="E572" s="37"/>
    </row>
    <row r="573" spans="5:5" s="2" customFormat="1">
      <c r="E573" s="37"/>
    </row>
    <row r="574" spans="5:5" s="2" customFormat="1">
      <c r="E574" s="37"/>
    </row>
    <row r="575" spans="5:5" s="2" customFormat="1">
      <c r="E575" s="37"/>
    </row>
    <row r="576" spans="5:5" s="2" customFormat="1">
      <c r="E576" s="37"/>
    </row>
    <row r="577" spans="5:5" s="2" customFormat="1">
      <c r="E577" s="37"/>
    </row>
    <row r="578" spans="5:5" s="2" customFormat="1">
      <c r="E578" s="37"/>
    </row>
    <row r="579" spans="5:5" s="2" customFormat="1">
      <c r="E579" s="37"/>
    </row>
    <row r="580" spans="5:5" s="2" customFormat="1">
      <c r="E580" s="37"/>
    </row>
    <row r="581" spans="5:5" s="2" customFormat="1">
      <c r="E581" s="37"/>
    </row>
    <row r="582" spans="5:5" s="2" customFormat="1">
      <c r="E582" s="37"/>
    </row>
    <row r="583" spans="5:5" s="2" customFormat="1">
      <c r="E583" s="37"/>
    </row>
    <row r="584" spans="5:5" s="2" customFormat="1">
      <c r="E584" s="37"/>
    </row>
    <row r="585" spans="5:5" s="2" customFormat="1">
      <c r="E585" s="37"/>
    </row>
    <row r="586" spans="5:5" s="2" customFormat="1">
      <c r="E586" s="37"/>
    </row>
    <row r="587" spans="5:5" s="2" customFormat="1">
      <c r="E587" s="37"/>
    </row>
    <row r="588" spans="5:5" s="2" customFormat="1">
      <c r="E588" s="37"/>
    </row>
    <row r="589" spans="5:5" s="2" customFormat="1">
      <c r="E589" s="37"/>
    </row>
    <row r="590" spans="5:5" s="2" customFormat="1">
      <c r="E590" s="37"/>
    </row>
    <row r="591" spans="5:5" s="2" customFormat="1">
      <c r="E591" s="37"/>
    </row>
    <row r="592" spans="5:5" s="2" customFormat="1">
      <c r="E592" s="37"/>
    </row>
    <row r="593" spans="5:5" s="2" customFormat="1">
      <c r="E593" s="37"/>
    </row>
    <row r="594" spans="5:5" s="2" customFormat="1">
      <c r="E594" s="37"/>
    </row>
    <row r="595" spans="5:5" s="2" customFormat="1">
      <c r="E595" s="37"/>
    </row>
    <row r="596" spans="5:5" s="2" customFormat="1">
      <c r="E596" s="37"/>
    </row>
    <row r="597" spans="5:5" s="2" customFormat="1">
      <c r="E597" s="37"/>
    </row>
    <row r="598" spans="5:5" s="2" customFormat="1">
      <c r="E598" s="37"/>
    </row>
    <row r="599" spans="5:5" s="2" customFormat="1">
      <c r="E599" s="37"/>
    </row>
    <row r="600" spans="5:5" s="2" customFormat="1">
      <c r="E600" s="37"/>
    </row>
    <row r="601" spans="5:5" s="2" customFormat="1">
      <c r="E601" s="37"/>
    </row>
    <row r="602" spans="5:5" s="2" customFormat="1">
      <c r="E602" s="37"/>
    </row>
    <row r="603" spans="5:5" s="2" customFormat="1">
      <c r="E603" s="37"/>
    </row>
    <row r="604" spans="5:5" s="2" customFormat="1">
      <c r="E604" s="37"/>
    </row>
    <row r="605" spans="5:5" s="2" customFormat="1">
      <c r="E605" s="37"/>
    </row>
    <row r="606" spans="5:5" s="2" customFormat="1">
      <c r="E606" s="37"/>
    </row>
    <row r="607" spans="5:5" s="2" customFormat="1">
      <c r="E607" s="37"/>
    </row>
    <row r="608" spans="5:5" s="2" customFormat="1">
      <c r="E608" s="37"/>
    </row>
    <row r="609" spans="5:5" s="2" customFormat="1">
      <c r="E609" s="37"/>
    </row>
    <row r="610" spans="5:5" s="2" customFormat="1">
      <c r="E610" s="37"/>
    </row>
    <row r="611" spans="5:5" s="2" customFormat="1">
      <c r="E611" s="37"/>
    </row>
    <row r="612" spans="5:5" s="2" customFormat="1">
      <c r="E612" s="37"/>
    </row>
    <row r="613" spans="5:5" s="2" customFormat="1">
      <c r="E613" s="37"/>
    </row>
    <row r="614" spans="5:5" s="2" customFormat="1">
      <c r="E614" s="37"/>
    </row>
    <row r="615" spans="5:5" s="2" customFormat="1">
      <c r="E615" s="37"/>
    </row>
    <row r="616" spans="5:5" s="2" customFormat="1">
      <c r="E616" s="37"/>
    </row>
    <row r="617" spans="5:5" s="2" customFormat="1">
      <c r="E617" s="37"/>
    </row>
    <row r="618" spans="5:5" s="2" customFormat="1">
      <c r="E618" s="37"/>
    </row>
    <row r="619" spans="5:5" s="2" customFormat="1">
      <c r="E619" s="37"/>
    </row>
    <row r="620" spans="5:5" s="2" customFormat="1">
      <c r="E620" s="37"/>
    </row>
    <row r="621" spans="5:5" s="2" customFormat="1">
      <c r="E621" s="37"/>
    </row>
    <row r="622" spans="5:5" s="2" customFormat="1">
      <c r="E622" s="37"/>
    </row>
    <row r="623" spans="5:5" s="2" customFormat="1">
      <c r="E623" s="37"/>
    </row>
    <row r="624" spans="5:5" s="2" customFormat="1">
      <c r="E624" s="37"/>
    </row>
    <row r="625" spans="5:5" s="2" customFormat="1">
      <c r="E625" s="37"/>
    </row>
    <row r="626" spans="5:5" s="2" customFormat="1">
      <c r="E626" s="37"/>
    </row>
    <row r="627" spans="5:5" s="2" customFormat="1">
      <c r="E627" s="37"/>
    </row>
    <row r="628" spans="5:5" s="2" customFormat="1">
      <c r="E628" s="37"/>
    </row>
    <row r="629" spans="5:5" s="2" customFormat="1">
      <c r="E629" s="37"/>
    </row>
    <row r="630" spans="5:5" s="2" customFormat="1">
      <c r="E630" s="37"/>
    </row>
    <row r="631" spans="5:5" s="2" customFormat="1">
      <c r="E631" s="37"/>
    </row>
    <row r="632" spans="5:5" s="2" customFormat="1">
      <c r="E632" s="37"/>
    </row>
    <row r="633" spans="5:5" s="2" customFormat="1">
      <c r="E633" s="37"/>
    </row>
    <row r="634" spans="5:5" s="2" customFormat="1">
      <c r="E634" s="37"/>
    </row>
    <row r="635" spans="5:5" s="2" customFormat="1">
      <c r="E635" s="37"/>
    </row>
    <row r="636" spans="5:5" s="2" customFormat="1">
      <c r="E636" s="37"/>
    </row>
    <row r="637" spans="5:5" s="2" customFormat="1">
      <c r="E637" s="37"/>
    </row>
    <row r="638" spans="5:5" s="2" customFormat="1">
      <c r="E638" s="37"/>
    </row>
    <row r="639" spans="5:5" s="2" customFormat="1">
      <c r="E639" s="37"/>
    </row>
    <row r="640" spans="5:5" s="2" customFormat="1">
      <c r="E640" s="37"/>
    </row>
    <row r="641" spans="5:5" s="2" customFormat="1">
      <c r="E641" s="37"/>
    </row>
    <row r="642" spans="5:5" s="2" customFormat="1">
      <c r="E642" s="37"/>
    </row>
    <row r="643" spans="5:5" s="2" customFormat="1">
      <c r="E643" s="37"/>
    </row>
    <row r="644" spans="5:5" s="2" customFormat="1">
      <c r="E644" s="37"/>
    </row>
    <row r="645" spans="5:5" s="2" customFormat="1">
      <c r="E645" s="37"/>
    </row>
    <row r="646" spans="5:5" s="2" customFormat="1">
      <c r="E646" s="37"/>
    </row>
    <row r="647" spans="5:5" s="2" customFormat="1">
      <c r="E647" s="37"/>
    </row>
    <row r="648" spans="5:5" s="2" customFormat="1">
      <c r="E648" s="37"/>
    </row>
    <row r="649" spans="5:5" s="2" customFormat="1">
      <c r="E649" s="37"/>
    </row>
    <row r="650" spans="5:5" s="2" customFormat="1">
      <c r="E650" s="37"/>
    </row>
    <row r="651" spans="5:5" s="2" customFormat="1">
      <c r="E651" s="37"/>
    </row>
    <row r="652" spans="5:5" s="2" customFormat="1">
      <c r="E652" s="37"/>
    </row>
    <row r="653" spans="5:5" s="2" customFormat="1">
      <c r="E653" s="37"/>
    </row>
    <row r="654" spans="5:5" s="2" customFormat="1">
      <c r="E654" s="37"/>
    </row>
    <row r="655" spans="5:5" s="2" customFormat="1">
      <c r="E655" s="37"/>
    </row>
    <row r="656" spans="5:5" s="2" customFormat="1">
      <c r="E656" s="37"/>
    </row>
    <row r="657" spans="5:5" s="2" customFormat="1">
      <c r="E657" s="37"/>
    </row>
    <row r="658" spans="5:5" s="2" customFormat="1">
      <c r="E658" s="37"/>
    </row>
    <row r="659" spans="5:5" s="2" customFormat="1">
      <c r="E659" s="37"/>
    </row>
    <row r="660" spans="5:5" s="2" customFormat="1">
      <c r="E660" s="37"/>
    </row>
    <row r="661" spans="5:5" s="2" customFormat="1">
      <c r="E661" s="37"/>
    </row>
    <row r="662" spans="5:5" s="2" customFormat="1">
      <c r="E662" s="37"/>
    </row>
    <row r="663" spans="5:5" s="2" customFormat="1">
      <c r="E663" s="37"/>
    </row>
    <row r="664" spans="5:5" s="2" customFormat="1">
      <c r="E664" s="37"/>
    </row>
    <row r="665" spans="5:5" s="2" customFormat="1">
      <c r="E665" s="37"/>
    </row>
    <row r="666" spans="5:5" s="2" customFormat="1">
      <c r="E666" s="37"/>
    </row>
    <row r="667" spans="5:5" s="2" customFormat="1">
      <c r="E667" s="37"/>
    </row>
    <row r="668" spans="5:5" s="2" customFormat="1">
      <c r="E668" s="37"/>
    </row>
    <row r="669" spans="5:5" s="2" customFormat="1">
      <c r="E669" s="37"/>
    </row>
    <row r="670" spans="5:5" s="2" customFormat="1">
      <c r="E670" s="37"/>
    </row>
    <row r="671" spans="5:5" s="2" customFormat="1">
      <c r="E671" s="37"/>
    </row>
    <row r="672" spans="5:5" s="2" customFormat="1">
      <c r="E672" s="37"/>
    </row>
    <row r="673" spans="5:5" s="2" customFormat="1">
      <c r="E673" s="37"/>
    </row>
    <row r="674" spans="5:5" s="2" customFormat="1">
      <c r="E674" s="37"/>
    </row>
    <row r="675" spans="5:5" s="2" customFormat="1">
      <c r="E675" s="37"/>
    </row>
    <row r="676" spans="5:5" s="2" customFormat="1">
      <c r="E676" s="37"/>
    </row>
    <row r="677" spans="5:5" s="2" customFormat="1">
      <c r="E677" s="37"/>
    </row>
    <row r="678" spans="5:5" s="2" customFormat="1">
      <c r="E678" s="37"/>
    </row>
    <row r="679" spans="5:5" s="2" customFormat="1">
      <c r="E679" s="37"/>
    </row>
    <row r="680" spans="5:5" s="2" customFormat="1">
      <c r="E680" s="37"/>
    </row>
    <row r="681" spans="5:5" s="2" customFormat="1">
      <c r="E681" s="37"/>
    </row>
    <row r="682" spans="5:5" s="2" customFormat="1">
      <c r="E682" s="37"/>
    </row>
    <row r="683" spans="5:5" s="2" customFormat="1">
      <c r="E683" s="37"/>
    </row>
    <row r="684" spans="5:5" s="2" customFormat="1">
      <c r="E684" s="37"/>
    </row>
    <row r="685" spans="5:5" s="2" customFormat="1">
      <c r="E685" s="37"/>
    </row>
    <row r="686" spans="5:5" s="2" customFormat="1">
      <c r="E686" s="37"/>
    </row>
    <row r="687" spans="5:5" s="2" customFormat="1">
      <c r="E687" s="37"/>
    </row>
    <row r="688" spans="5:5" s="2" customFormat="1">
      <c r="E688" s="37"/>
    </row>
    <row r="689" spans="5:5" s="2" customFormat="1">
      <c r="E689" s="37"/>
    </row>
    <row r="690" spans="5:5" s="2" customFormat="1">
      <c r="E690" s="37"/>
    </row>
    <row r="691" spans="5:5" s="2" customFormat="1">
      <c r="E691" s="37"/>
    </row>
    <row r="692" spans="5:5" s="2" customFormat="1">
      <c r="E692" s="37"/>
    </row>
    <row r="693" spans="5:5" s="2" customFormat="1">
      <c r="E693" s="37"/>
    </row>
    <row r="694" spans="5:5" s="2" customFormat="1">
      <c r="E694" s="37"/>
    </row>
    <row r="695" spans="5:5" s="2" customFormat="1">
      <c r="E695" s="37"/>
    </row>
    <row r="696" spans="5:5" s="2" customFormat="1">
      <c r="E696" s="37"/>
    </row>
    <row r="697" spans="5:5" s="2" customFormat="1">
      <c r="E697" s="37"/>
    </row>
    <row r="698" spans="5:5" s="2" customFormat="1">
      <c r="E698" s="37"/>
    </row>
    <row r="699" spans="5:5" s="2" customFormat="1">
      <c r="E699" s="37"/>
    </row>
    <row r="700" spans="5:5" s="2" customFormat="1">
      <c r="E700" s="37"/>
    </row>
    <row r="701" spans="5:5" s="2" customFormat="1">
      <c r="E701" s="37"/>
    </row>
    <row r="702" spans="5:5" s="2" customFormat="1">
      <c r="E702" s="37"/>
    </row>
    <row r="703" spans="5:5" s="2" customFormat="1">
      <c r="E703" s="37"/>
    </row>
    <row r="704" spans="5:5" s="2" customFormat="1">
      <c r="E704" s="37"/>
    </row>
    <row r="705" spans="5:5" s="2" customFormat="1">
      <c r="E705" s="37"/>
    </row>
    <row r="706" spans="5:5" s="2" customFormat="1">
      <c r="E706" s="37"/>
    </row>
    <row r="707" spans="5:5" s="2" customFormat="1">
      <c r="E707" s="37"/>
    </row>
    <row r="708" spans="5:5" s="2" customFormat="1">
      <c r="E708" s="37"/>
    </row>
    <row r="709" spans="5:5" s="2" customFormat="1">
      <c r="E709" s="37"/>
    </row>
    <row r="710" spans="5:5" s="2" customFormat="1">
      <c r="E710" s="37"/>
    </row>
    <row r="711" spans="5:5" s="2" customFormat="1">
      <c r="E711" s="37"/>
    </row>
    <row r="712" spans="5:5" s="2" customFormat="1">
      <c r="E712" s="37"/>
    </row>
    <row r="713" spans="5:5" s="2" customFormat="1">
      <c r="E713" s="37"/>
    </row>
    <row r="714" spans="5:5" s="2" customFormat="1">
      <c r="E714" s="37"/>
    </row>
    <row r="715" spans="5:5" s="2" customFormat="1">
      <c r="E715" s="37"/>
    </row>
    <row r="716" spans="5:5" s="2" customFormat="1">
      <c r="E716" s="37"/>
    </row>
    <row r="717" spans="5:5" s="2" customFormat="1">
      <c r="E717" s="37"/>
    </row>
    <row r="718" spans="5:5" s="2" customFormat="1">
      <c r="E718" s="37"/>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3"/>
      <c r="C3" s="94"/>
      <c r="D3" s="94"/>
      <c r="E3" s="94"/>
      <c r="F3" s="94"/>
      <c r="G3" s="94"/>
      <c r="H3" s="94"/>
      <c r="I3" s="95"/>
    </row>
    <row r="4" spans="2:19">
      <c r="B4" s="515" t="s">
        <v>445</v>
      </c>
      <c r="C4" s="516"/>
      <c r="D4" s="516"/>
      <c r="E4" s="517" t="s">
        <v>446</v>
      </c>
      <c r="F4" s="517"/>
      <c r="G4" s="517"/>
      <c r="H4" s="517"/>
      <c r="I4" s="518"/>
      <c r="Q4" s="519" t="s">
        <v>447</v>
      </c>
      <c r="R4" s="519"/>
    </row>
    <row r="5" spans="2:19">
      <c r="B5" s="515"/>
      <c r="C5" s="516"/>
      <c r="D5" s="516"/>
      <c r="E5" s="517"/>
      <c r="F5" s="517"/>
      <c r="G5" s="517"/>
      <c r="H5" s="517"/>
      <c r="I5" s="518"/>
      <c r="Q5" s="519"/>
      <c r="R5" s="519"/>
    </row>
    <row r="6" spans="2:19">
      <c r="B6" s="515"/>
      <c r="C6" s="516"/>
      <c r="D6" s="516"/>
      <c r="E6" s="517"/>
      <c r="F6" s="517"/>
      <c r="G6" s="517"/>
      <c r="H6" s="517"/>
      <c r="I6" s="518"/>
      <c r="Q6" s="519"/>
      <c r="R6" s="519"/>
    </row>
    <row r="7" spans="2:19" ht="15.75" thickBot="1">
      <c r="B7" s="96"/>
      <c r="I7" s="97"/>
    </row>
    <row r="8" spans="2:19" ht="62.25" customHeight="1" thickBot="1">
      <c r="B8" s="520" t="s">
        <v>398</v>
      </c>
      <c r="C8" s="521"/>
      <c r="D8" s="47" t="s">
        <v>448</v>
      </c>
      <c r="E8" s="48">
        <v>5</v>
      </c>
      <c r="F8" s="48">
        <v>10</v>
      </c>
      <c r="G8" s="48">
        <v>15</v>
      </c>
      <c r="H8" s="48">
        <v>20</v>
      </c>
      <c r="I8" s="98">
        <v>25</v>
      </c>
      <c r="K8" s="522" t="s">
        <v>449</v>
      </c>
      <c r="L8" s="523"/>
      <c r="M8" s="523"/>
      <c r="N8" s="523"/>
      <c r="O8" s="523"/>
      <c r="P8" s="524"/>
      <c r="Q8" s="525" t="s">
        <v>450</v>
      </c>
      <c r="R8" s="525"/>
      <c r="S8" s="11" t="s">
        <v>451</v>
      </c>
    </row>
    <row r="9" spans="2:19" ht="62.25" customHeight="1" thickBot="1">
      <c r="B9" s="520"/>
      <c r="C9" s="521"/>
      <c r="D9" s="47" t="s">
        <v>452</v>
      </c>
      <c r="E9" s="49">
        <v>4</v>
      </c>
      <c r="F9" s="49">
        <v>8</v>
      </c>
      <c r="G9" s="48">
        <v>12</v>
      </c>
      <c r="H9" s="48">
        <v>16</v>
      </c>
      <c r="I9" s="98">
        <v>20</v>
      </c>
      <c r="K9" s="526" t="s">
        <v>453</v>
      </c>
      <c r="L9" s="527"/>
      <c r="M9" s="527"/>
      <c r="N9" s="527"/>
      <c r="O9" s="527"/>
      <c r="P9" s="527"/>
      <c r="Q9" s="528" t="s">
        <v>454</v>
      </c>
      <c r="R9" s="529"/>
      <c r="S9" s="11" t="s">
        <v>391</v>
      </c>
    </row>
    <row r="10" spans="2:19" ht="62.25" customHeight="1" thickBot="1">
      <c r="B10" s="520"/>
      <c r="C10" s="521"/>
      <c r="D10" s="47" t="s">
        <v>455</v>
      </c>
      <c r="E10" s="49">
        <v>3</v>
      </c>
      <c r="F10" s="49">
        <v>6</v>
      </c>
      <c r="G10" s="49">
        <v>9</v>
      </c>
      <c r="H10" s="48">
        <v>12</v>
      </c>
      <c r="I10" s="98">
        <v>15</v>
      </c>
      <c r="K10" s="530" t="s">
        <v>420</v>
      </c>
      <c r="L10" s="531"/>
      <c r="M10" s="531"/>
      <c r="N10" s="531"/>
      <c r="O10" s="531"/>
      <c r="P10" s="531"/>
      <c r="Q10" s="525" t="s">
        <v>456</v>
      </c>
      <c r="R10" s="525"/>
      <c r="S10" s="11" t="s">
        <v>457</v>
      </c>
    </row>
    <row r="11" spans="2:19" ht="62.25" customHeight="1">
      <c r="B11" s="520"/>
      <c r="C11" s="521"/>
      <c r="D11" s="47" t="s">
        <v>458</v>
      </c>
      <c r="E11" s="50">
        <v>2</v>
      </c>
      <c r="F11" s="49">
        <v>4</v>
      </c>
      <c r="G11" s="49">
        <v>6</v>
      </c>
      <c r="H11" s="48">
        <v>8</v>
      </c>
      <c r="I11" s="98">
        <v>10</v>
      </c>
      <c r="K11" s="532" t="s">
        <v>459</v>
      </c>
      <c r="L11" s="533"/>
      <c r="M11" s="533"/>
      <c r="N11" s="533"/>
      <c r="O11" s="533"/>
      <c r="P11" s="533"/>
      <c r="Q11" s="525" t="s">
        <v>388</v>
      </c>
      <c r="R11" s="426"/>
      <c r="S11" s="11" t="s">
        <v>388</v>
      </c>
    </row>
    <row r="12" spans="2:19" ht="62.25" customHeight="1">
      <c r="B12" s="520"/>
      <c r="C12" s="521"/>
      <c r="D12" s="47" t="s">
        <v>460</v>
      </c>
      <c r="E12" s="50">
        <v>1</v>
      </c>
      <c r="F12" s="50">
        <v>2</v>
      </c>
      <c r="G12" s="49">
        <v>3</v>
      </c>
      <c r="H12" s="48">
        <v>4</v>
      </c>
      <c r="I12" s="98">
        <v>5</v>
      </c>
    </row>
    <row r="13" spans="2:19" ht="62.25" customHeight="1" thickBot="1">
      <c r="B13" s="99"/>
      <c r="C13" s="513" t="s">
        <v>461</v>
      </c>
      <c r="D13" s="514"/>
      <c r="E13" s="100" t="s">
        <v>462</v>
      </c>
      <c r="F13" s="100" t="s">
        <v>463</v>
      </c>
      <c r="G13" s="100" t="s">
        <v>464</v>
      </c>
      <c r="H13" s="100" t="s">
        <v>465</v>
      </c>
      <c r="I13" s="101" t="s">
        <v>466</v>
      </c>
    </row>
    <row r="17" spans="4:6">
      <c r="D17" s="11"/>
      <c r="E17" s="11"/>
      <c r="F17" s="11"/>
    </row>
    <row r="18" spans="4:6" ht="15.75">
      <c r="D18" s="16" t="s">
        <v>467</v>
      </c>
      <c r="E18" s="102" t="s">
        <v>459</v>
      </c>
      <c r="F18" s="102">
        <v>1</v>
      </c>
    </row>
    <row r="19" spans="4:6" ht="15.75">
      <c r="D19" t="s">
        <v>467</v>
      </c>
      <c r="E19" s="50" t="s">
        <v>459</v>
      </c>
      <c r="F19" s="50">
        <v>1</v>
      </c>
    </row>
    <row r="20" spans="4:6">
      <c r="D20" t="s">
        <v>468</v>
      </c>
      <c r="E20" t="s">
        <v>459</v>
      </c>
      <c r="F20">
        <v>2</v>
      </c>
    </row>
    <row r="21" spans="4:6">
      <c r="D21" t="s">
        <v>469</v>
      </c>
      <c r="E21" t="s">
        <v>420</v>
      </c>
      <c r="F21">
        <v>2</v>
      </c>
    </row>
    <row r="22" spans="4:6">
      <c r="D22" t="s">
        <v>470</v>
      </c>
      <c r="E22" t="s">
        <v>471</v>
      </c>
      <c r="F22">
        <v>3</v>
      </c>
    </row>
    <row r="23" spans="4:6">
      <c r="D23" t="s">
        <v>472</v>
      </c>
      <c r="E23" t="s">
        <v>449</v>
      </c>
      <c r="F23">
        <v>4</v>
      </c>
    </row>
    <row r="24" spans="4:6">
      <c r="D24" t="s">
        <v>473</v>
      </c>
      <c r="E24" t="s">
        <v>459</v>
      </c>
      <c r="F24">
        <v>1</v>
      </c>
    </row>
    <row r="25" spans="4:6">
      <c r="D25" t="s">
        <v>474</v>
      </c>
      <c r="E25" t="s">
        <v>420</v>
      </c>
      <c r="F25">
        <v>2</v>
      </c>
    </row>
    <row r="26" spans="4:6">
      <c r="D26" t="s">
        <v>475</v>
      </c>
      <c r="E26" t="s">
        <v>420</v>
      </c>
      <c r="F26">
        <v>2</v>
      </c>
    </row>
    <row r="27" spans="4:6">
      <c r="D27" t="s">
        <v>476</v>
      </c>
      <c r="E27" t="s">
        <v>453</v>
      </c>
      <c r="F27">
        <v>3</v>
      </c>
    </row>
    <row r="28" spans="4:6">
      <c r="D28" t="s">
        <v>477</v>
      </c>
      <c r="E28" t="s">
        <v>449</v>
      </c>
      <c r="F28">
        <v>4</v>
      </c>
    </row>
    <row r="29" spans="4:6">
      <c r="D29" t="s">
        <v>478</v>
      </c>
      <c r="E29" t="s">
        <v>420</v>
      </c>
      <c r="F29">
        <v>2</v>
      </c>
    </row>
    <row r="30" spans="4:6">
      <c r="D30" t="s">
        <v>479</v>
      </c>
      <c r="E30" t="s">
        <v>420</v>
      </c>
      <c r="F30">
        <v>2</v>
      </c>
    </row>
    <row r="31" spans="4:6">
      <c r="D31" t="s">
        <v>480</v>
      </c>
      <c r="E31" t="s">
        <v>420</v>
      </c>
      <c r="F31">
        <v>2</v>
      </c>
    </row>
    <row r="32" spans="4:6">
      <c r="D32" t="s">
        <v>481</v>
      </c>
      <c r="E32" t="s">
        <v>453</v>
      </c>
      <c r="F32">
        <v>3</v>
      </c>
    </row>
    <row r="33" spans="4:6">
      <c r="D33" t="s">
        <v>482</v>
      </c>
      <c r="E33" t="s">
        <v>449</v>
      </c>
      <c r="F33">
        <v>4</v>
      </c>
    </row>
    <row r="34" spans="4:6">
      <c r="D34" t="s">
        <v>483</v>
      </c>
      <c r="E34" t="s">
        <v>420</v>
      </c>
      <c r="F34">
        <v>2</v>
      </c>
    </row>
    <row r="35" spans="4:6">
      <c r="D35" t="s">
        <v>484</v>
      </c>
      <c r="E35" t="s">
        <v>420</v>
      </c>
      <c r="F35">
        <v>2</v>
      </c>
    </row>
    <row r="36" spans="4:6">
      <c r="D36" t="s">
        <v>485</v>
      </c>
      <c r="E36" t="s">
        <v>453</v>
      </c>
      <c r="F36">
        <v>3</v>
      </c>
    </row>
    <row r="37" spans="4:6">
      <c r="D37" t="s">
        <v>486</v>
      </c>
      <c r="E37" t="s">
        <v>453</v>
      </c>
      <c r="F37">
        <v>3</v>
      </c>
    </row>
    <row r="38" spans="4:6">
      <c r="D38" t="s">
        <v>487</v>
      </c>
      <c r="E38" t="s">
        <v>449</v>
      </c>
      <c r="F38">
        <v>4</v>
      </c>
    </row>
    <row r="39" spans="4:6">
      <c r="D39" t="s">
        <v>488</v>
      </c>
      <c r="E39" t="s">
        <v>453</v>
      </c>
      <c r="F39">
        <v>3</v>
      </c>
    </row>
    <row r="40" spans="4:6">
      <c r="D40" t="s">
        <v>489</v>
      </c>
      <c r="E40" t="s">
        <v>453</v>
      </c>
      <c r="F40">
        <v>3</v>
      </c>
    </row>
    <row r="41" spans="4:6">
      <c r="D41" t="s">
        <v>490</v>
      </c>
      <c r="E41" t="s">
        <v>453</v>
      </c>
      <c r="F41">
        <v>3</v>
      </c>
    </row>
    <row r="42" spans="4:6">
      <c r="D42" t="s">
        <v>491</v>
      </c>
      <c r="E42" t="s">
        <v>453</v>
      </c>
      <c r="F42">
        <v>3</v>
      </c>
    </row>
    <row r="43" spans="4:6">
      <c r="D43" t="s">
        <v>492</v>
      </c>
      <c r="E43" t="s">
        <v>449</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0"/>
  <sheetViews>
    <sheetView showGridLines="0" tabSelected="1" topLeftCell="A10" zoomScaleNormal="100"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0" customWidth="1"/>
    <col min="6" max="6" width="18.28515625" style="2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91"/>
      <c r="B1" s="592"/>
      <c r="C1" s="595" t="s">
        <v>511</v>
      </c>
      <c r="D1" s="595"/>
      <c r="E1" s="595"/>
      <c r="F1" s="595"/>
      <c r="G1" s="595"/>
      <c r="H1" s="595"/>
      <c r="I1" s="595"/>
      <c r="J1" s="596"/>
      <c r="K1" s="590"/>
      <c r="L1" s="590"/>
      <c r="M1" s="59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93"/>
      <c r="B2" s="594"/>
      <c r="C2" s="597"/>
      <c r="D2" s="597"/>
      <c r="E2" s="597"/>
      <c r="F2" s="597"/>
      <c r="G2" s="597"/>
      <c r="H2" s="597"/>
      <c r="I2" s="597"/>
      <c r="J2" s="598"/>
      <c r="K2" s="590"/>
      <c r="L2" s="590"/>
      <c r="M2" s="59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97"/>
      <c r="D3" s="597"/>
      <c r="E3" s="597"/>
      <c r="F3" s="597"/>
      <c r="G3" s="597"/>
      <c r="H3" s="597"/>
      <c r="I3" s="597"/>
      <c r="J3" s="598"/>
      <c r="K3" s="590"/>
      <c r="L3" s="590"/>
      <c r="M3" s="59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27.75" customHeight="1">
      <c r="A4" s="411" t="s">
        <v>266</v>
      </c>
      <c r="B4" s="411"/>
      <c r="C4" s="473" t="s">
        <v>5</v>
      </c>
      <c r="D4" s="473"/>
      <c r="E4" s="473"/>
      <c r="F4" s="473"/>
      <c r="G4" s="473"/>
      <c r="H4" s="473"/>
      <c r="I4" s="473"/>
      <c r="J4" s="473"/>
      <c r="K4" s="473"/>
      <c r="L4" s="473"/>
      <c r="M4" s="473"/>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41.25" customHeight="1">
      <c r="A5" s="411" t="s">
        <v>267</v>
      </c>
      <c r="B5" s="411"/>
      <c r="C5" s="474" t="s">
        <v>34</v>
      </c>
      <c r="D5" s="474"/>
      <c r="E5" s="474"/>
      <c r="F5" s="474"/>
      <c r="G5" s="474"/>
      <c r="H5" s="474"/>
      <c r="I5" s="474"/>
      <c r="J5" s="474"/>
      <c r="K5" s="474"/>
      <c r="L5" s="474"/>
      <c r="M5" s="474"/>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27" customHeight="1">
      <c r="A6" s="411" t="s">
        <v>268</v>
      </c>
      <c r="B6" s="411"/>
      <c r="C6" s="587" t="s">
        <v>269</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c r="A7" s="284" t="s">
        <v>493</v>
      </c>
      <c r="B7" s="285"/>
      <c r="C7" s="286"/>
      <c r="D7" s="287" t="s">
        <v>494</v>
      </c>
      <c r="E7" s="287"/>
      <c r="F7" s="287"/>
      <c r="G7" s="27" t="s">
        <v>495</v>
      </c>
      <c r="H7" s="582" t="s">
        <v>496</v>
      </c>
      <c r="I7" s="584" t="s">
        <v>497</v>
      </c>
      <c r="J7" s="585"/>
      <c r="K7" s="584" t="s">
        <v>498</v>
      </c>
      <c r="L7" s="585"/>
      <c r="M7" s="586" t="s">
        <v>499</v>
      </c>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8" customFormat="1" ht="108" customHeight="1">
      <c r="A8" s="27" t="s">
        <v>40</v>
      </c>
      <c r="B8" s="27" t="s">
        <v>276</v>
      </c>
      <c r="C8" s="27" t="s">
        <v>210</v>
      </c>
      <c r="D8" s="21" t="s">
        <v>220</v>
      </c>
      <c r="E8" s="21" t="s">
        <v>500</v>
      </c>
      <c r="F8" s="21" t="s">
        <v>501</v>
      </c>
      <c r="G8" s="27"/>
      <c r="H8" s="583"/>
      <c r="I8" s="22" t="s">
        <v>502</v>
      </c>
      <c r="J8" s="22" t="s">
        <v>503</v>
      </c>
      <c r="K8" s="22" t="s">
        <v>504</v>
      </c>
      <c r="L8" s="22" t="s">
        <v>505</v>
      </c>
      <c r="M8" s="586"/>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9" customFormat="1" ht="21.75" customHeight="1">
      <c r="A9" s="282"/>
      <c r="B9" s="283"/>
      <c r="C9" s="283"/>
      <c r="D9" s="283"/>
      <c r="E9" s="283"/>
      <c r="F9" s="283"/>
      <c r="G9" s="283"/>
      <c r="H9" s="146"/>
      <c r="I9" s="146"/>
      <c r="J9" s="146"/>
      <c r="K9" s="146"/>
      <c r="L9" s="146"/>
      <c r="M9" s="23"/>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279" customFormat="1" ht="15" customHeight="1">
      <c r="A10" s="602">
        <f>'7- Mapa Final'!A10</f>
        <v>1</v>
      </c>
      <c r="B10" s="601" t="str">
        <f>'7- Mapa Final'!B10</f>
        <v>Incumplimiento de términos en la publicación de información.</v>
      </c>
      <c r="C10" s="601" t="str">
        <f>'7- Mapa Final'!C10</f>
        <v>La información  Administrativa y Judicial de  uso y consulta para los usuarios y partes interesadas, no se publique para consulta  dentro de los  términos  establecidos por Ley o por la Entidad.</v>
      </c>
      <c r="D10" s="578" t="str">
        <f>'7- Mapa Final'!J10</f>
        <v>Muy Baja - 1</v>
      </c>
      <c r="E10" s="578" t="str">
        <f>'7- Mapa Final'!K10</f>
        <v>Leve - 1</v>
      </c>
      <c r="F10" s="605" t="str">
        <f>'7- Mapa Final'!M10</f>
        <v>Bajo - 1</v>
      </c>
      <c r="G10" s="400" t="s">
        <v>391</v>
      </c>
      <c r="H10" s="575" t="s">
        <v>389</v>
      </c>
      <c r="I10" s="577" t="s">
        <v>506</v>
      </c>
      <c r="J10" s="577"/>
      <c r="K10" s="580">
        <v>45658</v>
      </c>
      <c r="L10" s="580">
        <v>45747</v>
      </c>
      <c r="M10" s="603" t="s">
        <v>507</v>
      </c>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row>
    <row r="11" spans="1:271" s="279" customFormat="1" ht="13.5" customHeight="1">
      <c r="A11" s="581"/>
      <c r="B11" s="579"/>
      <c r="C11" s="579"/>
      <c r="D11" s="568"/>
      <c r="E11" s="568"/>
      <c r="F11" s="570"/>
      <c r="G11" s="401"/>
      <c r="H11" s="576"/>
      <c r="I11" s="568"/>
      <c r="J11" s="568"/>
      <c r="K11" s="568"/>
      <c r="L11" s="568"/>
      <c r="M11" s="604"/>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row>
    <row r="12" spans="1:271" s="279" customFormat="1" ht="13.5" customHeight="1">
      <c r="A12" s="581"/>
      <c r="B12" s="579"/>
      <c r="C12" s="579"/>
      <c r="D12" s="568"/>
      <c r="E12" s="568"/>
      <c r="F12" s="570"/>
      <c r="G12" s="401"/>
      <c r="H12" s="576"/>
      <c r="I12" s="568"/>
      <c r="J12" s="568"/>
      <c r="K12" s="568"/>
      <c r="L12" s="568"/>
      <c r="M12" s="604"/>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78"/>
      <c r="DI12" s="278"/>
      <c r="DJ12" s="278"/>
      <c r="DK12" s="278"/>
      <c r="DL12" s="278"/>
      <c r="DM12" s="278"/>
      <c r="DN12" s="278"/>
      <c r="DO12" s="278"/>
      <c r="DP12" s="278"/>
      <c r="DQ12" s="278"/>
      <c r="DR12" s="278"/>
      <c r="DS12" s="278"/>
      <c r="DT12" s="278"/>
      <c r="DU12" s="278"/>
      <c r="DV12" s="278"/>
      <c r="DW12" s="278"/>
      <c r="DX12" s="278"/>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row>
    <row r="13" spans="1:271" s="279" customFormat="1" ht="13.5" customHeight="1">
      <c r="A13" s="581"/>
      <c r="B13" s="579"/>
      <c r="C13" s="579"/>
      <c r="D13" s="568"/>
      <c r="E13" s="568"/>
      <c r="F13" s="570"/>
      <c r="G13" s="401"/>
      <c r="H13" s="576"/>
      <c r="I13" s="568"/>
      <c r="J13" s="568"/>
      <c r="K13" s="568"/>
      <c r="L13" s="568"/>
      <c r="M13" s="604"/>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A13" s="278"/>
      <c r="CB13" s="278"/>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78"/>
      <c r="DI13" s="278"/>
      <c r="DJ13" s="278"/>
      <c r="DK13" s="278"/>
      <c r="DL13" s="278"/>
      <c r="DM13" s="278"/>
      <c r="DN13" s="278"/>
      <c r="DO13" s="278"/>
      <c r="DP13" s="278"/>
      <c r="DQ13" s="278"/>
      <c r="DR13" s="278"/>
      <c r="DS13" s="278"/>
      <c r="DT13" s="278"/>
      <c r="DU13" s="278"/>
      <c r="DV13" s="278"/>
      <c r="DW13" s="278"/>
      <c r="DX13" s="278"/>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row>
    <row r="14" spans="1:271" s="279" customFormat="1" ht="13.5" customHeight="1">
      <c r="A14" s="581"/>
      <c r="B14" s="579"/>
      <c r="C14" s="579"/>
      <c r="D14" s="568"/>
      <c r="E14" s="568"/>
      <c r="F14" s="570"/>
      <c r="G14" s="401"/>
      <c r="H14" s="576"/>
      <c r="I14" s="568"/>
      <c r="J14" s="568"/>
      <c r="K14" s="568"/>
      <c r="L14" s="568"/>
      <c r="M14" s="604"/>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A14" s="278"/>
      <c r="CB14" s="278"/>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78"/>
      <c r="DI14" s="278"/>
      <c r="DJ14" s="278"/>
      <c r="DK14" s="278"/>
      <c r="DL14" s="278"/>
      <c r="DM14" s="278"/>
      <c r="DN14" s="278"/>
      <c r="DO14" s="278"/>
      <c r="DP14" s="278"/>
      <c r="DQ14" s="278"/>
      <c r="DR14" s="278"/>
      <c r="DS14" s="278"/>
      <c r="DT14" s="278"/>
      <c r="DU14" s="278"/>
      <c r="DV14" s="278"/>
      <c r="DW14" s="278"/>
      <c r="DX14" s="278"/>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row>
    <row r="15" spans="1:271" s="279" customFormat="1" ht="13.5" customHeight="1">
      <c r="A15" s="581"/>
      <c r="B15" s="579"/>
      <c r="C15" s="579"/>
      <c r="D15" s="568"/>
      <c r="E15" s="568"/>
      <c r="F15" s="570"/>
      <c r="G15" s="401"/>
      <c r="H15" s="576"/>
      <c r="I15" s="568"/>
      <c r="J15" s="568"/>
      <c r="K15" s="568"/>
      <c r="L15" s="568"/>
      <c r="M15" s="604"/>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A15" s="278"/>
      <c r="CB15" s="278"/>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78"/>
      <c r="DI15" s="278"/>
      <c r="DJ15" s="278"/>
      <c r="DK15" s="278"/>
      <c r="DL15" s="278"/>
      <c r="DM15" s="278"/>
      <c r="DN15" s="278"/>
      <c r="DO15" s="278"/>
      <c r="DP15" s="278"/>
      <c r="DQ15" s="278"/>
      <c r="DR15" s="278"/>
      <c r="DS15" s="278"/>
      <c r="DT15" s="278"/>
      <c r="DU15" s="278"/>
      <c r="DV15" s="278"/>
      <c r="DW15" s="278"/>
      <c r="DX15" s="278"/>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row>
    <row r="16" spans="1:271" s="279" customFormat="1" ht="13.5" customHeight="1">
      <c r="A16" s="581"/>
      <c r="B16" s="579"/>
      <c r="C16" s="579"/>
      <c r="D16" s="568"/>
      <c r="E16" s="568"/>
      <c r="F16" s="570"/>
      <c r="G16" s="401"/>
      <c r="H16" s="576"/>
      <c r="I16" s="568"/>
      <c r="J16" s="568"/>
      <c r="K16" s="568"/>
      <c r="L16" s="568"/>
      <c r="M16" s="604"/>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78"/>
      <c r="DI16" s="278"/>
      <c r="DJ16" s="278"/>
      <c r="DK16" s="278"/>
      <c r="DL16" s="278"/>
      <c r="DM16" s="278"/>
      <c r="DN16" s="278"/>
      <c r="DO16" s="278"/>
      <c r="DP16" s="278"/>
      <c r="DQ16" s="278"/>
      <c r="DR16" s="278"/>
      <c r="DS16" s="278"/>
      <c r="DT16" s="278"/>
      <c r="DU16" s="278"/>
      <c r="DV16" s="278"/>
      <c r="DW16" s="278"/>
      <c r="DX16" s="278"/>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row>
    <row r="17" spans="1:169" s="279" customFormat="1" ht="13.5" customHeight="1">
      <c r="A17" s="581"/>
      <c r="B17" s="579"/>
      <c r="C17" s="579"/>
      <c r="D17" s="568"/>
      <c r="E17" s="568"/>
      <c r="F17" s="570"/>
      <c r="G17" s="401"/>
      <c r="H17" s="576"/>
      <c r="I17" s="568"/>
      <c r="J17" s="568"/>
      <c r="K17" s="568"/>
      <c r="L17" s="568"/>
      <c r="M17" s="604"/>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78"/>
      <c r="DI17" s="278"/>
      <c r="DJ17" s="278"/>
      <c r="DK17" s="278"/>
      <c r="DL17" s="278"/>
      <c r="DM17" s="278"/>
      <c r="DN17" s="278"/>
      <c r="DO17" s="278"/>
      <c r="DP17" s="278"/>
      <c r="DQ17" s="278"/>
      <c r="DR17" s="278"/>
      <c r="DS17" s="278"/>
      <c r="DT17" s="278"/>
      <c r="DU17" s="278"/>
      <c r="DV17" s="278"/>
      <c r="DW17" s="278"/>
      <c r="DX17" s="278"/>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row>
    <row r="18" spans="1:169" s="279" customFormat="1" ht="13.5" customHeight="1">
      <c r="A18" s="581"/>
      <c r="B18" s="579"/>
      <c r="C18" s="579"/>
      <c r="D18" s="568"/>
      <c r="E18" s="568"/>
      <c r="F18" s="570"/>
      <c r="G18" s="401"/>
      <c r="H18" s="576"/>
      <c r="I18" s="568"/>
      <c r="J18" s="568"/>
      <c r="K18" s="568"/>
      <c r="L18" s="568"/>
      <c r="M18" s="604"/>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row>
    <row r="19" spans="1:169" s="279" customFormat="1" ht="21.75" customHeight="1" thickBot="1">
      <c r="A19" s="581"/>
      <c r="B19" s="579"/>
      <c r="C19" s="579"/>
      <c r="D19" s="568"/>
      <c r="E19" s="568"/>
      <c r="F19" s="570"/>
      <c r="G19" s="401"/>
      <c r="H19" s="576"/>
      <c r="I19" s="568"/>
      <c r="J19" s="568"/>
      <c r="K19" s="568"/>
      <c r="L19" s="568"/>
      <c r="M19" s="604"/>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row>
    <row r="20" spans="1:169" s="279" customFormat="1" ht="12.75">
      <c r="A20" s="581">
        <f>'7- Mapa Final'!A20</f>
        <v>2</v>
      </c>
      <c r="B20" s="579" t="str">
        <f>'7- Mapa Final'!B20</f>
        <v>Publicación de información inexacta</v>
      </c>
      <c r="C20" s="579" t="str">
        <f>'7- Mapa Final'!C20</f>
        <v>La información Administrativa y Judicial de  uso y consulta para los usuarios y partes interesadas se publique  con erores de fondo o de forma.</v>
      </c>
      <c r="D20" s="567" t="str">
        <f>'7- Mapa Final'!J20</f>
        <v>Muy Baja - 1</v>
      </c>
      <c r="E20" s="567" t="str">
        <f>'7- Mapa Final'!K20</f>
        <v>Leve - 1</v>
      </c>
      <c r="F20" s="570" t="str">
        <f>'7- Mapa Final'!M20</f>
        <v>Bajo - 1</v>
      </c>
      <c r="G20" s="401" t="s">
        <v>451</v>
      </c>
      <c r="H20" s="575" t="s">
        <v>389</v>
      </c>
      <c r="I20" s="577" t="s">
        <v>506</v>
      </c>
      <c r="J20" s="577"/>
      <c r="K20" s="580">
        <v>45658</v>
      </c>
      <c r="L20" s="580">
        <v>45747</v>
      </c>
      <c r="M20" s="603" t="s">
        <v>507</v>
      </c>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A20" s="278"/>
      <c r="CB20" s="278"/>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78"/>
      <c r="DI20" s="278"/>
      <c r="DJ20" s="278"/>
      <c r="DK20" s="278"/>
      <c r="DL20" s="278"/>
      <c r="DM20" s="278"/>
      <c r="DN20" s="278"/>
      <c r="DO20" s="278"/>
      <c r="DP20" s="278"/>
      <c r="DQ20" s="278"/>
      <c r="DR20" s="278"/>
      <c r="DS20" s="278"/>
      <c r="DT20" s="278"/>
      <c r="DU20" s="278"/>
      <c r="DV20" s="278"/>
      <c r="DW20" s="278"/>
      <c r="DX20" s="278"/>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row>
    <row r="21" spans="1:169" s="279" customFormat="1" ht="12.75" customHeight="1">
      <c r="A21" s="581"/>
      <c r="B21" s="579"/>
      <c r="C21" s="579"/>
      <c r="D21" s="568"/>
      <c r="E21" s="568"/>
      <c r="F21" s="570"/>
      <c r="G21" s="401"/>
      <c r="H21" s="576"/>
      <c r="I21" s="568"/>
      <c r="J21" s="568"/>
      <c r="K21" s="568"/>
      <c r="L21" s="568"/>
      <c r="M21" s="604"/>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A21" s="278"/>
      <c r="CB21" s="278"/>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78"/>
      <c r="DI21" s="278"/>
      <c r="DJ21" s="278"/>
      <c r="DK21" s="278"/>
      <c r="DL21" s="278"/>
      <c r="DM21" s="278"/>
      <c r="DN21" s="278"/>
      <c r="DO21" s="278"/>
      <c r="DP21" s="278"/>
      <c r="DQ21" s="278"/>
      <c r="DR21" s="278"/>
      <c r="DS21" s="278"/>
      <c r="DT21" s="278"/>
      <c r="DU21" s="278"/>
      <c r="DV21" s="278"/>
      <c r="DW21" s="278"/>
      <c r="DX21" s="278"/>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row>
    <row r="22" spans="1:169" s="279" customFormat="1" ht="12.75" customHeight="1">
      <c r="A22" s="581"/>
      <c r="B22" s="579"/>
      <c r="C22" s="579"/>
      <c r="D22" s="568"/>
      <c r="E22" s="568"/>
      <c r="F22" s="570"/>
      <c r="G22" s="401"/>
      <c r="H22" s="576"/>
      <c r="I22" s="568"/>
      <c r="J22" s="568"/>
      <c r="K22" s="568"/>
      <c r="L22" s="568"/>
      <c r="M22" s="604"/>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c r="BG22" s="278"/>
      <c r="BH22" s="278"/>
      <c r="BI22" s="278"/>
      <c r="BJ22" s="278"/>
      <c r="BK22" s="278"/>
      <c r="BL22" s="278"/>
      <c r="BM22" s="278"/>
      <c r="BN22" s="278"/>
      <c r="BO22" s="278"/>
      <c r="BP22" s="278"/>
      <c r="BQ22" s="278"/>
      <c r="BR22" s="278"/>
      <c r="BS22" s="278"/>
      <c r="BT22" s="278"/>
      <c r="BU22" s="278"/>
      <c r="BV22" s="278"/>
      <c r="BW22" s="278"/>
      <c r="BX22" s="278"/>
      <c r="BY22" s="278"/>
      <c r="BZ22" s="278"/>
      <c r="CA22" s="278"/>
      <c r="CB22" s="278"/>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78"/>
      <c r="DI22" s="278"/>
      <c r="DJ22" s="278"/>
      <c r="DK22" s="278"/>
      <c r="DL22" s="278"/>
      <c r="DM22" s="278"/>
      <c r="DN22" s="278"/>
      <c r="DO22" s="278"/>
      <c r="DP22" s="278"/>
      <c r="DQ22" s="278"/>
      <c r="DR22" s="278"/>
      <c r="DS22" s="278"/>
      <c r="DT22" s="278"/>
      <c r="DU22" s="278"/>
      <c r="DV22" s="278"/>
      <c r="DW22" s="278"/>
      <c r="DX22" s="278"/>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row>
    <row r="23" spans="1:169" s="279" customFormat="1" ht="12.75" customHeight="1">
      <c r="A23" s="581"/>
      <c r="B23" s="579"/>
      <c r="C23" s="579"/>
      <c r="D23" s="568"/>
      <c r="E23" s="568"/>
      <c r="F23" s="570"/>
      <c r="G23" s="401"/>
      <c r="H23" s="576"/>
      <c r="I23" s="568"/>
      <c r="J23" s="568"/>
      <c r="K23" s="568"/>
      <c r="L23" s="568"/>
      <c r="M23" s="604"/>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c r="BG23" s="278"/>
      <c r="BH23" s="278"/>
      <c r="BI23" s="278"/>
      <c r="BJ23" s="278"/>
      <c r="BK23" s="278"/>
      <c r="BL23" s="278"/>
      <c r="BM23" s="278"/>
      <c r="BN23" s="278"/>
      <c r="BO23" s="278"/>
      <c r="BP23" s="278"/>
      <c r="BQ23" s="278"/>
      <c r="BR23" s="278"/>
      <c r="BS23" s="278"/>
      <c r="BT23" s="278"/>
      <c r="BU23" s="278"/>
      <c r="BV23" s="278"/>
      <c r="BW23" s="278"/>
      <c r="BX23" s="278"/>
      <c r="BY23" s="278"/>
      <c r="BZ23" s="278"/>
      <c r="CA23" s="278"/>
      <c r="CB23" s="278"/>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78"/>
      <c r="DI23" s="278"/>
      <c r="DJ23" s="278"/>
      <c r="DK23" s="278"/>
      <c r="DL23" s="278"/>
      <c r="DM23" s="278"/>
      <c r="DN23" s="278"/>
      <c r="DO23" s="278"/>
      <c r="DP23" s="278"/>
      <c r="DQ23" s="278"/>
      <c r="DR23" s="278"/>
      <c r="DS23" s="278"/>
      <c r="DT23" s="278"/>
      <c r="DU23" s="278"/>
      <c r="DV23" s="278"/>
      <c r="DW23" s="278"/>
      <c r="DX23" s="278"/>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row>
    <row r="24" spans="1:169" s="279" customFormat="1" ht="13.5" customHeight="1">
      <c r="A24" s="581"/>
      <c r="B24" s="579"/>
      <c r="C24" s="579"/>
      <c r="D24" s="568"/>
      <c r="E24" s="568"/>
      <c r="F24" s="570"/>
      <c r="G24" s="401"/>
      <c r="H24" s="576"/>
      <c r="I24" s="568"/>
      <c r="J24" s="568"/>
      <c r="K24" s="568"/>
      <c r="L24" s="568"/>
      <c r="M24" s="604"/>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row>
    <row r="25" spans="1:169" s="280" customFormat="1">
      <c r="A25" s="581"/>
      <c r="B25" s="579"/>
      <c r="C25" s="579"/>
      <c r="D25" s="568"/>
      <c r="E25" s="568"/>
      <c r="F25" s="570"/>
      <c r="G25" s="401"/>
      <c r="H25" s="576"/>
      <c r="I25" s="568"/>
      <c r="J25" s="568"/>
      <c r="K25" s="568"/>
      <c r="L25" s="568"/>
      <c r="M25" s="604"/>
      <c r="N25" s="278"/>
      <c r="O25" s="278"/>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row>
    <row r="26" spans="1:169" s="280" customFormat="1">
      <c r="A26" s="581"/>
      <c r="B26" s="579"/>
      <c r="C26" s="579"/>
      <c r="D26" s="568"/>
      <c r="E26" s="568"/>
      <c r="F26" s="570"/>
      <c r="G26" s="401"/>
      <c r="H26" s="576"/>
      <c r="I26" s="568"/>
      <c r="J26" s="568"/>
      <c r="K26" s="568"/>
      <c r="L26" s="568"/>
      <c r="M26" s="604"/>
      <c r="N26" s="278"/>
      <c r="O26" s="278"/>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row>
    <row r="27" spans="1:169" s="280" customFormat="1">
      <c r="A27" s="581"/>
      <c r="B27" s="579"/>
      <c r="C27" s="579"/>
      <c r="D27" s="568"/>
      <c r="E27" s="568"/>
      <c r="F27" s="570"/>
      <c r="G27" s="401"/>
      <c r="H27" s="576"/>
      <c r="I27" s="568"/>
      <c r="J27" s="568"/>
      <c r="K27" s="568"/>
      <c r="L27" s="568"/>
      <c r="M27" s="604"/>
      <c r="N27" s="278"/>
      <c r="O27" s="278"/>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row>
    <row r="28" spans="1:169" s="280" customFormat="1">
      <c r="A28" s="581"/>
      <c r="B28" s="579"/>
      <c r="C28" s="579"/>
      <c r="D28" s="568"/>
      <c r="E28" s="568"/>
      <c r="F28" s="570"/>
      <c r="G28" s="401"/>
      <c r="H28" s="576"/>
      <c r="I28" s="568"/>
      <c r="J28" s="568"/>
      <c r="K28" s="568"/>
      <c r="L28" s="568"/>
      <c r="M28" s="604"/>
      <c r="N28" s="278"/>
      <c r="O28" s="278"/>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row>
    <row r="29" spans="1:169" s="280" customFormat="1" ht="15.75" thickBot="1">
      <c r="A29" s="581"/>
      <c r="B29" s="579"/>
      <c r="C29" s="579"/>
      <c r="D29" s="568"/>
      <c r="E29" s="568"/>
      <c r="F29" s="570"/>
      <c r="G29" s="401"/>
      <c r="H29" s="576"/>
      <c r="I29" s="568"/>
      <c r="J29" s="568"/>
      <c r="K29" s="568"/>
      <c r="L29" s="568"/>
      <c r="M29" s="604"/>
      <c r="N29" s="278"/>
      <c r="O29" s="278"/>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row>
    <row r="30" spans="1:169" s="279" customFormat="1" ht="12.75">
      <c r="A30" s="581">
        <f>'7- Mapa Final'!A30</f>
        <v>3</v>
      </c>
      <c r="B30" s="579" t="str">
        <f>'7- Mapa Final'!B30</f>
        <v xml:space="preserve">Pérdida de información </v>
      </c>
      <c r="C30" s="579" t="str">
        <f>'7- Mapa Final'!C30</f>
        <v>Perdida parcial y/o total de la informacion dispuesta en el portal de la Rama Judicial.</v>
      </c>
      <c r="D30" s="567" t="str">
        <f>'7- Mapa Final'!J30</f>
        <v>Muy Baja - 1</v>
      </c>
      <c r="E30" s="567" t="str">
        <f>'7- Mapa Final'!K30</f>
        <v>Leve - 1</v>
      </c>
      <c r="F30" s="570" t="str">
        <f>'7- Mapa Final'!M30</f>
        <v>Bajo - 1</v>
      </c>
      <c r="G30" s="401" t="s">
        <v>451</v>
      </c>
      <c r="H30" s="576" t="s">
        <v>392</v>
      </c>
      <c r="I30" s="568"/>
      <c r="J30" s="568" t="s">
        <v>506</v>
      </c>
      <c r="K30" s="580">
        <v>45658</v>
      </c>
      <c r="L30" s="580">
        <v>45747</v>
      </c>
      <c r="M30" s="603" t="s">
        <v>507</v>
      </c>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c r="BG30" s="278"/>
      <c r="BH30" s="278"/>
      <c r="BI30" s="278"/>
      <c r="BJ30" s="278"/>
      <c r="BK30" s="278"/>
      <c r="BL30" s="278"/>
      <c r="BM30" s="278"/>
      <c r="BN30" s="278"/>
      <c r="BO30" s="278"/>
      <c r="BP30" s="278"/>
      <c r="BQ30" s="278"/>
      <c r="BR30" s="278"/>
      <c r="BS30" s="278"/>
      <c r="BT30" s="278"/>
      <c r="BU30" s="278"/>
      <c r="BV30" s="278"/>
      <c r="BW30" s="278"/>
      <c r="BX30" s="278"/>
      <c r="BY30" s="278"/>
      <c r="BZ30" s="278"/>
      <c r="CA30" s="278"/>
      <c r="CB30" s="278"/>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8"/>
      <c r="DJ30" s="278"/>
      <c r="DK30" s="278"/>
      <c r="DL30" s="278"/>
      <c r="DM30" s="278"/>
      <c r="DN30" s="278"/>
      <c r="DO30" s="278"/>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row>
    <row r="31" spans="1:169" s="279" customFormat="1" ht="12.75" customHeight="1">
      <c r="A31" s="581"/>
      <c r="B31" s="579"/>
      <c r="C31" s="579"/>
      <c r="D31" s="568"/>
      <c r="E31" s="568"/>
      <c r="F31" s="570"/>
      <c r="G31" s="401"/>
      <c r="H31" s="576"/>
      <c r="I31" s="568"/>
      <c r="J31" s="568"/>
      <c r="K31" s="568"/>
      <c r="L31" s="568"/>
      <c r="M31" s="604"/>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row>
    <row r="32" spans="1:169" s="279" customFormat="1" ht="12.75" customHeight="1">
      <c r="A32" s="581"/>
      <c r="B32" s="579"/>
      <c r="C32" s="579"/>
      <c r="D32" s="568"/>
      <c r="E32" s="568"/>
      <c r="F32" s="570"/>
      <c r="G32" s="401"/>
      <c r="H32" s="576"/>
      <c r="I32" s="568"/>
      <c r="J32" s="568"/>
      <c r="K32" s="568"/>
      <c r="L32" s="568"/>
      <c r="M32" s="604"/>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row>
    <row r="33" spans="1:169" s="279" customFormat="1" ht="12.75" customHeight="1">
      <c r="A33" s="581"/>
      <c r="B33" s="579"/>
      <c r="C33" s="579"/>
      <c r="D33" s="568"/>
      <c r="E33" s="568"/>
      <c r="F33" s="570"/>
      <c r="G33" s="401"/>
      <c r="H33" s="576"/>
      <c r="I33" s="568"/>
      <c r="J33" s="568"/>
      <c r="K33" s="568"/>
      <c r="L33" s="568"/>
      <c r="M33" s="604"/>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78"/>
      <c r="BL33" s="278"/>
      <c r="BM33" s="278"/>
      <c r="BN33" s="278"/>
      <c r="BO33" s="278"/>
      <c r="BP33" s="278"/>
      <c r="BQ33" s="278"/>
      <c r="BR33" s="278"/>
      <c r="BS33" s="278"/>
      <c r="BT33" s="278"/>
      <c r="BU33" s="278"/>
      <c r="BV33" s="278"/>
      <c r="BW33" s="278"/>
      <c r="BX33" s="278"/>
      <c r="BY33" s="278"/>
      <c r="BZ33" s="278"/>
      <c r="CA33" s="278"/>
      <c r="CB33" s="278"/>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8"/>
      <c r="DJ33" s="278"/>
      <c r="DK33" s="278"/>
      <c r="DL33" s="278"/>
      <c r="DM33" s="278"/>
      <c r="DN33" s="278"/>
      <c r="DO33" s="278"/>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row>
    <row r="34" spans="1:169" s="279" customFormat="1" ht="13.5" customHeight="1">
      <c r="A34" s="581"/>
      <c r="B34" s="579"/>
      <c r="C34" s="579"/>
      <c r="D34" s="568"/>
      <c r="E34" s="568"/>
      <c r="F34" s="570"/>
      <c r="G34" s="401"/>
      <c r="H34" s="576"/>
      <c r="I34" s="568"/>
      <c r="J34" s="568"/>
      <c r="K34" s="568"/>
      <c r="L34" s="568"/>
      <c r="M34" s="604"/>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row>
    <row r="35" spans="1:169" s="280" customFormat="1">
      <c r="A35" s="581"/>
      <c r="B35" s="579"/>
      <c r="C35" s="579"/>
      <c r="D35" s="568"/>
      <c r="E35" s="568"/>
      <c r="F35" s="570"/>
      <c r="G35" s="401"/>
      <c r="H35" s="576"/>
      <c r="I35" s="568"/>
      <c r="J35" s="568"/>
      <c r="K35" s="568"/>
      <c r="L35" s="568"/>
      <c r="M35" s="604"/>
      <c r="N35" s="278"/>
      <c r="O35" s="278"/>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row>
    <row r="36" spans="1:169" s="280" customFormat="1">
      <c r="A36" s="581"/>
      <c r="B36" s="579"/>
      <c r="C36" s="579"/>
      <c r="D36" s="568"/>
      <c r="E36" s="568"/>
      <c r="F36" s="570"/>
      <c r="G36" s="401"/>
      <c r="H36" s="576"/>
      <c r="I36" s="568"/>
      <c r="J36" s="568"/>
      <c r="K36" s="568"/>
      <c r="L36" s="568"/>
      <c r="M36" s="604"/>
      <c r="N36" s="278"/>
      <c r="O36" s="278"/>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row>
    <row r="37" spans="1:169" s="280" customFormat="1">
      <c r="A37" s="581"/>
      <c r="B37" s="579"/>
      <c r="C37" s="579"/>
      <c r="D37" s="568"/>
      <c r="E37" s="568"/>
      <c r="F37" s="570"/>
      <c r="G37" s="401"/>
      <c r="H37" s="576"/>
      <c r="I37" s="568"/>
      <c r="J37" s="568"/>
      <c r="K37" s="568"/>
      <c r="L37" s="568"/>
      <c r="M37" s="604"/>
      <c r="N37" s="278"/>
      <c r="O37" s="278"/>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row>
    <row r="38" spans="1:169" s="280" customFormat="1">
      <c r="A38" s="581"/>
      <c r="B38" s="579"/>
      <c r="C38" s="579"/>
      <c r="D38" s="568"/>
      <c r="E38" s="568"/>
      <c r="F38" s="570"/>
      <c r="G38" s="401"/>
      <c r="H38" s="576"/>
      <c r="I38" s="568"/>
      <c r="J38" s="568"/>
      <c r="K38" s="568"/>
      <c r="L38" s="568"/>
      <c r="M38" s="604"/>
      <c r="N38" s="278"/>
      <c r="O38" s="278"/>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row>
    <row r="39" spans="1:169" s="280" customFormat="1" ht="15.75" thickBot="1">
      <c r="A39" s="581"/>
      <c r="B39" s="579"/>
      <c r="C39" s="579"/>
      <c r="D39" s="568"/>
      <c r="E39" s="568"/>
      <c r="F39" s="570"/>
      <c r="G39" s="401"/>
      <c r="H39" s="576"/>
      <c r="I39" s="568"/>
      <c r="J39" s="568"/>
      <c r="K39" s="568"/>
      <c r="L39" s="568"/>
      <c r="M39" s="604"/>
      <c r="N39" s="278"/>
      <c r="O39" s="278"/>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row>
    <row r="40" spans="1:169" s="279" customFormat="1" ht="12.75">
      <c r="A40" s="581">
        <f>'7- Mapa Final'!A40</f>
        <v>4</v>
      </c>
      <c r="B40" s="579" t="str">
        <f>'7- Mapa Final'!B40</f>
        <v>Sustracción o publicación de infomacion reservada</v>
      </c>
      <c r="C40" s="579" t="str">
        <f>'7- Mapa Final'!C40</f>
        <v>Publicación o difusión  de información sin el cumplimiento de los criterios de seguridad, calidad o imágen establecidos.</v>
      </c>
      <c r="D40" s="567" t="str">
        <f>'7- Mapa Final'!J40</f>
        <v>Muy Baja - 1</v>
      </c>
      <c r="E40" s="567" t="str">
        <f>'7- Mapa Final'!K40</f>
        <v>Leve - 1</v>
      </c>
      <c r="F40" s="570" t="str">
        <f>'7- Mapa Final'!M40</f>
        <v>Bajo - 1</v>
      </c>
      <c r="G40" s="401" t="s">
        <v>451</v>
      </c>
      <c r="H40" s="576" t="s">
        <v>393</v>
      </c>
      <c r="I40" s="568" t="s">
        <v>506</v>
      </c>
      <c r="J40" s="568"/>
      <c r="K40" s="580">
        <v>45658</v>
      </c>
      <c r="L40" s="580">
        <v>45747</v>
      </c>
      <c r="M40" s="603" t="s">
        <v>507</v>
      </c>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row>
    <row r="41" spans="1:169" s="279" customFormat="1" ht="12.75" customHeight="1">
      <c r="A41" s="581"/>
      <c r="B41" s="579"/>
      <c r="C41" s="579"/>
      <c r="D41" s="568"/>
      <c r="E41" s="568"/>
      <c r="F41" s="570"/>
      <c r="G41" s="401"/>
      <c r="H41" s="576"/>
      <c r="I41" s="568"/>
      <c r="J41" s="568"/>
      <c r="K41" s="568"/>
      <c r="L41" s="568"/>
      <c r="M41" s="604"/>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8"/>
      <c r="DJ41" s="278"/>
      <c r="DK41" s="278"/>
      <c r="DL41" s="278"/>
      <c r="DM41" s="278"/>
      <c r="DN41" s="278"/>
      <c r="DO41" s="278"/>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row>
    <row r="42" spans="1:169" s="279" customFormat="1" ht="12.75" customHeight="1">
      <c r="A42" s="581"/>
      <c r="B42" s="579"/>
      <c r="C42" s="579"/>
      <c r="D42" s="568"/>
      <c r="E42" s="568"/>
      <c r="F42" s="570"/>
      <c r="G42" s="401"/>
      <c r="H42" s="576"/>
      <c r="I42" s="568"/>
      <c r="J42" s="568"/>
      <c r="K42" s="568"/>
      <c r="L42" s="568"/>
      <c r="M42" s="604"/>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A42" s="278"/>
      <c r="CB42" s="278"/>
      <c r="CC42" s="278"/>
      <c r="CD42" s="278"/>
      <c r="CE42" s="278"/>
      <c r="CF42" s="278"/>
      <c r="CG42" s="278"/>
      <c r="CH42" s="278"/>
      <c r="CI42" s="278"/>
      <c r="CJ42" s="278"/>
      <c r="CK42" s="278"/>
      <c r="CL42" s="278"/>
      <c r="CM42" s="278"/>
      <c r="CN42" s="278"/>
      <c r="CO42" s="278"/>
      <c r="CP42" s="278"/>
      <c r="CQ42" s="278"/>
      <c r="CR42" s="278"/>
      <c r="CS42" s="278"/>
      <c r="CT42" s="278"/>
      <c r="CU42" s="278"/>
      <c r="CV42" s="278"/>
      <c r="CW42" s="278"/>
      <c r="CX42" s="278"/>
      <c r="CY42" s="278"/>
      <c r="CZ42" s="278"/>
      <c r="DA42" s="278"/>
      <c r="DB42" s="278"/>
      <c r="DC42" s="278"/>
      <c r="DD42" s="278"/>
      <c r="DE42" s="278"/>
      <c r="DF42" s="278"/>
      <c r="DG42" s="278"/>
      <c r="DH42" s="278"/>
      <c r="DI42" s="278"/>
      <c r="DJ42" s="278"/>
      <c r="DK42" s="278"/>
      <c r="DL42" s="278"/>
      <c r="DM42" s="278"/>
      <c r="DN42" s="278"/>
      <c r="DO42" s="278"/>
      <c r="DP42" s="278"/>
      <c r="DQ42" s="278"/>
      <c r="DR42" s="278"/>
      <c r="DS42" s="278"/>
      <c r="DT42" s="278"/>
      <c r="DU42" s="278"/>
      <c r="DV42" s="278"/>
      <c r="DW42" s="278"/>
      <c r="DX42" s="278"/>
      <c r="DY42" s="278"/>
      <c r="DZ42" s="278"/>
      <c r="EA42" s="278"/>
      <c r="EB42" s="278"/>
      <c r="EC42" s="278"/>
      <c r="ED42" s="278"/>
      <c r="EE42" s="278"/>
      <c r="EF42" s="278"/>
      <c r="EG42" s="278"/>
      <c r="EH42" s="278"/>
      <c r="EI42" s="278"/>
      <c r="EJ42" s="278"/>
      <c r="EK42" s="278"/>
      <c r="EL42" s="278"/>
      <c r="EM42" s="278"/>
      <c r="EN42" s="278"/>
      <c r="EO42" s="278"/>
      <c r="EP42" s="278"/>
      <c r="EQ42" s="278"/>
      <c r="ER42" s="278"/>
      <c r="ES42" s="278"/>
      <c r="ET42" s="278"/>
      <c r="EU42" s="278"/>
      <c r="EV42" s="278"/>
      <c r="EW42" s="278"/>
      <c r="EX42" s="278"/>
      <c r="EY42" s="278"/>
      <c r="EZ42" s="278"/>
      <c r="FA42" s="278"/>
      <c r="FB42" s="278"/>
      <c r="FC42" s="278"/>
      <c r="FD42" s="278"/>
      <c r="FE42" s="278"/>
      <c r="FF42" s="278"/>
      <c r="FG42" s="278"/>
      <c r="FH42" s="278"/>
      <c r="FI42" s="278"/>
      <c r="FJ42" s="278"/>
      <c r="FK42" s="278"/>
      <c r="FL42" s="278"/>
      <c r="FM42" s="278"/>
    </row>
    <row r="43" spans="1:169" s="279" customFormat="1" ht="12.75" customHeight="1">
      <c r="A43" s="581"/>
      <c r="B43" s="579"/>
      <c r="C43" s="579"/>
      <c r="D43" s="568"/>
      <c r="E43" s="568"/>
      <c r="F43" s="570"/>
      <c r="G43" s="401"/>
      <c r="H43" s="576"/>
      <c r="I43" s="568"/>
      <c r="J43" s="568"/>
      <c r="K43" s="568"/>
      <c r="L43" s="568"/>
      <c r="M43" s="604"/>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78"/>
      <c r="CC43" s="278"/>
      <c r="CD43" s="278"/>
      <c r="CE43" s="278"/>
      <c r="CF43" s="278"/>
      <c r="CG43" s="278"/>
      <c r="CH43" s="278"/>
      <c r="CI43" s="278"/>
      <c r="CJ43" s="278"/>
      <c r="CK43" s="278"/>
      <c r="CL43" s="278"/>
      <c r="CM43" s="278"/>
      <c r="CN43" s="278"/>
      <c r="CO43" s="278"/>
      <c r="CP43" s="278"/>
      <c r="CQ43" s="278"/>
      <c r="CR43" s="278"/>
      <c r="CS43" s="278"/>
      <c r="CT43" s="278"/>
      <c r="CU43" s="278"/>
      <c r="CV43" s="278"/>
      <c r="CW43" s="278"/>
      <c r="CX43" s="278"/>
      <c r="CY43" s="278"/>
      <c r="CZ43" s="278"/>
      <c r="DA43" s="278"/>
      <c r="DB43" s="278"/>
      <c r="DC43" s="278"/>
      <c r="DD43" s="278"/>
      <c r="DE43" s="278"/>
      <c r="DF43" s="278"/>
      <c r="DG43" s="278"/>
      <c r="DH43" s="278"/>
      <c r="DI43" s="278"/>
      <c r="DJ43" s="278"/>
      <c r="DK43" s="278"/>
      <c r="DL43" s="278"/>
      <c r="DM43" s="278"/>
      <c r="DN43" s="278"/>
      <c r="DO43" s="278"/>
      <c r="DP43" s="278"/>
      <c r="DQ43" s="278"/>
      <c r="DR43" s="278"/>
      <c r="DS43" s="278"/>
      <c r="DT43" s="278"/>
      <c r="DU43" s="278"/>
      <c r="DV43" s="278"/>
      <c r="DW43" s="278"/>
      <c r="DX43" s="278"/>
      <c r="DY43" s="278"/>
      <c r="DZ43" s="278"/>
      <c r="EA43" s="278"/>
      <c r="EB43" s="278"/>
      <c r="EC43" s="278"/>
      <c r="ED43" s="278"/>
      <c r="EE43" s="278"/>
      <c r="EF43" s="278"/>
      <c r="EG43" s="278"/>
      <c r="EH43" s="278"/>
      <c r="EI43" s="278"/>
      <c r="EJ43" s="278"/>
      <c r="EK43" s="278"/>
      <c r="EL43" s="278"/>
      <c r="EM43" s="278"/>
      <c r="EN43" s="278"/>
      <c r="EO43" s="278"/>
      <c r="EP43" s="278"/>
      <c r="EQ43" s="278"/>
      <c r="ER43" s="278"/>
      <c r="ES43" s="278"/>
      <c r="ET43" s="278"/>
      <c r="EU43" s="278"/>
      <c r="EV43" s="278"/>
      <c r="EW43" s="278"/>
      <c r="EX43" s="278"/>
      <c r="EY43" s="278"/>
      <c r="EZ43" s="278"/>
      <c r="FA43" s="278"/>
      <c r="FB43" s="278"/>
      <c r="FC43" s="278"/>
      <c r="FD43" s="278"/>
      <c r="FE43" s="278"/>
      <c r="FF43" s="278"/>
      <c r="FG43" s="278"/>
      <c r="FH43" s="278"/>
      <c r="FI43" s="278"/>
      <c r="FJ43" s="278"/>
      <c r="FK43" s="278"/>
      <c r="FL43" s="278"/>
      <c r="FM43" s="278"/>
    </row>
    <row r="44" spans="1:169" s="279" customFormat="1" ht="13.5" customHeight="1">
      <c r="A44" s="581"/>
      <c r="B44" s="579"/>
      <c r="C44" s="579"/>
      <c r="D44" s="568"/>
      <c r="E44" s="568"/>
      <c r="F44" s="570"/>
      <c r="G44" s="401"/>
      <c r="H44" s="576"/>
      <c r="I44" s="568"/>
      <c r="J44" s="568"/>
      <c r="K44" s="568"/>
      <c r="L44" s="568"/>
      <c r="M44" s="604"/>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A44" s="278"/>
      <c r="CB44" s="278"/>
      <c r="CC44" s="278"/>
      <c r="CD44" s="278"/>
      <c r="CE44" s="278"/>
      <c r="CF44" s="278"/>
      <c r="CG44" s="278"/>
      <c r="CH44" s="278"/>
      <c r="CI44" s="278"/>
      <c r="CJ44" s="278"/>
      <c r="CK44" s="278"/>
      <c r="CL44" s="278"/>
      <c r="CM44" s="278"/>
      <c r="CN44" s="278"/>
      <c r="CO44" s="278"/>
      <c r="CP44" s="278"/>
      <c r="CQ44" s="278"/>
      <c r="CR44" s="278"/>
      <c r="CS44" s="278"/>
      <c r="CT44" s="278"/>
      <c r="CU44" s="278"/>
      <c r="CV44" s="278"/>
      <c r="CW44" s="278"/>
      <c r="CX44" s="278"/>
      <c r="CY44" s="278"/>
      <c r="CZ44" s="278"/>
      <c r="DA44" s="278"/>
      <c r="DB44" s="278"/>
      <c r="DC44" s="278"/>
      <c r="DD44" s="278"/>
      <c r="DE44" s="278"/>
      <c r="DF44" s="278"/>
      <c r="DG44" s="278"/>
      <c r="DH44" s="278"/>
      <c r="DI44" s="278"/>
      <c r="DJ44" s="278"/>
      <c r="DK44" s="278"/>
      <c r="DL44" s="278"/>
      <c r="DM44" s="278"/>
      <c r="DN44" s="278"/>
      <c r="DO44" s="278"/>
      <c r="DP44" s="278"/>
      <c r="DQ44" s="278"/>
      <c r="DR44" s="278"/>
      <c r="DS44" s="278"/>
      <c r="DT44" s="278"/>
      <c r="DU44" s="278"/>
      <c r="DV44" s="278"/>
      <c r="DW44" s="278"/>
      <c r="DX44" s="278"/>
      <c r="DY44" s="278"/>
      <c r="DZ44" s="278"/>
      <c r="EA44" s="278"/>
      <c r="EB44" s="278"/>
      <c r="EC44" s="278"/>
      <c r="ED44" s="278"/>
      <c r="EE44" s="278"/>
      <c r="EF44" s="278"/>
      <c r="EG44" s="278"/>
      <c r="EH44" s="278"/>
      <c r="EI44" s="278"/>
      <c r="EJ44" s="278"/>
      <c r="EK44" s="278"/>
      <c r="EL44" s="278"/>
      <c r="EM44" s="278"/>
      <c r="EN44" s="278"/>
      <c r="EO44" s="278"/>
      <c r="EP44" s="278"/>
      <c r="EQ44" s="278"/>
      <c r="ER44" s="278"/>
      <c r="ES44" s="278"/>
      <c r="ET44" s="278"/>
      <c r="EU44" s="278"/>
      <c r="EV44" s="278"/>
      <c r="EW44" s="278"/>
      <c r="EX44" s="278"/>
      <c r="EY44" s="278"/>
      <c r="EZ44" s="278"/>
      <c r="FA44" s="278"/>
      <c r="FB44" s="278"/>
      <c r="FC44" s="278"/>
      <c r="FD44" s="278"/>
      <c r="FE44" s="278"/>
      <c r="FF44" s="278"/>
      <c r="FG44" s="278"/>
      <c r="FH44" s="278"/>
      <c r="FI44" s="278"/>
      <c r="FJ44" s="278"/>
      <c r="FK44" s="278"/>
      <c r="FL44" s="278"/>
      <c r="FM44" s="278"/>
    </row>
    <row r="45" spans="1:169" s="280" customFormat="1">
      <c r="A45" s="581"/>
      <c r="B45" s="579"/>
      <c r="C45" s="579"/>
      <c r="D45" s="568"/>
      <c r="E45" s="568"/>
      <c r="F45" s="570"/>
      <c r="G45" s="401"/>
      <c r="H45" s="576"/>
      <c r="I45" s="568"/>
      <c r="J45" s="568"/>
      <c r="K45" s="568"/>
      <c r="L45" s="568"/>
      <c r="M45" s="604"/>
      <c r="N45" s="278"/>
      <c r="O45" s="278"/>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row>
    <row r="46" spans="1:169" s="280" customFormat="1">
      <c r="A46" s="581"/>
      <c r="B46" s="579"/>
      <c r="C46" s="579"/>
      <c r="D46" s="568"/>
      <c r="E46" s="568"/>
      <c r="F46" s="570"/>
      <c r="G46" s="401"/>
      <c r="H46" s="576"/>
      <c r="I46" s="568"/>
      <c r="J46" s="568"/>
      <c r="K46" s="568"/>
      <c r="L46" s="568"/>
      <c r="M46" s="604"/>
      <c r="N46" s="278"/>
      <c r="O46" s="278"/>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row>
    <row r="47" spans="1:169" s="280" customFormat="1">
      <c r="A47" s="581"/>
      <c r="B47" s="579"/>
      <c r="C47" s="579"/>
      <c r="D47" s="568"/>
      <c r="E47" s="568"/>
      <c r="F47" s="570"/>
      <c r="G47" s="401"/>
      <c r="H47" s="576"/>
      <c r="I47" s="568"/>
      <c r="J47" s="568"/>
      <c r="K47" s="568"/>
      <c r="L47" s="568"/>
      <c r="M47" s="604"/>
      <c r="N47" s="278"/>
      <c r="O47" s="278"/>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row>
    <row r="48" spans="1:169" s="280" customFormat="1">
      <c r="A48" s="581"/>
      <c r="B48" s="579"/>
      <c r="C48" s="579"/>
      <c r="D48" s="568"/>
      <c r="E48" s="568"/>
      <c r="F48" s="570"/>
      <c r="G48" s="401"/>
      <c r="H48" s="576"/>
      <c r="I48" s="568"/>
      <c r="J48" s="568"/>
      <c r="K48" s="568"/>
      <c r="L48" s="568"/>
      <c r="M48" s="604"/>
      <c r="N48" s="278"/>
      <c r="O48" s="278"/>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row>
    <row r="49" spans="1:169" s="280" customFormat="1">
      <c r="A49" s="599"/>
      <c r="B49" s="600"/>
      <c r="C49" s="600"/>
      <c r="D49" s="569"/>
      <c r="E49" s="569"/>
      <c r="F49" s="571"/>
      <c r="G49" s="572"/>
      <c r="H49" s="607"/>
      <c r="I49" s="569"/>
      <c r="J49" s="569"/>
      <c r="K49" s="568"/>
      <c r="L49" s="568"/>
      <c r="M49" s="606"/>
      <c r="N49" s="278"/>
      <c r="O49" s="278"/>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row>
    <row r="50" spans="1:169" s="279" customFormat="1" ht="12.75">
      <c r="A50" s="537">
        <f>'7- Mapa Final'!A50</f>
        <v>5</v>
      </c>
      <c r="B50" s="540" t="str">
        <f>'7- Mapa Final'!B50</f>
        <v xml:space="preserve">Recibir dádivas o beneficios a nombre propio o de terceros para  afectar la seguridad o confidencialidad de la información   </v>
      </c>
      <c r="C50" s="543" t="str">
        <f>'7- Mapa Final'!C50</f>
        <v xml:space="preserve">Recibir dádivas o beneficios a nombre propio o de terceros por   revelar información confidencial,  alterar, retener o no publicar información.  </v>
      </c>
      <c r="D50" s="546" t="str">
        <f>'7- Mapa Final'!J50</f>
        <v>Muy Baja - 1</v>
      </c>
      <c r="E50" s="549" t="str">
        <f>'7- Mapa Final'!K50</f>
        <v>Leve - 1</v>
      </c>
      <c r="F50" s="552" t="str">
        <f>'7- Mapa Final'!M50</f>
        <v>Bajo - 1</v>
      </c>
      <c r="G50" s="555" t="s">
        <v>451</v>
      </c>
      <c r="H50" s="558" t="s">
        <v>512</v>
      </c>
      <c r="I50" s="561" t="s">
        <v>506</v>
      </c>
      <c r="J50" s="564"/>
      <c r="K50" s="573">
        <v>45658</v>
      </c>
      <c r="L50" s="574">
        <v>45747</v>
      </c>
      <c r="M50" s="534" t="s">
        <v>507</v>
      </c>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c r="AW50" s="278"/>
      <c r="AX50" s="278"/>
      <c r="AY50" s="278"/>
      <c r="AZ50" s="278"/>
      <c r="BA50" s="278"/>
      <c r="BB50" s="278"/>
      <c r="BC50" s="278"/>
      <c r="BD50" s="278"/>
      <c r="BE50" s="278"/>
      <c r="BF50" s="278"/>
      <c r="BG50" s="278"/>
      <c r="BH50" s="278"/>
      <c r="BI50" s="278"/>
      <c r="BJ50" s="278"/>
      <c r="BK50" s="278"/>
      <c r="BL50" s="278"/>
      <c r="BM50" s="278"/>
      <c r="BN50" s="278"/>
      <c r="BO50" s="278"/>
      <c r="BP50" s="278"/>
      <c r="BQ50" s="278"/>
      <c r="BR50" s="278"/>
      <c r="BS50" s="278"/>
      <c r="BT50" s="278"/>
      <c r="BU50" s="278"/>
      <c r="BV50" s="278"/>
      <c r="BW50" s="278"/>
      <c r="BX50" s="278"/>
      <c r="BY50" s="278"/>
      <c r="BZ50" s="278"/>
      <c r="CA50" s="278"/>
      <c r="CB50" s="278"/>
      <c r="CC50" s="278"/>
      <c r="CD50" s="278"/>
      <c r="CE50" s="278"/>
      <c r="CF50" s="278"/>
      <c r="CG50" s="278"/>
      <c r="CH50" s="278"/>
      <c r="CI50" s="278"/>
      <c r="CJ50" s="278"/>
      <c r="CK50" s="278"/>
      <c r="CL50" s="278"/>
      <c r="CM50" s="278"/>
      <c r="CN50" s="278"/>
      <c r="CO50" s="278"/>
      <c r="CP50" s="278"/>
      <c r="CQ50" s="278"/>
      <c r="CR50" s="278"/>
      <c r="CS50" s="278"/>
      <c r="CT50" s="278"/>
      <c r="CU50" s="278"/>
      <c r="CV50" s="278"/>
      <c r="CW50" s="278"/>
      <c r="CX50" s="278"/>
      <c r="CY50" s="278"/>
      <c r="CZ50" s="278"/>
      <c r="DA50" s="278"/>
      <c r="DB50" s="278"/>
      <c r="DC50" s="278"/>
      <c r="DD50" s="278"/>
      <c r="DE50" s="278"/>
      <c r="DF50" s="278"/>
      <c r="DG50" s="278"/>
      <c r="DH50" s="278"/>
      <c r="DI50" s="278"/>
      <c r="DJ50" s="278"/>
      <c r="DK50" s="278"/>
      <c r="DL50" s="278"/>
      <c r="DM50" s="278"/>
      <c r="DN50" s="278"/>
      <c r="DO50" s="278"/>
      <c r="DP50" s="278"/>
      <c r="DQ50" s="278"/>
      <c r="DR50" s="278"/>
      <c r="DS50" s="278"/>
      <c r="DT50" s="278"/>
      <c r="DU50" s="278"/>
      <c r="DV50" s="278"/>
      <c r="DW50" s="278"/>
      <c r="DX50" s="278"/>
      <c r="DY50" s="278"/>
      <c r="DZ50" s="278"/>
      <c r="EA50" s="278"/>
      <c r="EB50" s="278"/>
      <c r="EC50" s="278"/>
      <c r="ED50" s="278"/>
      <c r="EE50" s="278"/>
      <c r="EF50" s="278"/>
      <c r="EG50" s="278"/>
      <c r="EH50" s="278"/>
      <c r="EI50" s="278"/>
      <c r="EJ50" s="278"/>
      <c r="EK50" s="278"/>
      <c r="EL50" s="278"/>
      <c r="EM50" s="278"/>
      <c r="EN50" s="278"/>
      <c r="EO50" s="278"/>
      <c r="EP50" s="278"/>
      <c r="EQ50" s="278"/>
      <c r="ER50" s="278"/>
      <c r="ES50" s="278"/>
      <c r="ET50" s="278"/>
      <c r="EU50" s="278"/>
      <c r="EV50" s="278"/>
      <c r="EW50" s="278"/>
      <c r="EX50" s="278"/>
      <c r="EY50" s="278"/>
      <c r="EZ50" s="278"/>
      <c r="FA50" s="278"/>
      <c r="FB50" s="278"/>
      <c r="FC50" s="278"/>
      <c r="FD50" s="278"/>
      <c r="FE50" s="278"/>
      <c r="FF50" s="278"/>
      <c r="FG50" s="278"/>
      <c r="FH50" s="278"/>
      <c r="FI50" s="278"/>
      <c r="FJ50" s="278"/>
      <c r="FK50" s="278"/>
      <c r="FL50" s="278"/>
      <c r="FM50" s="278"/>
    </row>
    <row r="51" spans="1:169" s="279" customFormat="1" ht="12.75" customHeight="1">
      <c r="A51" s="538"/>
      <c r="B51" s="541"/>
      <c r="C51" s="544"/>
      <c r="D51" s="547"/>
      <c r="E51" s="550"/>
      <c r="F51" s="553"/>
      <c r="G51" s="556"/>
      <c r="H51" s="559"/>
      <c r="I51" s="562"/>
      <c r="J51" s="565"/>
      <c r="K51" s="562"/>
      <c r="L51" s="565"/>
      <c r="M51" s="535"/>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A51" s="278"/>
      <c r="CB51" s="278"/>
      <c r="CC51" s="278"/>
      <c r="CD51" s="278"/>
      <c r="CE51" s="278"/>
      <c r="CF51" s="278"/>
      <c r="CG51" s="278"/>
      <c r="CH51" s="278"/>
      <c r="CI51" s="278"/>
      <c r="CJ51" s="278"/>
      <c r="CK51" s="278"/>
      <c r="CL51" s="278"/>
      <c r="CM51" s="278"/>
      <c r="CN51" s="278"/>
      <c r="CO51" s="278"/>
      <c r="CP51" s="278"/>
      <c r="CQ51" s="278"/>
      <c r="CR51" s="278"/>
      <c r="CS51" s="278"/>
      <c r="CT51" s="278"/>
      <c r="CU51" s="278"/>
      <c r="CV51" s="278"/>
      <c r="CW51" s="278"/>
      <c r="CX51" s="278"/>
      <c r="CY51" s="278"/>
      <c r="CZ51" s="278"/>
      <c r="DA51" s="278"/>
      <c r="DB51" s="278"/>
      <c r="DC51" s="278"/>
      <c r="DD51" s="278"/>
      <c r="DE51" s="278"/>
      <c r="DF51" s="278"/>
      <c r="DG51" s="278"/>
      <c r="DH51" s="278"/>
      <c r="DI51" s="278"/>
      <c r="DJ51" s="278"/>
      <c r="DK51" s="278"/>
      <c r="DL51" s="278"/>
      <c r="DM51" s="278"/>
      <c r="DN51" s="278"/>
      <c r="DO51" s="278"/>
      <c r="DP51" s="278"/>
      <c r="DQ51" s="278"/>
      <c r="DR51" s="278"/>
      <c r="DS51" s="278"/>
      <c r="DT51" s="278"/>
      <c r="DU51" s="278"/>
      <c r="DV51" s="278"/>
      <c r="DW51" s="278"/>
      <c r="DX51" s="278"/>
      <c r="DY51" s="278"/>
      <c r="DZ51" s="278"/>
      <c r="EA51" s="278"/>
      <c r="EB51" s="278"/>
      <c r="EC51" s="278"/>
      <c r="ED51" s="278"/>
      <c r="EE51" s="278"/>
      <c r="EF51" s="278"/>
      <c r="EG51" s="278"/>
      <c r="EH51" s="278"/>
      <c r="EI51" s="278"/>
      <c r="EJ51" s="278"/>
      <c r="EK51" s="278"/>
      <c r="EL51" s="278"/>
      <c r="EM51" s="278"/>
      <c r="EN51" s="278"/>
      <c r="EO51" s="278"/>
      <c r="EP51" s="278"/>
      <c r="EQ51" s="278"/>
      <c r="ER51" s="278"/>
      <c r="ES51" s="278"/>
      <c r="ET51" s="278"/>
      <c r="EU51" s="278"/>
      <c r="EV51" s="278"/>
      <c r="EW51" s="278"/>
      <c r="EX51" s="278"/>
      <c r="EY51" s="278"/>
      <c r="EZ51" s="278"/>
      <c r="FA51" s="278"/>
      <c r="FB51" s="278"/>
      <c r="FC51" s="278"/>
      <c r="FD51" s="278"/>
      <c r="FE51" s="278"/>
      <c r="FF51" s="278"/>
      <c r="FG51" s="278"/>
      <c r="FH51" s="278"/>
      <c r="FI51" s="278"/>
      <c r="FJ51" s="278"/>
      <c r="FK51" s="278"/>
      <c r="FL51" s="278"/>
      <c r="FM51" s="278"/>
    </row>
    <row r="52" spans="1:169" s="279" customFormat="1" ht="12.75" customHeight="1">
      <c r="A52" s="538"/>
      <c r="B52" s="541"/>
      <c r="C52" s="544"/>
      <c r="D52" s="547"/>
      <c r="E52" s="550"/>
      <c r="F52" s="553"/>
      <c r="G52" s="556"/>
      <c r="H52" s="559"/>
      <c r="I52" s="562"/>
      <c r="J52" s="565"/>
      <c r="K52" s="562"/>
      <c r="L52" s="565"/>
      <c r="M52" s="535"/>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c r="AQ52" s="278"/>
      <c r="AR52" s="278"/>
      <c r="AS52" s="278"/>
      <c r="AT52" s="278"/>
      <c r="AU52" s="278"/>
      <c r="AV52" s="278"/>
      <c r="AW52" s="278"/>
      <c r="AX52" s="278"/>
      <c r="AY52" s="278"/>
      <c r="AZ52" s="278"/>
      <c r="BA52" s="278"/>
      <c r="BB52" s="278"/>
      <c r="BC52" s="278"/>
      <c r="BD52" s="278"/>
      <c r="BE52" s="278"/>
      <c r="BF52" s="278"/>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c r="CU52" s="278"/>
      <c r="CV52" s="278"/>
      <c r="CW52" s="278"/>
      <c r="CX52" s="278"/>
      <c r="CY52" s="278"/>
      <c r="CZ52" s="278"/>
      <c r="DA52" s="278"/>
      <c r="DB52" s="278"/>
      <c r="DC52" s="278"/>
      <c r="DD52" s="278"/>
      <c r="DE52" s="278"/>
      <c r="DF52" s="278"/>
      <c r="DG52" s="278"/>
      <c r="DH52" s="278"/>
      <c r="DI52" s="278"/>
      <c r="DJ52" s="278"/>
      <c r="DK52" s="278"/>
      <c r="DL52" s="278"/>
      <c r="DM52" s="278"/>
      <c r="DN52" s="278"/>
      <c r="DO52" s="278"/>
      <c r="DP52" s="278"/>
      <c r="DQ52" s="278"/>
      <c r="DR52" s="278"/>
      <c r="DS52" s="278"/>
      <c r="DT52" s="278"/>
      <c r="DU52" s="278"/>
      <c r="DV52" s="278"/>
      <c r="DW52" s="278"/>
      <c r="DX52" s="278"/>
      <c r="DY52" s="278"/>
      <c r="DZ52" s="278"/>
      <c r="EA52" s="278"/>
      <c r="EB52" s="278"/>
      <c r="EC52" s="278"/>
      <c r="ED52" s="278"/>
      <c r="EE52" s="278"/>
      <c r="EF52" s="278"/>
      <c r="EG52" s="278"/>
      <c r="EH52" s="278"/>
      <c r="EI52" s="278"/>
      <c r="EJ52" s="278"/>
      <c r="EK52" s="278"/>
      <c r="EL52" s="278"/>
      <c r="EM52" s="278"/>
      <c r="EN52" s="278"/>
      <c r="EO52" s="278"/>
      <c r="EP52" s="278"/>
      <c r="EQ52" s="278"/>
      <c r="ER52" s="278"/>
      <c r="ES52" s="278"/>
      <c r="ET52" s="278"/>
      <c r="EU52" s="278"/>
      <c r="EV52" s="278"/>
      <c r="EW52" s="278"/>
      <c r="EX52" s="278"/>
      <c r="EY52" s="278"/>
      <c r="EZ52" s="278"/>
      <c r="FA52" s="278"/>
      <c r="FB52" s="278"/>
      <c r="FC52" s="278"/>
      <c r="FD52" s="278"/>
      <c r="FE52" s="278"/>
      <c r="FF52" s="278"/>
      <c r="FG52" s="278"/>
      <c r="FH52" s="278"/>
      <c r="FI52" s="278"/>
      <c r="FJ52" s="278"/>
      <c r="FK52" s="278"/>
      <c r="FL52" s="278"/>
      <c r="FM52" s="278"/>
    </row>
    <row r="53" spans="1:169" s="279" customFormat="1" ht="12.75" customHeight="1">
      <c r="A53" s="538"/>
      <c r="B53" s="541"/>
      <c r="C53" s="544"/>
      <c r="D53" s="547"/>
      <c r="E53" s="550"/>
      <c r="F53" s="553"/>
      <c r="G53" s="556"/>
      <c r="H53" s="559"/>
      <c r="I53" s="562"/>
      <c r="J53" s="565"/>
      <c r="K53" s="562"/>
      <c r="L53" s="565"/>
      <c r="M53" s="535"/>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c r="BA53" s="278"/>
      <c r="BB53" s="278"/>
      <c r="BC53" s="278"/>
      <c r="BD53" s="278"/>
      <c r="BE53" s="278"/>
      <c r="BF53" s="278"/>
      <c r="BG53" s="278"/>
      <c r="BH53" s="278"/>
      <c r="BI53" s="278"/>
      <c r="BJ53" s="278"/>
      <c r="BK53" s="278"/>
      <c r="BL53" s="278"/>
      <c r="BM53" s="278"/>
      <c r="BN53" s="278"/>
      <c r="BO53" s="278"/>
      <c r="BP53" s="278"/>
      <c r="BQ53" s="278"/>
      <c r="BR53" s="278"/>
      <c r="BS53" s="278"/>
      <c r="BT53" s="278"/>
      <c r="BU53" s="278"/>
      <c r="BV53" s="278"/>
      <c r="BW53" s="278"/>
      <c r="BX53" s="278"/>
      <c r="BY53" s="278"/>
      <c r="BZ53" s="278"/>
      <c r="CA53" s="278"/>
      <c r="CB53" s="278"/>
      <c r="CC53" s="278"/>
      <c r="CD53" s="278"/>
      <c r="CE53" s="278"/>
      <c r="CF53" s="278"/>
      <c r="CG53" s="278"/>
      <c r="CH53" s="278"/>
      <c r="CI53" s="278"/>
      <c r="CJ53" s="278"/>
      <c r="CK53" s="278"/>
      <c r="CL53" s="278"/>
      <c r="CM53" s="278"/>
      <c r="CN53" s="278"/>
      <c r="CO53" s="278"/>
      <c r="CP53" s="278"/>
      <c r="CQ53" s="278"/>
      <c r="CR53" s="278"/>
      <c r="CS53" s="278"/>
      <c r="CT53" s="278"/>
      <c r="CU53" s="278"/>
      <c r="CV53" s="278"/>
      <c r="CW53" s="278"/>
      <c r="CX53" s="278"/>
      <c r="CY53" s="278"/>
      <c r="CZ53" s="278"/>
      <c r="DA53" s="278"/>
      <c r="DB53" s="278"/>
      <c r="DC53" s="278"/>
      <c r="DD53" s="278"/>
      <c r="DE53" s="278"/>
      <c r="DF53" s="278"/>
      <c r="DG53" s="278"/>
      <c r="DH53" s="278"/>
      <c r="DI53" s="278"/>
      <c r="DJ53" s="278"/>
      <c r="DK53" s="278"/>
      <c r="DL53" s="278"/>
      <c r="DM53" s="278"/>
      <c r="DN53" s="278"/>
      <c r="DO53" s="278"/>
      <c r="DP53" s="278"/>
      <c r="DQ53" s="278"/>
      <c r="DR53" s="278"/>
      <c r="DS53" s="278"/>
      <c r="DT53" s="278"/>
      <c r="DU53" s="278"/>
      <c r="DV53" s="278"/>
      <c r="DW53" s="278"/>
      <c r="DX53" s="278"/>
      <c r="DY53" s="278"/>
      <c r="DZ53" s="278"/>
      <c r="EA53" s="278"/>
      <c r="EB53" s="278"/>
      <c r="EC53" s="278"/>
      <c r="ED53" s="278"/>
      <c r="EE53" s="278"/>
      <c r="EF53" s="278"/>
      <c r="EG53" s="278"/>
      <c r="EH53" s="278"/>
      <c r="EI53" s="278"/>
      <c r="EJ53" s="278"/>
      <c r="EK53" s="278"/>
      <c r="EL53" s="278"/>
      <c r="EM53" s="278"/>
      <c r="EN53" s="278"/>
      <c r="EO53" s="278"/>
      <c r="EP53" s="278"/>
      <c r="EQ53" s="278"/>
      <c r="ER53" s="278"/>
      <c r="ES53" s="278"/>
      <c r="ET53" s="278"/>
      <c r="EU53" s="278"/>
      <c r="EV53" s="278"/>
      <c r="EW53" s="278"/>
      <c r="EX53" s="278"/>
      <c r="EY53" s="278"/>
      <c r="EZ53" s="278"/>
      <c r="FA53" s="278"/>
      <c r="FB53" s="278"/>
      <c r="FC53" s="278"/>
      <c r="FD53" s="278"/>
      <c r="FE53" s="278"/>
      <c r="FF53" s="278"/>
      <c r="FG53" s="278"/>
      <c r="FH53" s="278"/>
      <c r="FI53" s="278"/>
      <c r="FJ53" s="278"/>
      <c r="FK53" s="278"/>
      <c r="FL53" s="278"/>
      <c r="FM53" s="278"/>
    </row>
    <row r="54" spans="1:169" s="279" customFormat="1" ht="13.5" customHeight="1">
      <c r="A54" s="538"/>
      <c r="B54" s="541"/>
      <c r="C54" s="544"/>
      <c r="D54" s="547"/>
      <c r="E54" s="550"/>
      <c r="F54" s="553"/>
      <c r="G54" s="556"/>
      <c r="H54" s="559"/>
      <c r="I54" s="562"/>
      <c r="J54" s="565"/>
      <c r="K54" s="562"/>
      <c r="L54" s="565"/>
      <c r="M54" s="535"/>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c r="CU54" s="278"/>
      <c r="CV54" s="278"/>
      <c r="CW54" s="278"/>
      <c r="CX54" s="278"/>
      <c r="CY54" s="278"/>
      <c r="CZ54" s="278"/>
      <c r="DA54" s="278"/>
      <c r="DB54" s="278"/>
      <c r="DC54" s="278"/>
      <c r="DD54" s="278"/>
      <c r="DE54" s="278"/>
      <c r="DF54" s="278"/>
      <c r="DG54" s="278"/>
      <c r="DH54" s="278"/>
      <c r="DI54" s="278"/>
      <c r="DJ54" s="278"/>
      <c r="DK54" s="278"/>
      <c r="DL54" s="278"/>
      <c r="DM54" s="278"/>
      <c r="DN54" s="278"/>
      <c r="DO54" s="278"/>
      <c r="DP54" s="278"/>
      <c r="DQ54" s="278"/>
      <c r="DR54" s="278"/>
      <c r="DS54" s="278"/>
      <c r="DT54" s="278"/>
      <c r="DU54" s="278"/>
      <c r="DV54" s="278"/>
      <c r="DW54" s="278"/>
      <c r="DX54" s="278"/>
      <c r="DY54" s="278"/>
      <c r="DZ54" s="278"/>
      <c r="EA54" s="278"/>
      <c r="EB54" s="278"/>
      <c r="EC54" s="278"/>
      <c r="ED54" s="278"/>
      <c r="EE54" s="278"/>
      <c r="EF54" s="278"/>
      <c r="EG54" s="278"/>
      <c r="EH54" s="278"/>
      <c r="EI54" s="278"/>
      <c r="EJ54" s="278"/>
      <c r="EK54" s="278"/>
      <c r="EL54" s="278"/>
      <c r="EM54" s="278"/>
      <c r="EN54" s="278"/>
      <c r="EO54" s="278"/>
      <c r="EP54" s="278"/>
      <c r="EQ54" s="278"/>
      <c r="ER54" s="278"/>
      <c r="ES54" s="278"/>
      <c r="ET54" s="278"/>
      <c r="EU54" s="278"/>
      <c r="EV54" s="278"/>
      <c r="EW54" s="278"/>
      <c r="EX54" s="278"/>
      <c r="EY54" s="278"/>
      <c r="EZ54" s="278"/>
      <c r="FA54" s="278"/>
      <c r="FB54" s="278"/>
      <c r="FC54" s="278"/>
      <c r="FD54" s="278"/>
      <c r="FE54" s="278"/>
      <c r="FF54" s="278"/>
      <c r="FG54" s="278"/>
      <c r="FH54" s="278"/>
      <c r="FI54" s="278"/>
      <c r="FJ54" s="278"/>
      <c r="FK54" s="278"/>
      <c r="FL54" s="278"/>
      <c r="FM54" s="278"/>
    </row>
    <row r="55" spans="1:169" s="280" customFormat="1">
      <c r="A55" s="538"/>
      <c r="B55" s="541"/>
      <c r="C55" s="544"/>
      <c r="D55" s="547"/>
      <c r="E55" s="550"/>
      <c r="F55" s="553"/>
      <c r="G55" s="556"/>
      <c r="H55" s="559"/>
      <c r="I55" s="562"/>
      <c r="J55" s="565"/>
      <c r="K55" s="562"/>
      <c r="L55" s="565"/>
      <c r="M55" s="535"/>
      <c r="N55" s="278"/>
      <c r="O55" s="278"/>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row>
    <row r="56" spans="1:169" s="280" customFormat="1">
      <c r="A56" s="538"/>
      <c r="B56" s="541"/>
      <c r="C56" s="544"/>
      <c r="D56" s="547"/>
      <c r="E56" s="550"/>
      <c r="F56" s="553"/>
      <c r="G56" s="556"/>
      <c r="H56" s="559"/>
      <c r="I56" s="562"/>
      <c r="J56" s="565"/>
      <c r="K56" s="562"/>
      <c r="L56" s="565"/>
      <c r="M56" s="535"/>
      <c r="N56" s="278"/>
      <c r="O56" s="278"/>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row>
    <row r="57" spans="1:169" s="280" customFormat="1">
      <c r="A57" s="538"/>
      <c r="B57" s="541"/>
      <c r="C57" s="544"/>
      <c r="D57" s="547"/>
      <c r="E57" s="550"/>
      <c r="F57" s="553"/>
      <c r="G57" s="556"/>
      <c r="H57" s="559"/>
      <c r="I57" s="562"/>
      <c r="J57" s="565"/>
      <c r="K57" s="562"/>
      <c r="L57" s="565"/>
      <c r="M57" s="535"/>
      <c r="N57" s="278"/>
      <c r="O57" s="278"/>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row>
    <row r="58" spans="1:169" s="280" customFormat="1">
      <c r="A58" s="538"/>
      <c r="B58" s="541"/>
      <c r="C58" s="544"/>
      <c r="D58" s="547"/>
      <c r="E58" s="550"/>
      <c r="F58" s="553"/>
      <c r="G58" s="556"/>
      <c r="H58" s="559"/>
      <c r="I58" s="562"/>
      <c r="J58" s="565"/>
      <c r="K58" s="562"/>
      <c r="L58" s="565"/>
      <c r="M58" s="535"/>
      <c r="N58" s="278"/>
      <c r="O58" s="278"/>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row>
    <row r="59" spans="1:169" s="280" customFormat="1">
      <c r="A59" s="539"/>
      <c r="B59" s="542"/>
      <c r="C59" s="545"/>
      <c r="D59" s="548"/>
      <c r="E59" s="551"/>
      <c r="F59" s="554"/>
      <c r="G59" s="557"/>
      <c r="H59" s="560"/>
      <c r="I59" s="563"/>
      <c r="J59" s="566"/>
      <c r="K59" s="563"/>
      <c r="L59" s="566"/>
      <c r="M59" s="536"/>
      <c r="N59" s="278"/>
      <c r="O59" s="278"/>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row>
    <row r="60" spans="1:169" s="280" customFormat="1" ht="15" customHeight="1">
      <c r="A60" s="537">
        <f>'7- Mapa Final'!A60</f>
        <v>6</v>
      </c>
      <c r="B60" s="540" t="str">
        <f>'7- Mapa Final'!B60</f>
        <v>Ofrecer, prometer, entregar, aceptar o solicitar una ventaja indebida para ocultar, modificar o eliminar información publicada en el Portal Web de la Rama Judicial para  favorecer intereses en beneficio propio o de terceros.</v>
      </c>
      <c r="C60" s="543" t="str">
        <f>'7- Mapa Final'!C60</f>
        <v xml:space="preserve"> Cuando la información que se publica en el Portal de la Rama Judicial se oculta, modifica o elimina de manera indebida, afectando la imagen reputacional de la Rama Judicial.</v>
      </c>
      <c r="D60" s="546" t="str">
        <f>'7- Mapa Final'!J60</f>
        <v>Muy Baja - 1</v>
      </c>
      <c r="E60" s="549" t="str">
        <f>'7- Mapa Final'!K60</f>
        <v>Leve - 1</v>
      </c>
      <c r="F60" s="552" t="str">
        <f>'7- Mapa Final'!M60</f>
        <v>Bajo - 1</v>
      </c>
      <c r="G60" s="555" t="s">
        <v>451</v>
      </c>
      <c r="H60" s="558" t="s">
        <v>512</v>
      </c>
      <c r="I60" s="561" t="s">
        <v>506</v>
      </c>
      <c r="J60" s="564"/>
      <c r="K60" s="573">
        <v>45658</v>
      </c>
      <c r="L60" s="574">
        <v>45747</v>
      </c>
      <c r="M60" s="534" t="s">
        <v>507</v>
      </c>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row>
    <row r="61" spans="1:169" s="280" customFormat="1">
      <c r="A61" s="538"/>
      <c r="B61" s="541"/>
      <c r="C61" s="544"/>
      <c r="D61" s="547"/>
      <c r="E61" s="550"/>
      <c r="F61" s="553"/>
      <c r="G61" s="556"/>
      <c r="H61" s="559"/>
      <c r="I61" s="562"/>
      <c r="J61" s="565"/>
      <c r="K61" s="562"/>
      <c r="L61" s="565"/>
      <c r="M61" s="535"/>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row>
    <row r="62" spans="1:169" s="280" customFormat="1">
      <c r="A62" s="538"/>
      <c r="B62" s="541"/>
      <c r="C62" s="544"/>
      <c r="D62" s="547"/>
      <c r="E62" s="550"/>
      <c r="F62" s="553"/>
      <c r="G62" s="556"/>
      <c r="H62" s="559"/>
      <c r="I62" s="562"/>
      <c r="J62" s="565"/>
      <c r="K62" s="562"/>
      <c r="L62" s="565"/>
      <c r="M62" s="535"/>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row>
    <row r="63" spans="1:169" s="280" customFormat="1">
      <c r="A63" s="538"/>
      <c r="B63" s="541"/>
      <c r="C63" s="544"/>
      <c r="D63" s="547"/>
      <c r="E63" s="550"/>
      <c r="F63" s="553"/>
      <c r="G63" s="556"/>
      <c r="H63" s="559"/>
      <c r="I63" s="562"/>
      <c r="J63" s="565"/>
      <c r="K63" s="562"/>
      <c r="L63" s="565"/>
      <c r="M63" s="535"/>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row>
    <row r="64" spans="1:169" s="280" customFormat="1">
      <c r="A64" s="538"/>
      <c r="B64" s="541"/>
      <c r="C64" s="544"/>
      <c r="D64" s="547"/>
      <c r="E64" s="550"/>
      <c r="F64" s="553"/>
      <c r="G64" s="556"/>
      <c r="H64" s="559"/>
      <c r="I64" s="562"/>
      <c r="J64" s="565"/>
      <c r="K64" s="562"/>
      <c r="L64" s="565"/>
      <c r="M64" s="535"/>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row>
    <row r="65" spans="1:169" s="280" customFormat="1">
      <c r="A65" s="538"/>
      <c r="B65" s="541"/>
      <c r="C65" s="544"/>
      <c r="D65" s="547"/>
      <c r="E65" s="550"/>
      <c r="F65" s="553"/>
      <c r="G65" s="556"/>
      <c r="H65" s="559"/>
      <c r="I65" s="562"/>
      <c r="J65" s="565"/>
      <c r="K65" s="562"/>
      <c r="L65" s="565"/>
      <c r="M65" s="535"/>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row>
    <row r="66" spans="1:169" s="280" customFormat="1">
      <c r="A66" s="538"/>
      <c r="B66" s="541"/>
      <c r="C66" s="544"/>
      <c r="D66" s="547"/>
      <c r="E66" s="550"/>
      <c r="F66" s="553"/>
      <c r="G66" s="556"/>
      <c r="H66" s="559"/>
      <c r="I66" s="562"/>
      <c r="J66" s="565"/>
      <c r="K66" s="562"/>
      <c r="L66" s="565"/>
      <c r="M66" s="535"/>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row>
    <row r="67" spans="1:169" s="280" customFormat="1">
      <c r="A67" s="538"/>
      <c r="B67" s="541"/>
      <c r="C67" s="544"/>
      <c r="D67" s="547"/>
      <c r="E67" s="550"/>
      <c r="F67" s="553"/>
      <c r="G67" s="556"/>
      <c r="H67" s="559"/>
      <c r="I67" s="562"/>
      <c r="J67" s="565"/>
      <c r="K67" s="562"/>
      <c r="L67" s="565"/>
      <c r="M67" s="535"/>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row>
    <row r="68" spans="1:169" s="280" customFormat="1">
      <c r="A68" s="538"/>
      <c r="B68" s="541"/>
      <c r="C68" s="544"/>
      <c r="D68" s="547"/>
      <c r="E68" s="550"/>
      <c r="F68" s="553"/>
      <c r="G68" s="556"/>
      <c r="H68" s="559"/>
      <c r="I68" s="562"/>
      <c r="J68" s="565"/>
      <c r="K68" s="562"/>
      <c r="L68" s="565"/>
      <c r="M68" s="535"/>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row>
    <row r="69" spans="1:169" s="280" customFormat="1">
      <c r="A69" s="539"/>
      <c r="B69" s="542"/>
      <c r="C69" s="545"/>
      <c r="D69" s="548"/>
      <c r="E69" s="551"/>
      <c r="F69" s="554"/>
      <c r="G69" s="557"/>
      <c r="H69" s="560"/>
      <c r="I69" s="563"/>
      <c r="J69" s="566"/>
      <c r="K69" s="563"/>
      <c r="L69" s="566"/>
      <c r="M69" s="536"/>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row>
    <row r="70" spans="1:169" s="280" customFormat="1">
      <c r="A70" s="281"/>
      <c r="B70" s="281"/>
      <c r="D70" s="81"/>
      <c r="E70" s="81"/>
      <c r="F70" s="81"/>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row>
  </sheetData>
  <mergeCells count="91">
    <mergeCell ref="L10:L19"/>
    <mergeCell ref="M10:M19"/>
    <mergeCell ref="F10:F19"/>
    <mergeCell ref="J40:J49"/>
    <mergeCell ref="K40:K49"/>
    <mergeCell ref="L40:L49"/>
    <mergeCell ref="M40:M49"/>
    <mergeCell ref="F20:F29"/>
    <mergeCell ref="H40:H49"/>
    <mergeCell ref="I40:I49"/>
    <mergeCell ref="L30:L39"/>
    <mergeCell ref="M30:M39"/>
    <mergeCell ref="K10:K19"/>
    <mergeCell ref="K20:K29"/>
    <mergeCell ref="L20:L29"/>
    <mergeCell ref="M20:M29"/>
    <mergeCell ref="A50:A59"/>
    <mergeCell ref="B50:B59"/>
    <mergeCell ref="C50:C59"/>
    <mergeCell ref="D50:D59"/>
    <mergeCell ref="E50:E59"/>
    <mergeCell ref="M50:M59"/>
    <mergeCell ref="F50:F59"/>
    <mergeCell ref="G50:G59"/>
    <mergeCell ref="H50:H59"/>
    <mergeCell ref="I50:I59"/>
    <mergeCell ref="J50:J59"/>
    <mergeCell ref="A40:A49"/>
    <mergeCell ref="B40:B49"/>
    <mergeCell ref="C40:C49"/>
    <mergeCell ref="D40:D49"/>
    <mergeCell ref="B10:B19"/>
    <mergeCell ref="B20:B29"/>
    <mergeCell ref="A10:A19"/>
    <mergeCell ref="C10:C19"/>
    <mergeCell ref="D10:D19"/>
    <mergeCell ref="K1:M3"/>
    <mergeCell ref="A4:B4"/>
    <mergeCell ref="A5:B5"/>
    <mergeCell ref="A1:B2"/>
    <mergeCell ref="C1:J3"/>
    <mergeCell ref="C4:M4"/>
    <mergeCell ref="C5:M5"/>
    <mergeCell ref="H7:H8"/>
    <mergeCell ref="I7:J7"/>
    <mergeCell ref="K7:L7"/>
    <mergeCell ref="M7:M8"/>
    <mergeCell ref="A6:B6"/>
    <mergeCell ref="C6:M6"/>
    <mergeCell ref="K30:K39"/>
    <mergeCell ref="J20:J29"/>
    <mergeCell ref="A30:A39"/>
    <mergeCell ref="A20:A29"/>
    <mergeCell ref="C20:C29"/>
    <mergeCell ref="E10:E19"/>
    <mergeCell ref="B30:B39"/>
    <mergeCell ref="C30:C39"/>
    <mergeCell ref="D20:D29"/>
    <mergeCell ref="E20:E29"/>
    <mergeCell ref="D30:D39"/>
    <mergeCell ref="E30:E39"/>
    <mergeCell ref="G10:G19"/>
    <mergeCell ref="H10:H19"/>
    <mergeCell ref="I10:I19"/>
    <mergeCell ref="J10:J19"/>
    <mergeCell ref="F30:F39"/>
    <mergeCell ref="G20:G29"/>
    <mergeCell ref="H20:H29"/>
    <mergeCell ref="I20:I29"/>
    <mergeCell ref="G30:G39"/>
    <mergeCell ref="H30:H39"/>
    <mergeCell ref="I30:I39"/>
    <mergeCell ref="J30:J39"/>
    <mergeCell ref="E40:E49"/>
    <mergeCell ref="F40:F49"/>
    <mergeCell ref="G40:G49"/>
    <mergeCell ref="K60:K69"/>
    <mergeCell ref="L60:L69"/>
    <mergeCell ref="K50:K59"/>
    <mergeCell ref="L50:L59"/>
    <mergeCell ref="M60:M69"/>
    <mergeCell ref="A60:A69"/>
    <mergeCell ref="B60:B69"/>
    <mergeCell ref="C60:C69"/>
    <mergeCell ref="D60:D69"/>
    <mergeCell ref="E60:E69"/>
    <mergeCell ref="F60:F69"/>
    <mergeCell ref="G60:G69"/>
    <mergeCell ref="H60:H69"/>
    <mergeCell ref="I60:I69"/>
    <mergeCell ref="J60:J69"/>
  </mergeCells>
  <conditionalFormatting sqref="A7:B7">
    <cfRule type="containsText" dxfId="199" priority="788" operator="containsText" text="6- Moderado">
      <formula>NOT(ISERROR(SEARCH("6- Moderado",A7)))</formula>
    </cfRule>
    <cfRule type="containsText" dxfId="198" priority="792" operator="containsText" text="1- Bajo">
      <formula>NOT(ISERROR(SEARCH("1- Bajo",A7)))</formula>
    </cfRule>
    <cfRule type="containsText" dxfId="197" priority="791" operator="containsText" text="4- Bajo">
      <formula>NOT(ISERROR(SEARCH("4- Bajo",A7)))</formula>
    </cfRule>
    <cfRule type="containsText" dxfId="196" priority="790" operator="containsText" text="3- Bajo">
      <formula>NOT(ISERROR(SEARCH("3- Bajo",A7)))</formula>
    </cfRule>
    <cfRule type="containsText" dxfId="195" priority="789" operator="containsText" text="4- Moderado">
      <formula>NOT(ISERROR(SEARCH("4- Moderado",A7)))</formula>
    </cfRule>
    <cfRule type="containsText" dxfId="194" priority="787" operator="containsText" text="3- Moderado">
      <formula>NOT(ISERROR(SEARCH("3- Moderado",A7)))</formula>
    </cfRule>
  </conditionalFormatting>
  <conditionalFormatting sqref="A10:E10 A20:E20">
    <cfRule type="containsText" dxfId="193" priority="763" operator="containsText" text="3- Moderado">
      <formula>NOT(ISERROR(SEARCH("3- Moderado",A10)))</formula>
    </cfRule>
    <cfRule type="containsText" dxfId="192" priority="764" operator="containsText" text="6- Moderado">
      <formula>NOT(ISERROR(SEARCH("6- Moderado",A10)))</formula>
    </cfRule>
    <cfRule type="containsText" dxfId="191" priority="768" operator="containsText" text="1- Bajo">
      <formula>NOT(ISERROR(SEARCH("1- Bajo",A10)))</formula>
    </cfRule>
    <cfRule type="containsText" dxfId="190" priority="767" operator="containsText" text="4- Bajo">
      <formula>NOT(ISERROR(SEARCH("4- Bajo",A10)))</formula>
    </cfRule>
    <cfRule type="containsText" dxfId="189" priority="766" operator="containsText" text="3- Bajo">
      <formula>NOT(ISERROR(SEARCH("3- Bajo",A10)))</formula>
    </cfRule>
    <cfRule type="containsText" dxfId="188" priority="765" operator="containsText" text="4- Moderado">
      <formula>NOT(ISERROR(SEARCH("4- Moderado",A10)))</formula>
    </cfRule>
  </conditionalFormatting>
  <conditionalFormatting sqref="A30:E30">
    <cfRule type="containsText" dxfId="187" priority="106" operator="containsText" text="1- Bajo">
      <formula>NOT(ISERROR(SEARCH("1- Bajo",A30)))</formula>
    </cfRule>
    <cfRule type="containsText" dxfId="186" priority="101" operator="containsText" text="3- Moderado">
      <formula>NOT(ISERROR(SEARCH("3- Moderado",A30)))</formula>
    </cfRule>
    <cfRule type="containsText" dxfId="185" priority="105" operator="containsText" text="4- Bajo">
      <formula>NOT(ISERROR(SEARCH("4- Bajo",A30)))</formula>
    </cfRule>
    <cfRule type="containsText" dxfId="184" priority="104" operator="containsText" text="3- Bajo">
      <formula>NOT(ISERROR(SEARCH("3- Bajo",A30)))</formula>
    </cfRule>
    <cfRule type="containsText" dxfId="183" priority="103" operator="containsText" text="4- Moderado">
      <formula>NOT(ISERROR(SEARCH("4- Moderado",A30)))</formula>
    </cfRule>
    <cfRule type="containsText" dxfId="182" priority="102" operator="containsText" text="6- Moderado">
      <formula>NOT(ISERROR(SEARCH("6- Moderado",A30)))</formula>
    </cfRule>
  </conditionalFormatting>
  <conditionalFormatting sqref="A40:E40">
    <cfRule type="containsText" dxfId="181" priority="49" operator="containsText" text="4- Bajo">
      <formula>NOT(ISERROR(SEARCH("4- Bajo",A40)))</formula>
    </cfRule>
    <cfRule type="containsText" dxfId="180" priority="50" operator="containsText" text="1- Bajo">
      <formula>NOT(ISERROR(SEARCH("1- Bajo",A40)))</formula>
    </cfRule>
    <cfRule type="containsText" dxfId="179" priority="45" operator="containsText" text="3- Moderado">
      <formula>NOT(ISERROR(SEARCH("3- Moderado",A40)))</formula>
    </cfRule>
    <cfRule type="containsText" dxfId="178" priority="46" operator="containsText" text="6- Moderado">
      <formula>NOT(ISERROR(SEARCH("6- Moderado",A40)))</formula>
    </cfRule>
    <cfRule type="containsText" dxfId="177" priority="47" operator="containsText" text="4- Moderado">
      <formula>NOT(ISERROR(SEARCH("4- Moderado",A40)))</formula>
    </cfRule>
    <cfRule type="containsText" dxfId="176" priority="48" operator="containsText" text="3- Bajo">
      <formula>NOT(ISERROR(SEARCH("3- Bajo",A40)))</formula>
    </cfRule>
  </conditionalFormatting>
  <conditionalFormatting sqref="A50:E50 A60:E60">
    <cfRule type="containsText" dxfId="175" priority="22" operator="containsText" text="1- Bajo">
      <formula>NOT(ISERROR(SEARCH("1- Bajo",A50)))</formula>
    </cfRule>
    <cfRule type="containsText" dxfId="174" priority="21" operator="containsText" text="4- Bajo">
      <formula>NOT(ISERROR(SEARCH("4- Bajo",A50)))</formula>
    </cfRule>
    <cfRule type="containsText" dxfId="173" priority="20" operator="containsText" text="3- Bajo">
      <formula>NOT(ISERROR(SEARCH("3- Bajo",A50)))</formula>
    </cfRule>
    <cfRule type="containsText" dxfId="172" priority="19" operator="containsText" text="4- Moderado">
      <formula>NOT(ISERROR(SEARCH("4- Moderado",A50)))</formula>
    </cfRule>
    <cfRule type="containsText" dxfId="171" priority="18" operator="containsText" text="6- Moderado">
      <formula>NOT(ISERROR(SEARCH("6- Moderado",A50)))</formula>
    </cfRule>
    <cfRule type="containsText" dxfId="170" priority="17" operator="containsText" text="3- Moderado">
      <formula>NOT(ISERROR(SEARCH("3- Moderado",A50)))</formula>
    </cfRule>
  </conditionalFormatting>
  <conditionalFormatting sqref="B8:F8">
    <cfRule type="containsText" dxfId="169" priority="1" operator="containsText" text="3- Moderado">
      <formula>NOT(ISERROR(SEARCH("3- Moderado",B8)))</formula>
    </cfRule>
    <cfRule type="containsText" dxfId="168" priority="2" operator="containsText" text="6- Moderado">
      <formula>NOT(ISERROR(SEARCH("6- Moderado",B8)))</formula>
    </cfRule>
    <cfRule type="containsText" dxfId="167" priority="3" operator="containsText" text="4- Moderado">
      <formula>NOT(ISERROR(SEARCH("4- Moderado",B8)))</formula>
    </cfRule>
    <cfRule type="containsText" dxfId="166" priority="4" operator="containsText" text="3- Bajo">
      <formula>NOT(ISERROR(SEARCH("3- Bajo",B8)))</formula>
    </cfRule>
    <cfRule type="containsText" dxfId="165" priority="5" operator="containsText" text="4- Bajo">
      <formula>NOT(ISERROR(SEARCH("4- Bajo",B8)))</formula>
    </cfRule>
    <cfRule type="containsText" dxfId="164" priority="6" operator="containsText" text="1- Bajo">
      <formula>NOT(ISERROR(SEARCH("1- Bajo",B8)))</formula>
    </cfRule>
  </conditionalFormatting>
  <conditionalFormatting sqref="D10:D69">
    <cfRule type="containsText" dxfId="163" priority="16" operator="containsText" text="Media">
      <formula>NOT(ISERROR(SEARCH("Media",D10)))</formula>
    </cfRule>
    <cfRule type="containsText" dxfId="162" priority="14" operator="containsText" text="Muy Baja">
      <formula>NOT(ISERROR(SEARCH("Muy Baja",D10)))</formula>
    </cfRule>
    <cfRule type="containsText" dxfId="161" priority="13" operator="containsText" text="Baja">
      <formula>NOT(ISERROR(SEARCH("Baja",D10)))</formula>
    </cfRule>
    <cfRule type="containsText" dxfId="160" priority="12" operator="containsText" text="Alta">
      <formula>NOT(ISERROR(SEARCH("Alta",D10)))</formula>
    </cfRule>
    <cfRule type="containsText" dxfId="159" priority="11" operator="containsText" text="Muy Alta">
      <formula>NOT(ISERROR(SEARCH("Muy Alta",D10)))</formula>
    </cfRule>
  </conditionalFormatting>
  <conditionalFormatting sqref="E10:E69">
    <cfRule type="containsText" dxfId="158" priority="8" operator="containsText" text="Mayor">
      <formula>NOT(ISERROR(SEARCH("Mayor",E10)))</formula>
    </cfRule>
    <cfRule type="containsText" dxfId="157" priority="9" operator="containsText" text="Menor">
      <formula>NOT(ISERROR(SEARCH("Menor",E10)))</formula>
    </cfRule>
    <cfRule type="containsText" dxfId="156" priority="7" operator="containsText" text="Catastrófico">
      <formula>NOT(ISERROR(SEARCH("Catastrófico",E10)))</formula>
    </cfRule>
    <cfRule type="containsText" dxfId="155" priority="10" operator="containsText" text="Leve">
      <formula>NOT(ISERROR(SEARCH("Leve",E10)))</formula>
    </cfRule>
  </conditionalFormatting>
  <conditionalFormatting sqref="E10:F69">
    <cfRule type="containsText" dxfId="154" priority="15" operator="containsText" text="Moderado">
      <formula>NOT(ISERROR(SEARCH("Moderado",E10)))</formula>
    </cfRule>
  </conditionalFormatting>
  <conditionalFormatting sqref="F10:F29">
    <cfRule type="colorScale" priority="1307">
      <colorScale>
        <cfvo type="min"/>
        <cfvo type="max"/>
        <color rgb="FFFF7128"/>
        <color rgb="FFFFEF9C"/>
      </colorScale>
    </cfRule>
  </conditionalFormatting>
  <conditionalFormatting sqref="F10:F69">
    <cfRule type="containsText" dxfId="153" priority="33" operator="containsText" text="Extremo">
      <formula>NOT(ISERROR(SEARCH("Extremo",F10)))</formula>
    </cfRule>
    <cfRule type="containsText" dxfId="152" priority="32" operator="containsText" text="Alto">
      <formula>NOT(ISERROR(SEARCH("Alto",F10)))</formula>
    </cfRule>
    <cfRule type="containsText" dxfId="151" priority="31" operator="containsText" text="Moderado">
      <formula>NOT(ISERROR(SEARCH("Moderado",F10)))</formula>
    </cfRule>
    <cfRule type="containsText" dxfId="150" priority="30" operator="containsText" text="Bajo">
      <formula>NOT(ISERROR(SEARCH("Bajo",F10)))</formula>
    </cfRule>
  </conditionalFormatting>
  <conditionalFormatting sqref="F30:F39">
    <cfRule type="colorScale" priority="118">
      <colorScale>
        <cfvo type="min"/>
        <cfvo type="max"/>
        <color rgb="FFFF7128"/>
        <color rgb="FFFFEF9C"/>
      </colorScale>
    </cfRule>
  </conditionalFormatting>
  <conditionalFormatting sqref="F40:F49">
    <cfRule type="colorScale" priority="62">
      <colorScale>
        <cfvo type="min"/>
        <cfvo type="max"/>
        <color rgb="FFFF7128"/>
        <color rgb="FFFFEF9C"/>
      </colorScale>
    </cfRule>
  </conditionalFormatting>
  <conditionalFormatting sqref="F50:F69">
    <cfRule type="colorScale" priority="13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0"/>
  <sheetViews>
    <sheetView showGridLines="0" zoomScale="80" zoomScaleNormal="8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0" customWidth="1"/>
    <col min="6" max="6" width="18.28515625" style="2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91"/>
      <c r="B1" s="592"/>
      <c r="C1" s="595"/>
      <c r="D1" s="595"/>
      <c r="E1" s="595"/>
      <c r="F1" s="595"/>
      <c r="G1" s="595"/>
      <c r="H1" s="595"/>
      <c r="I1" s="595"/>
      <c r="J1" s="596"/>
      <c r="K1" s="590"/>
      <c r="L1" s="590"/>
      <c r="M1" s="59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93"/>
      <c r="B2" s="594"/>
      <c r="C2" s="597"/>
      <c r="D2" s="597"/>
      <c r="E2" s="597"/>
      <c r="F2" s="597"/>
      <c r="G2" s="597"/>
      <c r="H2" s="597"/>
      <c r="I2" s="597"/>
      <c r="J2" s="598"/>
      <c r="K2" s="590"/>
      <c r="L2" s="590"/>
      <c r="M2" s="59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97"/>
      <c r="D3" s="597"/>
      <c r="E3" s="597"/>
      <c r="F3" s="597"/>
      <c r="G3" s="597"/>
      <c r="H3" s="597"/>
      <c r="I3" s="597"/>
      <c r="J3" s="598"/>
      <c r="K3" s="590"/>
      <c r="L3" s="590"/>
      <c r="M3" s="59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27.75" customHeight="1">
      <c r="A4" s="411" t="s">
        <v>266</v>
      </c>
      <c r="B4" s="411"/>
      <c r="C4" s="473" t="s">
        <v>5</v>
      </c>
      <c r="D4" s="473"/>
      <c r="E4" s="473"/>
      <c r="F4" s="473"/>
      <c r="G4" s="473"/>
      <c r="H4" s="473"/>
      <c r="I4" s="473"/>
      <c r="J4" s="473"/>
      <c r="K4" s="473"/>
      <c r="L4" s="473"/>
      <c r="M4" s="473"/>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41.25" customHeight="1">
      <c r="A5" s="411" t="s">
        <v>267</v>
      </c>
      <c r="B5" s="411"/>
      <c r="C5" s="474" t="s">
        <v>34</v>
      </c>
      <c r="D5" s="474"/>
      <c r="E5" s="474"/>
      <c r="F5" s="474"/>
      <c r="G5" s="474"/>
      <c r="H5" s="474"/>
      <c r="I5" s="474"/>
      <c r="J5" s="474"/>
      <c r="K5" s="474"/>
      <c r="L5" s="474"/>
      <c r="M5" s="474"/>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27" customHeight="1" thickBot="1">
      <c r="A6" s="411" t="s">
        <v>268</v>
      </c>
      <c r="B6" s="411"/>
      <c r="C6" s="587" t="s">
        <v>269</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19" t="s">
        <v>493</v>
      </c>
      <c r="B7" s="620"/>
      <c r="C7" s="621"/>
      <c r="D7" s="622" t="s">
        <v>494</v>
      </c>
      <c r="E7" s="622"/>
      <c r="F7" s="622"/>
      <c r="G7" s="623" t="s">
        <v>495</v>
      </c>
      <c r="H7" s="582" t="s">
        <v>496</v>
      </c>
      <c r="I7" s="584" t="s">
        <v>497</v>
      </c>
      <c r="J7" s="585"/>
      <c r="K7" s="584" t="s">
        <v>498</v>
      </c>
      <c r="L7" s="585"/>
      <c r="M7" s="586" t="s">
        <v>508</v>
      </c>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8" customFormat="1" ht="108" customHeight="1" thickTop="1" thickBot="1">
      <c r="A8" s="27" t="s">
        <v>40</v>
      </c>
      <c r="B8" s="27" t="s">
        <v>276</v>
      </c>
      <c r="C8" s="27" t="s">
        <v>210</v>
      </c>
      <c r="D8" s="21" t="s">
        <v>220</v>
      </c>
      <c r="E8" s="21" t="s">
        <v>500</v>
      </c>
      <c r="F8" s="21" t="s">
        <v>501</v>
      </c>
      <c r="G8" s="623"/>
      <c r="H8" s="583"/>
      <c r="I8" s="22" t="s">
        <v>502</v>
      </c>
      <c r="J8" s="22" t="s">
        <v>503</v>
      </c>
      <c r="K8" s="22" t="s">
        <v>504</v>
      </c>
      <c r="L8" s="22" t="s">
        <v>505</v>
      </c>
      <c r="M8" s="586"/>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9" customFormat="1" ht="21.75" customHeight="1" thickTop="1" thickBot="1">
      <c r="A9" s="617"/>
      <c r="B9" s="618"/>
      <c r="C9" s="618"/>
      <c r="D9" s="618"/>
      <c r="E9" s="618"/>
      <c r="F9" s="618"/>
      <c r="G9" s="618"/>
      <c r="H9" s="146"/>
      <c r="I9" s="146"/>
      <c r="J9" s="146"/>
      <c r="K9" s="146"/>
      <c r="L9" s="146"/>
      <c r="M9" s="23"/>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279" customFormat="1" ht="15" customHeight="1">
      <c r="A10" s="602">
        <f>'7- Mapa Final'!A10</f>
        <v>1</v>
      </c>
      <c r="B10" s="601" t="str">
        <f>'7- Mapa Final'!B10</f>
        <v>Incumplimiento de términos en la publicación de información.</v>
      </c>
      <c r="C10" s="601" t="str">
        <f>'7- Mapa Final'!C10</f>
        <v>La información  Administrativa y Judicial de  uso y consulta para los usuarios y partes interesadas, no se publique para consulta  dentro de los  términos  establecidos por Ley o por la Entidad.</v>
      </c>
      <c r="D10" s="578" t="str">
        <f>'7- Mapa Final'!J10</f>
        <v>Muy Baja - 1</v>
      </c>
      <c r="E10" s="578" t="str">
        <f>'7- Mapa Final'!K10</f>
        <v>Leve - 1</v>
      </c>
      <c r="F10" s="605" t="str">
        <f>'7- Mapa Final'!M10</f>
        <v>Bajo - 1</v>
      </c>
      <c r="G10" s="400" t="s">
        <v>391</v>
      </c>
      <c r="H10" s="575" t="s">
        <v>389</v>
      </c>
      <c r="I10" s="577" t="s">
        <v>506</v>
      </c>
      <c r="J10" s="577"/>
      <c r="K10" s="580">
        <v>45748</v>
      </c>
      <c r="L10" s="580">
        <v>45838</v>
      </c>
      <c r="M10" s="614"/>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row>
    <row r="11" spans="1:271" s="279" customFormat="1" ht="13.5" customHeight="1">
      <c r="A11" s="581"/>
      <c r="B11" s="579"/>
      <c r="C11" s="579"/>
      <c r="D11" s="568"/>
      <c r="E11" s="568"/>
      <c r="F11" s="570"/>
      <c r="G11" s="401"/>
      <c r="H11" s="576"/>
      <c r="I11" s="568"/>
      <c r="J11" s="568"/>
      <c r="K11" s="568"/>
      <c r="L11" s="568"/>
      <c r="M11" s="615"/>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row>
    <row r="12" spans="1:271" s="279" customFormat="1" ht="13.5" customHeight="1">
      <c r="A12" s="581"/>
      <c r="B12" s="579"/>
      <c r="C12" s="579"/>
      <c r="D12" s="568"/>
      <c r="E12" s="568"/>
      <c r="F12" s="570"/>
      <c r="G12" s="401"/>
      <c r="H12" s="576"/>
      <c r="I12" s="568"/>
      <c r="J12" s="568"/>
      <c r="K12" s="568"/>
      <c r="L12" s="568"/>
      <c r="M12" s="615"/>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78"/>
      <c r="DI12" s="278"/>
      <c r="DJ12" s="278"/>
      <c r="DK12" s="278"/>
      <c r="DL12" s="278"/>
      <c r="DM12" s="278"/>
      <c r="DN12" s="278"/>
      <c r="DO12" s="278"/>
      <c r="DP12" s="278"/>
      <c r="DQ12" s="278"/>
      <c r="DR12" s="278"/>
      <c r="DS12" s="278"/>
      <c r="DT12" s="278"/>
      <c r="DU12" s="278"/>
      <c r="DV12" s="278"/>
      <c r="DW12" s="278"/>
      <c r="DX12" s="278"/>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row>
    <row r="13" spans="1:271" s="279" customFormat="1" ht="13.5" customHeight="1">
      <c r="A13" s="581"/>
      <c r="B13" s="579"/>
      <c r="C13" s="579"/>
      <c r="D13" s="568"/>
      <c r="E13" s="568"/>
      <c r="F13" s="570"/>
      <c r="G13" s="401"/>
      <c r="H13" s="576"/>
      <c r="I13" s="568"/>
      <c r="J13" s="568"/>
      <c r="K13" s="568"/>
      <c r="L13" s="568"/>
      <c r="M13" s="615"/>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A13" s="278"/>
      <c r="CB13" s="278"/>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78"/>
      <c r="DI13" s="278"/>
      <c r="DJ13" s="278"/>
      <c r="DK13" s="278"/>
      <c r="DL13" s="278"/>
      <c r="DM13" s="278"/>
      <c r="DN13" s="278"/>
      <c r="DO13" s="278"/>
      <c r="DP13" s="278"/>
      <c r="DQ13" s="278"/>
      <c r="DR13" s="278"/>
      <c r="DS13" s="278"/>
      <c r="DT13" s="278"/>
      <c r="DU13" s="278"/>
      <c r="DV13" s="278"/>
      <c r="DW13" s="278"/>
      <c r="DX13" s="278"/>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row>
    <row r="14" spans="1:271" s="279" customFormat="1" ht="13.5" customHeight="1">
      <c r="A14" s="581"/>
      <c r="B14" s="579"/>
      <c r="C14" s="579"/>
      <c r="D14" s="568"/>
      <c r="E14" s="568"/>
      <c r="F14" s="570"/>
      <c r="G14" s="401"/>
      <c r="H14" s="576"/>
      <c r="I14" s="568"/>
      <c r="J14" s="568"/>
      <c r="K14" s="568"/>
      <c r="L14" s="568"/>
      <c r="M14" s="615"/>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A14" s="278"/>
      <c r="CB14" s="278"/>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78"/>
      <c r="DI14" s="278"/>
      <c r="DJ14" s="278"/>
      <c r="DK14" s="278"/>
      <c r="DL14" s="278"/>
      <c r="DM14" s="278"/>
      <c r="DN14" s="278"/>
      <c r="DO14" s="278"/>
      <c r="DP14" s="278"/>
      <c r="DQ14" s="278"/>
      <c r="DR14" s="278"/>
      <c r="DS14" s="278"/>
      <c r="DT14" s="278"/>
      <c r="DU14" s="278"/>
      <c r="DV14" s="278"/>
      <c r="DW14" s="278"/>
      <c r="DX14" s="278"/>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row>
    <row r="15" spans="1:271" s="279" customFormat="1" ht="13.5" customHeight="1">
      <c r="A15" s="581"/>
      <c r="B15" s="579"/>
      <c r="C15" s="579"/>
      <c r="D15" s="568"/>
      <c r="E15" s="568"/>
      <c r="F15" s="570"/>
      <c r="G15" s="401"/>
      <c r="H15" s="576"/>
      <c r="I15" s="568"/>
      <c r="J15" s="568"/>
      <c r="K15" s="568"/>
      <c r="L15" s="568"/>
      <c r="M15" s="615"/>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A15" s="278"/>
      <c r="CB15" s="278"/>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78"/>
      <c r="DI15" s="278"/>
      <c r="DJ15" s="278"/>
      <c r="DK15" s="278"/>
      <c r="DL15" s="278"/>
      <c r="DM15" s="278"/>
      <c r="DN15" s="278"/>
      <c r="DO15" s="278"/>
      <c r="DP15" s="278"/>
      <c r="DQ15" s="278"/>
      <c r="DR15" s="278"/>
      <c r="DS15" s="278"/>
      <c r="DT15" s="278"/>
      <c r="DU15" s="278"/>
      <c r="DV15" s="278"/>
      <c r="DW15" s="278"/>
      <c r="DX15" s="278"/>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row>
    <row r="16" spans="1:271" s="279" customFormat="1" ht="13.5" customHeight="1">
      <c r="A16" s="581"/>
      <c r="B16" s="579"/>
      <c r="C16" s="579"/>
      <c r="D16" s="568"/>
      <c r="E16" s="568"/>
      <c r="F16" s="570"/>
      <c r="G16" s="401"/>
      <c r="H16" s="576"/>
      <c r="I16" s="568"/>
      <c r="J16" s="568"/>
      <c r="K16" s="568"/>
      <c r="L16" s="568"/>
      <c r="M16" s="615"/>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78"/>
      <c r="DI16" s="278"/>
      <c r="DJ16" s="278"/>
      <c r="DK16" s="278"/>
      <c r="DL16" s="278"/>
      <c r="DM16" s="278"/>
      <c r="DN16" s="278"/>
      <c r="DO16" s="278"/>
      <c r="DP16" s="278"/>
      <c r="DQ16" s="278"/>
      <c r="DR16" s="278"/>
      <c r="DS16" s="278"/>
      <c r="DT16" s="278"/>
      <c r="DU16" s="278"/>
      <c r="DV16" s="278"/>
      <c r="DW16" s="278"/>
      <c r="DX16" s="278"/>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row>
    <row r="17" spans="1:169" s="279" customFormat="1" ht="13.5" customHeight="1">
      <c r="A17" s="581"/>
      <c r="B17" s="579"/>
      <c r="C17" s="579"/>
      <c r="D17" s="568"/>
      <c r="E17" s="568"/>
      <c r="F17" s="570"/>
      <c r="G17" s="401"/>
      <c r="H17" s="576"/>
      <c r="I17" s="568"/>
      <c r="J17" s="568"/>
      <c r="K17" s="568"/>
      <c r="L17" s="568"/>
      <c r="M17" s="615"/>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78"/>
      <c r="DI17" s="278"/>
      <c r="DJ17" s="278"/>
      <c r="DK17" s="278"/>
      <c r="DL17" s="278"/>
      <c r="DM17" s="278"/>
      <c r="DN17" s="278"/>
      <c r="DO17" s="278"/>
      <c r="DP17" s="278"/>
      <c r="DQ17" s="278"/>
      <c r="DR17" s="278"/>
      <c r="DS17" s="278"/>
      <c r="DT17" s="278"/>
      <c r="DU17" s="278"/>
      <c r="DV17" s="278"/>
      <c r="DW17" s="278"/>
      <c r="DX17" s="278"/>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row>
    <row r="18" spans="1:169" s="279" customFormat="1" ht="13.5" customHeight="1">
      <c r="A18" s="581"/>
      <c r="B18" s="579"/>
      <c r="C18" s="579"/>
      <c r="D18" s="568"/>
      <c r="E18" s="568"/>
      <c r="F18" s="570"/>
      <c r="G18" s="401"/>
      <c r="H18" s="576"/>
      <c r="I18" s="568"/>
      <c r="J18" s="568"/>
      <c r="K18" s="568"/>
      <c r="L18" s="568"/>
      <c r="M18" s="615"/>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row>
    <row r="19" spans="1:169" s="279" customFormat="1" ht="21.75" customHeight="1" thickBot="1">
      <c r="A19" s="581"/>
      <c r="B19" s="579"/>
      <c r="C19" s="579"/>
      <c r="D19" s="568"/>
      <c r="E19" s="568"/>
      <c r="F19" s="570"/>
      <c r="G19" s="401"/>
      <c r="H19" s="576"/>
      <c r="I19" s="568"/>
      <c r="J19" s="568"/>
      <c r="K19" s="568"/>
      <c r="L19" s="568"/>
      <c r="M19" s="616"/>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row>
    <row r="20" spans="1:169" s="279" customFormat="1" ht="12.75">
      <c r="A20" s="581">
        <f>'7- Mapa Final'!A20</f>
        <v>2</v>
      </c>
      <c r="B20" s="579" t="str">
        <f>'7- Mapa Final'!B20</f>
        <v>Publicación de información inexacta</v>
      </c>
      <c r="C20" s="579" t="str">
        <f>'7- Mapa Final'!C20</f>
        <v>La información Administrativa y Judicial de  uso y consulta para los usuarios y partes interesadas se publique  con erores de fondo o de forma.</v>
      </c>
      <c r="D20" s="567" t="str">
        <f>'7- Mapa Final'!J20</f>
        <v>Muy Baja - 1</v>
      </c>
      <c r="E20" s="567" t="str">
        <f>'7- Mapa Final'!K20</f>
        <v>Leve - 1</v>
      </c>
      <c r="F20" s="570" t="str">
        <f>'7- Mapa Final'!M20</f>
        <v>Bajo - 1</v>
      </c>
      <c r="G20" s="401" t="s">
        <v>451</v>
      </c>
      <c r="H20" s="575" t="s">
        <v>389</v>
      </c>
      <c r="I20" s="577" t="s">
        <v>506</v>
      </c>
      <c r="J20" s="577"/>
      <c r="K20" s="580">
        <v>45748</v>
      </c>
      <c r="L20" s="580">
        <v>45838</v>
      </c>
      <c r="M20" s="614"/>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A20" s="278"/>
      <c r="CB20" s="278"/>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78"/>
      <c r="DI20" s="278"/>
      <c r="DJ20" s="278"/>
      <c r="DK20" s="278"/>
      <c r="DL20" s="278"/>
      <c r="DM20" s="278"/>
      <c r="DN20" s="278"/>
      <c r="DO20" s="278"/>
      <c r="DP20" s="278"/>
      <c r="DQ20" s="278"/>
      <c r="DR20" s="278"/>
      <c r="DS20" s="278"/>
      <c r="DT20" s="278"/>
      <c r="DU20" s="278"/>
      <c r="DV20" s="278"/>
      <c r="DW20" s="278"/>
      <c r="DX20" s="278"/>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row>
    <row r="21" spans="1:169" s="279" customFormat="1" ht="12.75" customHeight="1">
      <c r="A21" s="581"/>
      <c r="B21" s="579"/>
      <c r="C21" s="579"/>
      <c r="D21" s="568"/>
      <c r="E21" s="568"/>
      <c r="F21" s="570"/>
      <c r="G21" s="401"/>
      <c r="H21" s="576"/>
      <c r="I21" s="568"/>
      <c r="J21" s="568"/>
      <c r="K21" s="568"/>
      <c r="L21" s="568"/>
      <c r="M21" s="615"/>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A21" s="278"/>
      <c r="CB21" s="278"/>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78"/>
      <c r="DI21" s="278"/>
      <c r="DJ21" s="278"/>
      <c r="DK21" s="278"/>
      <c r="DL21" s="278"/>
      <c r="DM21" s="278"/>
      <c r="DN21" s="278"/>
      <c r="DO21" s="278"/>
      <c r="DP21" s="278"/>
      <c r="DQ21" s="278"/>
      <c r="DR21" s="278"/>
      <c r="DS21" s="278"/>
      <c r="DT21" s="278"/>
      <c r="DU21" s="278"/>
      <c r="DV21" s="278"/>
      <c r="DW21" s="278"/>
      <c r="DX21" s="278"/>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row>
    <row r="22" spans="1:169" s="279" customFormat="1" ht="12.75" customHeight="1">
      <c r="A22" s="581"/>
      <c r="B22" s="579"/>
      <c r="C22" s="579"/>
      <c r="D22" s="568"/>
      <c r="E22" s="568"/>
      <c r="F22" s="570"/>
      <c r="G22" s="401"/>
      <c r="H22" s="576"/>
      <c r="I22" s="568"/>
      <c r="J22" s="568"/>
      <c r="K22" s="568"/>
      <c r="L22" s="568"/>
      <c r="M22" s="615"/>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c r="BG22" s="278"/>
      <c r="BH22" s="278"/>
      <c r="BI22" s="278"/>
      <c r="BJ22" s="278"/>
      <c r="BK22" s="278"/>
      <c r="BL22" s="278"/>
      <c r="BM22" s="278"/>
      <c r="BN22" s="278"/>
      <c r="BO22" s="278"/>
      <c r="BP22" s="278"/>
      <c r="BQ22" s="278"/>
      <c r="BR22" s="278"/>
      <c r="BS22" s="278"/>
      <c r="BT22" s="278"/>
      <c r="BU22" s="278"/>
      <c r="BV22" s="278"/>
      <c r="BW22" s="278"/>
      <c r="BX22" s="278"/>
      <c r="BY22" s="278"/>
      <c r="BZ22" s="278"/>
      <c r="CA22" s="278"/>
      <c r="CB22" s="278"/>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78"/>
      <c r="DI22" s="278"/>
      <c r="DJ22" s="278"/>
      <c r="DK22" s="278"/>
      <c r="DL22" s="278"/>
      <c r="DM22" s="278"/>
      <c r="DN22" s="278"/>
      <c r="DO22" s="278"/>
      <c r="DP22" s="278"/>
      <c r="DQ22" s="278"/>
      <c r="DR22" s="278"/>
      <c r="DS22" s="278"/>
      <c r="DT22" s="278"/>
      <c r="DU22" s="278"/>
      <c r="DV22" s="278"/>
      <c r="DW22" s="278"/>
      <c r="DX22" s="278"/>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row>
    <row r="23" spans="1:169" s="279" customFormat="1" ht="12.75" customHeight="1">
      <c r="A23" s="581"/>
      <c r="B23" s="579"/>
      <c r="C23" s="579"/>
      <c r="D23" s="568"/>
      <c r="E23" s="568"/>
      <c r="F23" s="570"/>
      <c r="G23" s="401"/>
      <c r="H23" s="576"/>
      <c r="I23" s="568"/>
      <c r="J23" s="568"/>
      <c r="K23" s="568"/>
      <c r="L23" s="568"/>
      <c r="M23" s="615"/>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c r="BG23" s="278"/>
      <c r="BH23" s="278"/>
      <c r="BI23" s="278"/>
      <c r="BJ23" s="278"/>
      <c r="BK23" s="278"/>
      <c r="BL23" s="278"/>
      <c r="BM23" s="278"/>
      <c r="BN23" s="278"/>
      <c r="BO23" s="278"/>
      <c r="BP23" s="278"/>
      <c r="BQ23" s="278"/>
      <c r="BR23" s="278"/>
      <c r="BS23" s="278"/>
      <c r="BT23" s="278"/>
      <c r="BU23" s="278"/>
      <c r="BV23" s="278"/>
      <c r="BW23" s="278"/>
      <c r="BX23" s="278"/>
      <c r="BY23" s="278"/>
      <c r="BZ23" s="278"/>
      <c r="CA23" s="278"/>
      <c r="CB23" s="278"/>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78"/>
      <c r="DI23" s="278"/>
      <c r="DJ23" s="278"/>
      <c r="DK23" s="278"/>
      <c r="DL23" s="278"/>
      <c r="DM23" s="278"/>
      <c r="DN23" s="278"/>
      <c r="DO23" s="278"/>
      <c r="DP23" s="278"/>
      <c r="DQ23" s="278"/>
      <c r="DR23" s="278"/>
      <c r="DS23" s="278"/>
      <c r="DT23" s="278"/>
      <c r="DU23" s="278"/>
      <c r="DV23" s="278"/>
      <c r="DW23" s="278"/>
      <c r="DX23" s="278"/>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row>
    <row r="24" spans="1:169" s="279" customFormat="1" ht="13.5" customHeight="1">
      <c r="A24" s="581"/>
      <c r="B24" s="579"/>
      <c r="C24" s="579"/>
      <c r="D24" s="568"/>
      <c r="E24" s="568"/>
      <c r="F24" s="570"/>
      <c r="G24" s="401"/>
      <c r="H24" s="576"/>
      <c r="I24" s="568"/>
      <c r="J24" s="568"/>
      <c r="K24" s="568"/>
      <c r="L24" s="568"/>
      <c r="M24" s="615"/>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row>
    <row r="25" spans="1:169" s="280" customFormat="1">
      <c r="A25" s="581"/>
      <c r="B25" s="579"/>
      <c r="C25" s="579"/>
      <c r="D25" s="568"/>
      <c r="E25" s="568"/>
      <c r="F25" s="570"/>
      <c r="G25" s="401"/>
      <c r="H25" s="576"/>
      <c r="I25" s="568"/>
      <c r="J25" s="568"/>
      <c r="K25" s="568"/>
      <c r="L25" s="568"/>
      <c r="M25" s="615"/>
      <c r="N25" s="278"/>
      <c r="O25" s="278"/>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row>
    <row r="26" spans="1:169" s="280" customFormat="1">
      <c r="A26" s="581"/>
      <c r="B26" s="579"/>
      <c r="C26" s="579"/>
      <c r="D26" s="568"/>
      <c r="E26" s="568"/>
      <c r="F26" s="570"/>
      <c r="G26" s="401"/>
      <c r="H26" s="576"/>
      <c r="I26" s="568"/>
      <c r="J26" s="568"/>
      <c r="K26" s="568"/>
      <c r="L26" s="568"/>
      <c r="M26" s="615"/>
      <c r="N26" s="278"/>
      <c r="O26" s="278"/>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row>
    <row r="27" spans="1:169" s="280" customFormat="1">
      <c r="A27" s="581"/>
      <c r="B27" s="579"/>
      <c r="C27" s="579"/>
      <c r="D27" s="568"/>
      <c r="E27" s="568"/>
      <c r="F27" s="570"/>
      <c r="G27" s="401"/>
      <c r="H27" s="576"/>
      <c r="I27" s="568"/>
      <c r="J27" s="568"/>
      <c r="K27" s="568"/>
      <c r="L27" s="568"/>
      <c r="M27" s="615"/>
      <c r="N27" s="278"/>
      <c r="O27" s="278"/>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row>
    <row r="28" spans="1:169" s="280" customFormat="1">
      <c r="A28" s="581"/>
      <c r="B28" s="579"/>
      <c r="C28" s="579"/>
      <c r="D28" s="568"/>
      <c r="E28" s="568"/>
      <c r="F28" s="570"/>
      <c r="G28" s="401"/>
      <c r="H28" s="576"/>
      <c r="I28" s="568"/>
      <c r="J28" s="568"/>
      <c r="K28" s="568"/>
      <c r="L28" s="568"/>
      <c r="M28" s="615"/>
      <c r="N28" s="278"/>
      <c r="O28" s="278"/>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row>
    <row r="29" spans="1:169" s="280" customFormat="1" ht="15.75" thickBot="1">
      <c r="A29" s="581"/>
      <c r="B29" s="579"/>
      <c r="C29" s="579"/>
      <c r="D29" s="568"/>
      <c r="E29" s="568"/>
      <c r="F29" s="570"/>
      <c r="G29" s="401"/>
      <c r="H29" s="576"/>
      <c r="I29" s="568"/>
      <c r="J29" s="568"/>
      <c r="K29" s="568"/>
      <c r="L29" s="568"/>
      <c r="M29" s="616"/>
      <c r="N29" s="278"/>
      <c r="O29" s="278"/>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row>
    <row r="30" spans="1:169" s="279" customFormat="1" ht="12.75">
      <c r="A30" s="581">
        <f>'7- Mapa Final'!A30</f>
        <v>3</v>
      </c>
      <c r="B30" s="579" t="str">
        <f>'7- Mapa Final'!B30</f>
        <v xml:space="preserve">Pérdida de información </v>
      </c>
      <c r="C30" s="579" t="str">
        <f>'7- Mapa Final'!C30</f>
        <v>Perdida parcial y/o total de la informacion dispuesta en el portal de la Rama Judicial.</v>
      </c>
      <c r="D30" s="567" t="str">
        <f>'7- Mapa Final'!J30</f>
        <v>Muy Baja - 1</v>
      </c>
      <c r="E30" s="567" t="str">
        <f>'7- Mapa Final'!K30</f>
        <v>Leve - 1</v>
      </c>
      <c r="F30" s="570" t="str">
        <f>'7- Mapa Final'!M30</f>
        <v>Bajo - 1</v>
      </c>
      <c r="G30" s="401" t="s">
        <v>451</v>
      </c>
      <c r="H30" s="576" t="s">
        <v>392</v>
      </c>
      <c r="I30" s="568"/>
      <c r="J30" s="568" t="s">
        <v>506</v>
      </c>
      <c r="K30" s="580">
        <v>45748</v>
      </c>
      <c r="L30" s="580">
        <v>45838</v>
      </c>
      <c r="M30" s="614"/>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c r="BG30" s="278"/>
      <c r="BH30" s="278"/>
      <c r="BI30" s="278"/>
      <c r="BJ30" s="278"/>
      <c r="BK30" s="278"/>
      <c r="BL30" s="278"/>
      <c r="BM30" s="278"/>
      <c r="BN30" s="278"/>
      <c r="BO30" s="278"/>
      <c r="BP30" s="278"/>
      <c r="BQ30" s="278"/>
      <c r="BR30" s="278"/>
      <c r="BS30" s="278"/>
      <c r="BT30" s="278"/>
      <c r="BU30" s="278"/>
      <c r="BV30" s="278"/>
      <c r="BW30" s="278"/>
      <c r="BX30" s="278"/>
      <c r="BY30" s="278"/>
      <c r="BZ30" s="278"/>
      <c r="CA30" s="278"/>
      <c r="CB30" s="278"/>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8"/>
      <c r="DJ30" s="278"/>
      <c r="DK30" s="278"/>
      <c r="DL30" s="278"/>
      <c r="DM30" s="278"/>
      <c r="DN30" s="278"/>
      <c r="DO30" s="278"/>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row>
    <row r="31" spans="1:169" s="279" customFormat="1" ht="12.75" customHeight="1">
      <c r="A31" s="581"/>
      <c r="B31" s="579"/>
      <c r="C31" s="579"/>
      <c r="D31" s="568"/>
      <c r="E31" s="568"/>
      <c r="F31" s="570"/>
      <c r="G31" s="401"/>
      <c r="H31" s="576"/>
      <c r="I31" s="568"/>
      <c r="J31" s="568"/>
      <c r="K31" s="568"/>
      <c r="L31" s="568"/>
      <c r="M31" s="615"/>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row>
    <row r="32" spans="1:169" s="279" customFormat="1" ht="12.75" customHeight="1">
      <c r="A32" s="581"/>
      <c r="B32" s="579"/>
      <c r="C32" s="579"/>
      <c r="D32" s="568"/>
      <c r="E32" s="568"/>
      <c r="F32" s="570"/>
      <c r="G32" s="401"/>
      <c r="H32" s="576"/>
      <c r="I32" s="568"/>
      <c r="J32" s="568"/>
      <c r="K32" s="568"/>
      <c r="L32" s="568"/>
      <c r="M32" s="615"/>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row>
    <row r="33" spans="1:169" s="279" customFormat="1" ht="12.75" customHeight="1">
      <c r="A33" s="581"/>
      <c r="B33" s="579"/>
      <c r="C33" s="579"/>
      <c r="D33" s="568"/>
      <c r="E33" s="568"/>
      <c r="F33" s="570"/>
      <c r="G33" s="401"/>
      <c r="H33" s="576"/>
      <c r="I33" s="568"/>
      <c r="J33" s="568"/>
      <c r="K33" s="568"/>
      <c r="L33" s="568"/>
      <c r="M33" s="615"/>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78"/>
      <c r="BL33" s="278"/>
      <c r="BM33" s="278"/>
      <c r="BN33" s="278"/>
      <c r="BO33" s="278"/>
      <c r="BP33" s="278"/>
      <c r="BQ33" s="278"/>
      <c r="BR33" s="278"/>
      <c r="BS33" s="278"/>
      <c r="BT33" s="278"/>
      <c r="BU33" s="278"/>
      <c r="BV33" s="278"/>
      <c r="BW33" s="278"/>
      <c r="BX33" s="278"/>
      <c r="BY33" s="278"/>
      <c r="BZ33" s="278"/>
      <c r="CA33" s="278"/>
      <c r="CB33" s="278"/>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8"/>
      <c r="DJ33" s="278"/>
      <c r="DK33" s="278"/>
      <c r="DL33" s="278"/>
      <c r="DM33" s="278"/>
      <c r="DN33" s="278"/>
      <c r="DO33" s="278"/>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row>
    <row r="34" spans="1:169" s="279" customFormat="1" ht="13.5" customHeight="1">
      <c r="A34" s="581"/>
      <c r="B34" s="579"/>
      <c r="C34" s="579"/>
      <c r="D34" s="568"/>
      <c r="E34" s="568"/>
      <c r="F34" s="570"/>
      <c r="G34" s="401"/>
      <c r="H34" s="576"/>
      <c r="I34" s="568"/>
      <c r="J34" s="568"/>
      <c r="K34" s="568"/>
      <c r="L34" s="568"/>
      <c r="M34" s="615"/>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row>
    <row r="35" spans="1:169" s="280" customFormat="1">
      <c r="A35" s="581"/>
      <c r="B35" s="579"/>
      <c r="C35" s="579"/>
      <c r="D35" s="568"/>
      <c r="E35" s="568"/>
      <c r="F35" s="570"/>
      <c r="G35" s="401"/>
      <c r="H35" s="576"/>
      <c r="I35" s="568"/>
      <c r="J35" s="568"/>
      <c r="K35" s="568"/>
      <c r="L35" s="568"/>
      <c r="M35" s="615"/>
      <c r="N35" s="278"/>
      <c r="O35" s="278"/>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row>
    <row r="36" spans="1:169" s="280" customFormat="1">
      <c r="A36" s="581"/>
      <c r="B36" s="579"/>
      <c r="C36" s="579"/>
      <c r="D36" s="568"/>
      <c r="E36" s="568"/>
      <c r="F36" s="570"/>
      <c r="G36" s="401"/>
      <c r="H36" s="576"/>
      <c r="I36" s="568"/>
      <c r="J36" s="568"/>
      <c r="K36" s="568"/>
      <c r="L36" s="568"/>
      <c r="M36" s="615"/>
      <c r="N36" s="278"/>
      <c r="O36" s="278"/>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row>
    <row r="37" spans="1:169" s="280" customFormat="1">
      <c r="A37" s="581"/>
      <c r="B37" s="579"/>
      <c r="C37" s="579"/>
      <c r="D37" s="568"/>
      <c r="E37" s="568"/>
      <c r="F37" s="570"/>
      <c r="G37" s="401"/>
      <c r="H37" s="576"/>
      <c r="I37" s="568"/>
      <c r="J37" s="568"/>
      <c r="K37" s="568"/>
      <c r="L37" s="568"/>
      <c r="M37" s="615"/>
      <c r="N37" s="278"/>
      <c r="O37" s="278"/>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row>
    <row r="38" spans="1:169" s="280" customFormat="1">
      <c r="A38" s="581"/>
      <c r="B38" s="579"/>
      <c r="C38" s="579"/>
      <c r="D38" s="568"/>
      <c r="E38" s="568"/>
      <c r="F38" s="570"/>
      <c r="G38" s="401"/>
      <c r="H38" s="576"/>
      <c r="I38" s="568"/>
      <c r="J38" s="568"/>
      <c r="K38" s="568"/>
      <c r="L38" s="568"/>
      <c r="M38" s="615"/>
      <c r="N38" s="278"/>
      <c r="O38" s="278"/>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row>
    <row r="39" spans="1:169" s="280" customFormat="1" ht="15.75" thickBot="1">
      <c r="A39" s="581"/>
      <c r="B39" s="579"/>
      <c r="C39" s="579"/>
      <c r="D39" s="568"/>
      <c r="E39" s="568"/>
      <c r="F39" s="570"/>
      <c r="G39" s="401"/>
      <c r="H39" s="576"/>
      <c r="I39" s="568"/>
      <c r="J39" s="568"/>
      <c r="K39" s="568"/>
      <c r="L39" s="568"/>
      <c r="M39" s="616"/>
      <c r="N39" s="278"/>
      <c r="O39" s="278"/>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row>
    <row r="40" spans="1:169" s="279" customFormat="1" ht="12.75">
      <c r="A40" s="581">
        <f>'7- Mapa Final'!A40</f>
        <v>4</v>
      </c>
      <c r="B40" s="579" t="str">
        <f>'7- Mapa Final'!B40</f>
        <v>Sustracción o publicación de infomacion reservada</v>
      </c>
      <c r="C40" s="579" t="str">
        <f>'7- Mapa Final'!C40</f>
        <v>Publicación o difusión  de información sin el cumplimiento de los criterios de seguridad, calidad o imágen establecidos.</v>
      </c>
      <c r="D40" s="567" t="str">
        <f>'7- Mapa Final'!J40</f>
        <v>Muy Baja - 1</v>
      </c>
      <c r="E40" s="567" t="str">
        <f>'7- Mapa Final'!K40</f>
        <v>Leve - 1</v>
      </c>
      <c r="F40" s="570" t="str">
        <f>'7- Mapa Final'!M40</f>
        <v>Bajo - 1</v>
      </c>
      <c r="G40" s="401" t="s">
        <v>451</v>
      </c>
      <c r="H40" s="576" t="s">
        <v>393</v>
      </c>
      <c r="I40" s="568" t="s">
        <v>506</v>
      </c>
      <c r="J40" s="568"/>
      <c r="K40" s="580">
        <v>45748</v>
      </c>
      <c r="L40" s="580">
        <v>45838</v>
      </c>
      <c r="M40" s="614"/>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row>
    <row r="41" spans="1:169" s="279" customFormat="1" ht="12.75" customHeight="1">
      <c r="A41" s="581"/>
      <c r="B41" s="579"/>
      <c r="C41" s="579"/>
      <c r="D41" s="568"/>
      <c r="E41" s="568"/>
      <c r="F41" s="570"/>
      <c r="G41" s="401"/>
      <c r="H41" s="576"/>
      <c r="I41" s="568"/>
      <c r="J41" s="568"/>
      <c r="K41" s="568"/>
      <c r="L41" s="568"/>
      <c r="M41" s="615"/>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8"/>
      <c r="DJ41" s="278"/>
      <c r="DK41" s="278"/>
      <c r="DL41" s="278"/>
      <c r="DM41" s="278"/>
      <c r="DN41" s="278"/>
      <c r="DO41" s="278"/>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row>
    <row r="42" spans="1:169" s="279" customFormat="1" ht="12.75" customHeight="1">
      <c r="A42" s="581"/>
      <c r="B42" s="579"/>
      <c r="C42" s="579"/>
      <c r="D42" s="568"/>
      <c r="E42" s="568"/>
      <c r="F42" s="570"/>
      <c r="G42" s="401"/>
      <c r="H42" s="576"/>
      <c r="I42" s="568"/>
      <c r="J42" s="568"/>
      <c r="K42" s="568"/>
      <c r="L42" s="568"/>
      <c r="M42" s="615"/>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A42" s="278"/>
      <c r="CB42" s="278"/>
      <c r="CC42" s="278"/>
      <c r="CD42" s="278"/>
      <c r="CE42" s="278"/>
      <c r="CF42" s="278"/>
      <c r="CG42" s="278"/>
      <c r="CH42" s="278"/>
      <c r="CI42" s="278"/>
      <c r="CJ42" s="278"/>
      <c r="CK42" s="278"/>
      <c r="CL42" s="278"/>
      <c r="CM42" s="278"/>
      <c r="CN42" s="278"/>
      <c r="CO42" s="278"/>
      <c r="CP42" s="278"/>
      <c r="CQ42" s="278"/>
      <c r="CR42" s="278"/>
      <c r="CS42" s="278"/>
      <c r="CT42" s="278"/>
      <c r="CU42" s="278"/>
      <c r="CV42" s="278"/>
      <c r="CW42" s="278"/>
      <c r="CX42" s="278"/>
      <c r="CY42" s="278"/>
      <c r="CZ42" s="278"/>
      <c r="DA42" s="278"/>
      <c r="DB42" s="278"/>
      <c r="DC42" s="278"/>
      <c r="DD42" s="278"/>
      <c r="DE42" s="278"/>
      <c r="DF42" s="278"/>
      <c r="DG42" s="278"/>
      <c r="DH42" s="278"/>
      <c r="DI42" s="278"/>
      <c r="DJ42" s="278"/>
      <c r="DK42" s="278"/>
      <c r="DL42" s="278"/>
      <c r="DM42" s="278"/>
      <c r="DN42" s="278"/>
      <c r="DO42" s="278"/>
      <c r="DP42" s="278"/>
      <c r="DQ42" s="278"/>
      <c r="DR42" s="278"/>
      <c r="DS42" s="278"/>
      <c r="DT42" s="278"/>
      <c r="DU42" s="278"/>
      <c r="DV42" s="278"/>
      <c r="DW42" s="278"/>
      <c r="DX42" s="278"/>
      <c r="DY42" s="278"/>
      <c r="DZ42" s="278"/>
      <c r="EA42" s="278"/>
      <c r="EB42" s="278"/>
      <c r="EC42" s="278"/>
      <c r="ED42" s="278"/>
      <c r="EE42" s="278"/>
      <c r="EF42" s="278"/>
      <c r="EG42" s="278"/>
      <c r="EH42" s="278"/>
      <c r="EI42" s="278"/>
      <c r="EJ42" s="278"/>
      <c r="EK42" s="278"/>
      <c r="EL42" s="278"/>
      <c r="EM42" s="278"/>
      <c r="EN42" s="278"/>
      <c r="EO42" s="278"/>
      <c r="EP42" s="278"/>
      <c r="EQ42" s="278"/>
      <c r="ER42" s="278"/>
      <c r="ES42" s="278"/>
      <c r="ET42" s="278"/>
      <c r="EU42" s="278"/>
      <c r="EV42" s="278"/>
      <c r="EW42" s="278"/>
      <c r="EX42" s="278"/>
      <c r="EY42" s="278"/>
      <c r="EZ42" s="278"/>
      <c r="FA42" s="278"/>
      <c r="FB42" s="278"/>
      <c r="FC42" s="278"/>
      <c r="FD42" s="278"/>
      <c r="FE42" s="278"/>
      <c r="FF42" s="278"/>
      <c r="FG42" s="278"/>
      <c r="FH42" s="278"/>
      <c r="FI42" s="278"/>
      <c r="FJ42" s="278"/>
      <c r="FK42" s="278"/>
      <c r="FL42" s="278"/>
      <c r="FM42" s="278"/>
    </row>
    <row r="43" spans="1:169" s="279" customFormat="1" ht="12.75" customHeight="1">
      <c r="A43" s="581"/>
      <c r="B43" s="579"/>
      <c r="C43" s="579"/>
      <c r="D43" s="568"/>
      <c r="E43" s="568"/>
      <c r="F43" s="570"/>
      <c r="G43" s="401"/>
      <c r="H43" s="576"/>
      <c r="I43" s="568"/>
      <c r="J43" s="568"/>
      <c r="K43" s="568"/>
      <c r="L43" s="568"/>
      <c r="M43" s="615"/>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78"/>
      <c r="CC43" s="278"/>
      <c r="CD43" s="278"/>
      <c r="CE43" s="278"/>
      <c r="CF43" s="278"/>
      <c r="CG43" s="278"/>
      <c r="CH43" s="278"/>
      <c r="CI43" s="278"/>
      <c r="CJ43" s="278"/>
      <c r="CK43" s="278"/>
      <c r="CL43" s="278"/>
      <c r="CM43" s="278"/>
      <c r="CN43" s="278"/>
      <c r="CO43" s="278"/>
      <c r="CP43" s="278"/>
      <c r="CQ43" s="278"/>
      <c r="CR43" s="278"/>
      <c r="CS43" s="278"/>
      <c r="CT43" s="278"/>
      <c r="CU43" s="278"/>
      <c r="CV43" s="278"/>
      <c r="CW43" s="278"/>
      <c r="CX43" s="278"/>
      <c r="CY43" s="278"/>
      <c r="CZ43" s="278"/>
      <c r="DA43" s="278"/>
      <c r="DB43" s="278"/>
      <c r="DC43" s="278"/>
      <c r="DD43" s="278"/>
      <c r="DE43" s="278"/>
      <c r="DF43" s="278"/>
      <c r="DG43" s="278"/>
      <c r="DH43" s="278"/>
      <c r="DI43" s="278"/>
      <c r="DJ43" s="278"/>
      <c r="DK43" s="278"/>
      <c r="DL43" s="278"/>
      <c r="DM43" s="278"/>
      <c r="DN43" s="278"/>
      <c r="DO43" s="278"/>
      <c r="DP43" s="278"/>
      <c r="DQ43" s="278"/>
      <c r="DR43" s="278"/>
      <c r="DS43" s="278"/>
      <c r="DT43" s="278"/>
      <c r="DU43" s="278"/>
      <c r="DV43" s="278"/>
      <c r="DW43" s="278"/>
      <c r="DX43" s="278"/>
      <c r="DY43" s="278"/>
      <c r="DZ43" s="278"/>
      <c r="EA43" s="278"/>
      <c r="EB43" s="278"/>
      <c r="EC43" s="278"/>
      <c r="ED43" s="278"/>
      <c r="EE43" s="278"/>
      <c r="EF43" s="278"/>
      <c r="EG43" s="278"/>
      <c r="EH43" s="278"/>
      <c r="EI43" s="278"/>
      <c r="EJ43" s="278"/>
      <c r="EK43" s="278"/>
      <c r="EL43" s="278"/>
      <c r="EM43" s="278"/>
      <c r="EN43" s="278"/>
      <c r="EO43" s="278"/>
      <c r="EP43" s="278"/>
      <c r="EQ43" s="278"/>
      <c r="ER43" s="278"/>
      <c r="ES43" s="278"/>
      <c r="ET43" s="278"/>
      <c r="EU43" s="278"/>
      <c r="EV43" s="278"/>
      <c r="EW43" s="278"/>
      <c r="EX43" s="278"/>
      <c r="EY43" s="278"/>
      <c r="EZ43" s="278"/>
      <c r="FA43" s="278"/>
      <c r="FB43" s="278"/>
      <c r="FC43" s="278"/>
      <c r="FD43" s="278"/>
      <c r="FE43" s="278"/>
      <c r="FF43" s="278"/>
      <c r="FG43" s="278"/>
      <c r="FH43" s="278"/>
      <c r="FI43" s="278"/>
      <c r="FJ43" s="278"/>
      <c r="FK43" s="278"/>
      <c r="FL43" s="278"/>
      <c r="FM43" s="278"/>
    </row>
    <row r="44" spans="1:169" s="279" customFormat="1" ht="13.5" customHeight="1">
      <c r="A44" s="581"/>
      <c r="B44" s="579"/>
      <c r="C44" s="579"/>
      <c r="D44" s="568"/>
      <c r="E44" s="568"/>
      <c r="F44" s="570"/>
      <c r="G44" s="401"/>
      <c r="H44" s="576"/>
      <c r="I44" s="568"/>
      <c r="J44" s="568"/>
      <c r="K44" s="568"/>
      <c r="L44" s="568"/>
      <c r="M44" s="615"/>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A44" s="278"/>
      <c r="CB44" s="278"/>
      <c r="CC44" s="278"/>
      <c r="CD44" s="278"/>
      <c r="CE44" s="278"/>
      <c r="CF44" s="278"/>
      <c r="CG44" s="278"/>
      <c r="CH44" s="278"/>
      <c r="CI44" s="278"/>
      <c r="CJ44" s="278"/>
      <c r="CK44" s="278"/>
      <c r="CL44" s="278"/>
      <c r="CM44" s="278"/>
      <c r="CN44" s="278"/>
      <c r="CO44" s="278"/>
      <c r="CP44" s="278"/>
      <c r="CQ44" s="278"/>
      <c r="CR44" s="278"/>
      <c r="CS44" s="278"/>
      <c r="CT44" s="278"/>
      <c r="CU44" s="278"/>
      <c r="CV44" s="278"/>
      <c r="CW44" s="278"/>
      <c r="CX44" s="278"/>
      <c r="CY44" s="278"/>
      <c r="CZ44" s="278"/>
      <c r="DA44" s="278"/>
      <c r="DB44" s="278"/>
      <c r="DC44" s="278"/>
      <c r="DD44" s="278"/>
      <c r="DE44" s="278"/>
      <c r="DF44" s="278"/>
      <c r="DG44" s="278"/>
      <c r="DH44" s="278"/>
      <c r="DI44" s="278"/>
      <c r="DJ44" s="278"/>
      <c r="DK44" s="278"/>
      <c r="DL44" s="278"/>
      <c r="DM44" s="278"/>
      <c r="DN44" s="278"/>
      <c r="DO44" s="278"/>
      <c r="DP44" s="278"/>
      <c r="DQ44" s="278"/>
      <c r="DR44" s="278"/>
      <c r="DS44" s="278"/>
      <c r="DT44" s="278"/>
      <c r="DU44" s="278"/>
      <c r="DV44" s="278"/>
      <c r="DW44" s="278"/>
      <c r="DX44" s="278"/>
      <c r="DY44" s="278"/>
      <c r="DZ44" s="278"/>
      <c r="EA44" s="278"/>
      <c r="EB44" s="278"/>
      <c r="EC44" s="278"/>
      <c r="ED44" s="278"/>
      <c r="EE44" s="278"/>
      <c r="EF44" s="278"/>
      <c r="EG44" s="278"/>
      <c r="EH44" s="278"/>
      <c r="EI44" s="278"/>
      <c r="EJ44" s="278"/>
      <c r="EK44" s="278"/>
      <c r="EL44" s="278"/>
      <c r="EM44" s="278"/>
      <c r="EN44" s="278"/>
      <c r="EO44" s="278"/>
      <c r="EP44" s="278"/>
      <c r="EQ44" s="278"/>
      <c r="ER44" s="278"/>
      <c r="ES44" s="278"/>
      <c r="ET44" s="278"/>
      <c r="EU44" s="278"/>
      <c r="EV44" s="278"/>
      <c r="EW44" s="278"/>
      <c r="EX44" s="278"/>
      <c r="EY44" s="278"/>
      <c r="EZ44" s="278"/>
      <c r="FA44" s="278"/>
      <c r="FB44" s="278"/>
      <c r="FC44" s="278"/>
      <c r="FD44" s="278"/>
      <c r="FE44" s="278"/>
      <c r="FF44" s="278"/>
      <c r="FG44" s="278"/>
      <c r="FH44" s="278"/>
      <c r="FI44" s="278"/>
      <c r="FJ44" s="278"/>
      <c r="FK44" s="278"/>
      <c r="FL44" s="278"/>
      <c r="FM44" s="278"/>
    </row>
    <row r="45" spans="1:169" s="280" customFormat="1">
      <c r="A45" s="581"/>
      <c r="B45" s="579"/>
      <c r="C45" s="579"/>
      <c r="D45" s="568"/>
      <c r="E45" s="568"/>
      <c r="F45" s="570"/>
      <c r="G45" s="401"/>
      <c r="H45" s="576"/>
      <c r="I45" s="568"/>
      <c r="J45" s="568"/>
      <c r="K45" s="568"/>
      <c r="L45" s="568"/>
      <c r="M45" s="615"/>
      <c r="N45" s="278"/>
      <c r="O45" s="278"/>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row>
    <row r="46" spans="1:169" s="280" customFormat="1">
      <c r="A46" s="581"/>
      <c r="B46" s="579"/>
      <c r="C46" s="579"/>
      <c r="D46" s="568"/>
      <c r="E46" s="568"/>
      <c r="F46" s="570"/>
      <c r="G46" s="401"/>
      <c r="H46" s="576"/>
      <c r="I46" s="568"/>
      <c r="J46" s="568"/>
      <c r="K46" s="568"/>
      <c r="L46" s="568"/>
      <c r="M46" s="615"/>
      <c r="N46" s="278"/>
      <c r="O46" s="278"/>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row>
    <row r="47" spans="1:169" s="280" customFormat="1">
      <c r="A47" s="581"/>
      <c r="B47" s="579"/>
      <c r="C47" s="579"/>
      <c r="D47" s="568"/>
      <c r="E47" s="568"/>
      <c r="F47" s="570"/>
      <c r="G47" s="401"/>
      <c r="H47" s="576"/>
      <c r="I47" s="568"/>
      <c r="J47" s="568"/>
      <c r="K47" s="568"/>
      <c r="L47" s="568"/>
      <c r="M47" s="615"/>
      <c r="N47" s="278"/>
      <c r="O47" s="278"/>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row>
    <row r="48" spans="1:169" s="280" customFormat="1">
      <c r="A48" s="581"/>
      <c r="B48" s="579"/>
      <c r="C48" s="579"/>
      <c r="D48" s="568"/>
      <c r="E48" s="568"/>
      <c r="F48" s="570"/>
      <c r="G48" s="401"/>
      <c r="H48" s="576"/>
      <c r="I48" s="568"/>
      <c r="J48" s="568"/>
      <c r="K48" s="568"/>
      <c r="L48" s="568"/>
      <c r="M48" s="615"/>
      <c r="N48" s="278"/>
      <c r="O48" s="278"/>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row>
    <row r="49" spans="1:169" s="280" customFormat="1">
      <c r="A49" s="599"/>
      <c r="B49" s="600"/>
      <c r="C49" s="600"/>
      <c r="D49" s="569"/>
      <c r="E49" s="569"/>
      <c r="F49" s="571"/>
      <c r="G49" s="572"/>
      <c r="H49" s="607"/>
      <c r="I49" s="569"/>
      <c r="J49" s="569"/>
      <c r="K49" s="569"/>
      <c r="L49" s="569"/>
      <c r="M49" s="615"/>
      <c r="N49" s="278"/>
      <c r="O49" s="278"/>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row>
    <row r="50" spans="1:169" s="279" customFormat="1" ht="12.75">
      <c r="A50" s="537">
        <f>'7- Mapa Final'!A50</f>
        <v>5</v>
      </c>
      <c r="B50" s="540" t="str">
        <f>'7- Mapa Final'!B50</f>
        <v xml:space="preserve">Recibir dádivas o beneficios a nombre propio o de terceros para  afectar la seguridad o confidencialidad de la información   </v>
      </c>
      <c r="C50" s="543" t="str">
        <f>'7- Mapa Final'!C50</f>
        <v xml:space="preserve">Recibir dádivas o beneficios a nombre propio o de terceros por   revelar información confidencial,  alterar, retener o no publicar información.  </v>
      </c>
      <c r="D50" s="546" t="str">
        <f>'7- Mapa Final'!J50</f>
        <v>Muy Baja - 1</v>
      </c>
      <c r="E50" s="549" t="str">
        <f>'7- Mapa Final'!K50</f>
        <v>Leve - 1</v>
      </c>
      <c r="F50" s="552" t="str">
        <f>'7- Mapa Final'!M50</f>
        <v>Bajo - 1</v>
      </c>
      <c r="G50" s="555" t="s">
        <v>451</v>
      </c>
      <c r="H50" s="558" t="s">
        <v>394</v>
      </c>
      <c r="I50" s="561" t="s">
        <v>506</v>
      </c>
      <c r="J50" s="564"/>
      <c r="K50" s="573">
        <v>45748</v>
      </c>
      <c r="L50" s="608">
        <v>45838</v>
      </c>
      <c r="M50" s="611"/>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c r="AW50" s="278"/>
      <c r="AX50" s="278"/>
      <c r="AY50" s="278"/>
      <c r="AZ50" s="278"/>
      <c r="BA50" s="278"/>
      <c r="BB50" s="278"/>
      <c r="BC50" s="278"/>
      <c r="BD50" s="278"/>
      <c r="BE50" s="278"/>
      <c r="BF50" s="278"/>
      <c r="BG50" s="278"/>
      <c r="BH50" s="278"/>
      <c r="BI50" s="278"/>
      <c r="BJ50" s="278"/>
      <c r="BK50" s="278"/>
      <c r="BL50" s="278"/>
      <c r="BM50" s="278"/>
      <c r="BN50" s="278"/>
      <c r="BO50" s="278"/>
      <c r="BP50" s="278"/>
      <c r="BQ50" s="278"/>
      <c r="BR50" s="278"/>
      <c r="BS50" s="278"/>
      <c r="BT50" s="278"/>
      <c r="BU50" s="278"/>
      <c r="BV50" s="278"/>
      <c r="BW50" s="278"/>
      <c r="BX50" s="278"/>
      <c r="BY50" s="278"/>
      <c r="BZ50" s="278"/>
      <c r="CA50" s="278"/>
      <c r="CB50" s="278"/>
      <c r="CC50" s="278"/>
      <c r="CD50" s="278"/>
      <c r="CE50" s="278"/>
      <c r="CF50" s="278"/>
      <c r="CG50" s="278"/>
      <c r="CH50" s="278"/>
      <c r="CI50" s="278"/>
      <c r="CJ50" s="278"/>
      <c r="CK50" s="278"/>
      <c r="CL50" s="278"/>
      <c r="CM50" s="278"/>
      <c r="CN50" s="278"/>
      <c r="CO50" s="278"/>
      <c r="CP50" s="278"/>
      <c r="CQ50" s="278"/>
      <c r="CR50" s="278"/>
      <c r="CS50" s="278"/>
      <c r="CT50" s="278"/>
      <c r="CU50" s="278"/>
      <c r="CV50" s="278"/>
      <c r="CW50" s="278"/>
      <c r="CX50" s="278"/>
      <c r="CY50" s="278"/>
      <c r="CZ50" s="278"/>
      <c r="DA50" s="278"/>
      <c r="DB50" s="278"/>
      <c r="DC50" s="278"/>
      <c r="DD50" s="278"/>
      <c r="DE50" s="278"/>
      <c r="DF50" s="278"/>
      <c r="DG50" s="278"/>
      <c r="DH50" s="278"/>
      <c r="DI50" s="278"/>
      <c r="DJ50" s="278"/>
      <c r="DK50" s="278"/>
      <c r="DL50" s="278"/>
      <c r="DM50" s="278"/>
      <c r="DN50" s="278"/>
      <c r="DO50" s="278"/>
      <c r="DP50" s="278"/>
      <c r="DQ50" s="278"/>
      <c r="DR50" s="278"/>
      <c r="DS50" s="278"/>
      <c r="DT50" s="278"/>
      <c r="DU50" s="278"/>
      <c r="DV50" s="278"/>
      <c r="DW50" s="278"/>
      <c r="DX50" s="278"/>
      <c r="DY50" s="278"/>
      <c r="DZ50" s="278"/>
      <c r="EA50" s="278"/>
      <c r="EB50" s="278"/>
      <c r="EC50" s="278"/>
      <c r="ED50" s="278"/>
      <c r="EE50" s="278"/>
      <c r="EF50" s="278"/>
      <c r="EG50" s="278"/>
      <c r="EH50" s="278"/>
      <c r="EI50" s="278"/>
      <c r="EJ50" s="278"/>
      <c r="EK50" s="278"/>
      <c r="EL50" s="278"/>
      <c r="EM50" s="278"/>
      <c r="EN50" s="278"/>
      <c r="EO50" s="278"/>
      <c r="EP50" s="278"/>
      <c r="EQ50" s="278"/>
      <c r="ER50" s="278"/>
      <c r="ES50" s="278"/>
      <c r="ET50" s="278"/>
      <c r="EU50" s="278"/>
      <c r="EV50" s="278"/>
      <c r="EW50" s="278"/>
      <c r="EX50" s="278"/>
      <c r="EY50" s="278"/>
      <c r="EZ50" s="278"/>
      <c r="FA50" s="278"/>
      <c r="FB50" s="278"/>
      <c r="FC50" s="278"/>
      <c r="FD50" s="278"/>
      <c r="FE50" s="278"/>
      <c r="FF50" s="278"/>
      <c r="FG50" s="278"/>
      <c r="FH50" s="278"/>
      <c r="FI50" s="278"/>
      <c r="FJ50" s="278"/>
      <c r="FK50" s="278"/>
      <c r="FL50" s="278"/>
      <c r="FM50" s="278"/>
    </row>
    <row r="51" spans="1:169" s="279" customFormat="1" ht="12.75" customHeight="1">
      <c r="A51" s="538"/>
      <c r="B51" s="541"/>
      <c r="C51" s="544"/>
      <c r="D51" s="547"/>
      <c r="E51" s="550"/>
      <c r="F51" s="553"/>
      <c r="G51" s="556"/>
      <c r="H51" s="559"/>
      <c r="I51" s="562"/>
      <c r="J51" s="565"/>
      <c r="K51" s="562"/>
      <c r="L51" s="609"/>
      <c r="M51" s="612"/>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A51" s="278"/>
      <c r="CB51" s="278"/>
      <c r="CC51" s="278"/>
      <c r="CD51" s="278"/>
      <c r="CE51" s="278"/>
      <c r="CF51" s="278"/>
      <c r="CG51" s="278"/>
      <c r="CH51" s="278"/>
      <c r="CI51" s="278"/>
      <c r="CJ51" s="278"/>
      <c r="CK51" s="278"/>
      <c r="CL51" s="278"/>
      <c r="CM51" s="278"/>
      <c r="CN51" s="278"/>
      <c r="CO51" s="278"/>
      <c r="CP51" s="278"/>
      <c r="CQ51" s="278"/>
      <c r="CR51" s="278"/>
      <c r="CS51" s="278"/>
      <c r="CT51" s="278"/>
      <c r="CU51" s="278"/>
      <c r="CV51" s="278"/>
      <c r="CW51" s="278"/>
      <c r="CX51" s="278"/>
      <c r="CY51" s="278"/>
      <c r="CZ51" s="278"/>
      <c r="DA51" s="278"/>
      <c r="DB51" s="278"/>
      <c r="DC51" s="278"/>
      <c r="DD51" s="278"/>
      <c r="DE51" s="278"/>
      <c r="DF51" s="278"/>
      <c r="DG51" s="278"/>
      <c r="DH51" s="278"/>
      <c r="DI51" s="278"/>
      <c r="DJ51" s="278"/>
      <c r="DK51" s="278"/>
      <c r="DL51" s="278"/>
      <c r="DM51" s="278"/>
      <c r="DN51" s="278"/>
      <c r="DO51" s="278"/>
      <c r="DP51" s="278"/>
      <c r="DQ51" s="278"/>
      <c r="DR51" s="278"/>
      <c r="DS51" s="278"/>
      <c r="DT51" s="278"/>
      <c r="DU51" s="278"/>
      <c r="DV51" s="278"/>
      <c r="DW51" s="278"/>
      <c r="DX51" s="278"/>
      <c r="DY51" s="278"/>
      <c r="DZ51" s="278"/>
      <c r="EA51" s="278"/>
      <c r="EB51" s="278"/>
      <c r="EC51" s="278"/>
      <c r="ED51" s="278"/>
      <c r="EE51" s="278"/>
      <c r="EF51" s="278"/>
      <c r="EG51" s="278"/>
      <c r="EH51" s="278"/>
      <c r="EI51" s="278"/>
      <c r="EJ51" s="278"/>
      <c r="EK51" s="278"/>
      <c r="EL51" s="278"/>
      <c r="EM51" s="278"/>
      <c r="EN51" s="278"/>
      <c r="EO51" s="278"/>
      <c r="EP51" s="278"/>
      <c r="EQ51" s="278"/>
      <c r="ER51" s="278"/>
      <c r="ES51" s="278"/>
      <c r="ET51" s="278"/>
      <c r="EU51" s="278"/>
      <c r="EV51" s="278"/>
      <c r="EW51" s="278"/>
      <c r="EX51" s="278"/>
      <c r="EY51" s="278"/>
      <c r="EZ51" s="278"/>
      <c r="FA51" s="278"/>
      <c r="FB51" s="278"/>
      <c r="FC51" s="278"/>
      <c r="FD51" s="278"/>
      <c r="FE51" s="278"/>
      <c r="FF51" s="278"/>
      <c r="FG51" s="278"/>
      <c r="FH51" s="278"/>
      <c r="FI51" s="278"/>
      <c r="FJ51" s="278"/>
      <c r="FK51" s="278"/>
      <c r="FL51" s="278"/>
      <c r="FM51" s="278"/>
    </row>
    <row r="52" spans="1:169" s="279" customFormat="1" ht="12.75" customHeight="1">
      <c r="A52" s="538"/>
      <c r="B52" s="541"/>
      <c r="C52" s="544"/>
      <c r="D52" s="547"/>
      <c r="E52" s="550"/>
      <c r="F52" s="553"/>
      <c r="G52" s="556"/>
      <c r="H52" s="559"/>
      <c r="I52" s="562"/>
      <c r="J52" s="565"/>
      <c r="K52" s="562"/>
      <c r="L52" s="609"/>
      <c r="M52" s="612"/>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c r="AQ52" s="278"/>
      <c r="AR52" s="278"/>
      <c r="AS52" s="278"/>
      <c r="AT52" s="278"/>
      <c r="AU52" s="278"/>
      <c r="AV52" s="278"/>
      <c r="AW52" s="278"/>
      <c r="AX52" s="278"/>
      <c r="AY52" s="278"/>
      <c r="AZ52" s="278"/>
      <c r="BA52" s="278"/>
      <c r="BB52" s="278"/>
      <c r="BC52" s="278"/>
      <c r="BD52" s="278"/>
      <c r="BE52" s="278"/>
      <c r="BF52" s="278"/>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c r="CU52" s="278"/>
      <c r="CV52" s="278"/>
      <c r="CW52" s="278"/>
      <c r="CX52" s="278"/>
      <c r="CY52" s="278"/>
      <c r="CZ52" s="278"/>
      <c r="DA52" s="278"/>
      <c r="DB52" s="278"/>
      <c r="DC52" s="278"/>
      <c r="DD52" s="278"/>
      <c r="DE52" s="278"/>
      <c r="DF52" s="278"/>
      <c r="DG52" s="278"/>
      <c r="DH52" s="278"/>
      <c r="DI52" s="278"/>
      <c r="DJ52" s="278"/>
      <c r="DK52" s="278"/>
      <c r="DL52" s="278"/>
      <c r="DM52" s="278"/>
      <c r="DN52" s="278"/>
      <c r="DO52" s="278"/>
      <c r="DP52" s="278"/>
      <c r="DQ52" s="278"/>
      <c r="DR52" s="278"/>
      <c r="DS52" s="278"/>
      <c r="DT52" s="278"/>
      <c r="DU52" s="278"/>
      <c r="DV52" s="278"/>
      <c r="DW52" s="278"/>
      <c r="DX52" s="278"/>
      <c r="DY52" s="278"/>
      <c r="DZ52" s="278"/>
      <c r="EA52" s="278"/>
      <c r="EB52" s="278"/>
      <c r="EC52" s="278"/>
      <c r="ED52" s="278"/>
      <c r="EE52" s="278"/>
      <c r="EF52" s="278"/>
      <c r="EG52" s="278"/>
      <c r="EH52" s="278"/>
      <c r="EI52" s="278"/>
      <c r="EJ52" s="278"/>
      <c r="EK52" s="278"/>
      <c r="EL52" s="278"/>
      <c r="EM52" s="278"/>
      <c r="EN52" s="278"/>
      <c r="EO52" s="278"/>
      <c r="EP52" s="278"/>
      <c r="EQ52" s="278"/>
      <c r="ER52" s="278"/>
      <c r="ES52" s="278"/>
      <c r="ET52" s="278"/>
      <c r="EU52" s="278"/>
      <c r="EV52" s="278"/>
      <c r="EW52" s="278"/>
      <c r="EX52" s="278"/>
      <c r="EY52" s="278"/>
      <c r="EZ52" s="278"/>
      <c r="FA52" s="278"/>
      <c r="FB52" s="278"/>
      <c r="FC52" s="278"/>
      <c r="FD52" s="278"/>
      <c r="FE52" s="278"/>
      <c r="FF52" s="278"/>
      <c r="FG52" s="278"/>
      <c r="FH52" s="278"/>
      <c r="FI52" s="278"/>
      <c r="FJ52" s="278"/>
      <c r="FK52" s="278"/>
      <c r="FL52" s="278"/>
      <c r="FM52" s="278"/>
    </row>
    <row r="53" spans="1:169" s="279" customFormat="1" ht="12.75" customHeight="1">
      <c r="A53" s="538"/>
      <c r="B53" s="541"/>
      <c r="C53" s="544"/>
      <c r="D53" s="547"/>
      <c r="E53" s="550"/>
      <c r="F53" s="553"/>
      <c r="G53" s="556"/>
      <c r="H53" s="559"/>
      <c r="I53" s="562"/>
      <c r="J53" s="565"/>
      <c r="K53" s="562"/>
      <c r="L53" s="609"/>
      <c r="M53" s="612"/>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c r="BA53" s="278"/>
      <c r="BB53" s="278"/>
      <c r="BC53" s="278"/>
      <c r="BD53" s="278"/>
      <c r="BE53" s="278"/>
      <c r="BF53" s="278"/>
      <c r="BG53" s="278"/>
      <c r="BH53" s="278"/>
      <c r="BI53" s="278"/>
      <c r="BJ53" s="278"/>
      <c r="BK53" s="278"/>
      <c r="BL53" s="278"/>
      <c r="BM53" s="278"/>
      <c r="BN53" s="278"/>
      <c r="BO53" s="278"/>
      <c r="BP53" s="278"/>
      <c r="BQ53" s="278"/>
      <c r="BR53" s="278"/>
      <c r="BS53" s="278"/>
      <c r="BT53" s="278"/>
      <c r="BU53" s="278"/>
      <c r="BV53" s="278"/>
      <c r="BW53" s="278"/>
      <c r="BX53" s="278"/>
      <c r="BY53" s="278"/>
      <c r="BZ53" s="278"/>
      <c r="CA53" s="278"/>
      <c r="CB53" s="278"/>
      <c r="CC53" s="278"/>
      <c r="CD53" s="278"/>
      <c r="CE53" s="278"/>
      <c r="CF53" s="278"/>
      <c r="CG53" s="278"/>
      <c r="CH53" s="278"/>
      <c r="CI53" s="278"/>
      <c r="CJ53" s="278"/>
      <c r="CK53" s="278"/>
      <c r="CL53" s="278"/>
      <c r="CM53" s="278"/>
      <c r="CN53" s="278"/>
      <c r="CO53" s="278"/>
      <c r="CP53" s="278"/>
      <c r="CQ53" s="278"/>
      <c r="CR53" s="278"/>
      <c r="CS53" s="278"/>
      <c r="CT53" s="278"/>
      <c r="CU53" s="278"/>
      <c r="CV53" s="278"/>
      <c r="CW53" s="278"/>
      <c r="CX53" s="278"/>
      <c r="CY53" s="278"/>
      <c r="CZ53" s="278"/>
      <c r="DA53" s="278"/>
      <c r="DB53" s="278"/>
      <c r="DC53" s="278"/>
      <c r="DD53" s="278"/>
      <c r="DE53" s="278"/>
      <c r="DF53" s="278"/>
      <c r="DG53" s="278"/>
      <c r="DH53" s="278"/>
      <c r="DI53" s="278"/>
      <c r="DJ53" s="278"/>
      <c r="DK53" s="278"/>
      <c r="DL53" s="278"/>
      <c r="DM53" s="278"/>
      <c r="DN53" s="278"/>
      <c r="DO53" s="278"/>
      <c r="DP53" s="278"/>
      <c r="DQ53" s="278"/>
      <c r="DR53" s="278"/>
      <c r="DS53" s="278"/>
      <c r="DT53" s="278"/>
      <c r="DU53" s="278"/>
      <c r="DV53" s="278"/>
      <c r="DW53" s="278"/>
      <c r="DX53" s="278"/>
      <c r="DY53" s="278"/>
      <c r="DZ53" s="278"/>
      <c r="EA53" s="278"/>
      <c r="EB53" s="278"/>
      <c r="EC53" s="278"/>
      <c r="ED53" s="278"/>
      <c r="EE53" s="278"/>
      <c r="EF53" s="278"/>
      <c r="EG53" s="278"/>
      <c r="EH53" s="278"/>
      <c r="EI53" s="278"/>
      <c r="EJ53" s="278"/>
      <c r="EK53" s="278"/>
      <c r="EL53" s="278"/>
      <c r="EM53" s="278"/>
      <c r="EN53" s="278"/>
      <c r="EO53" s="278"/>
      <c r="EP53" s="278"/>
      <c r="EQ53" s="278"/>
      <c r="ER53" s="278"/>
      <c r="ES53" s="278"/>
      <c r="ET53" s="278"/>
      <c r="EU53" s="278"/>
      <c r="EV53" s="278"/>
      <c r="EW53" s="278"/>
      <c r="EX53" s="278"/>
      <c r="EY53" s="278"/>
      <c r="EZ53" s="278"/>
      <c r="FA53" s="278"/>
      <c r="FB53" s="278"/>
      <c r="FC53" s="278"/>
      <c r="FD53" s="278"/>
      <c r="FE53" s="278"/>
      <c r="FF53" s="278"/>
      <c r="FG53" s="278"/>
      <c r="FH53" s="278"/>
      <c r="FI53" s="278"/>
      <c r="FJ53" s="278"/>
      <c r="FK53" s="278"/>
      <c r="FL53" s="278"/>
      <c r="FM53" s="278"/>
    </row>
    <row r="54" spans="1:169" s="279" customFormat="1" ht="13.5" customHeight="1">
      <c r="A54" s="538"/>
      <c r="B54" s="541"/>
      <c r="C54" s="544"/>
      <c r="D54" s="547"/>
      <c r="E54" s="550"/>
      <c r="F54" s="553"/>
      <c r="G54" s="556"/>
      <c r="H54" s="559"/>
      <c r="I54" s="562"/>
      <c r="J54" s="565"/>
      <c r="K54" s="562"/>
      <c r="L54" s="609"/>
      <c r="M54" s="612"/>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c r="CU54" s="278"/>
      <c r="CV54" s="278"/>
      <c r="CW54" s="278"/>
      <c r="CX54" s="278"/>
      <c r="CY54" s="278"/>
      <c r="CZ54" s="278"/>
      <c r="DA54" s="278"/>
      <c r="DB54" s="278"/>
      <c r="DC54" s="278"/>
      <c r="DD54" s="278"/>
      <c r="DE54" s="278"/>
      <c r="DF54" s="278"/>
      <c r="DG54" s="278"/>
      <c r="DH54" s="278"/>
      <c r="DI54" s="278"/>
      <c r="DJ54" s="278"/>
      <c r="DK54" s="278"/>
      <c r="DL54" s="278"/>
      <c r="DM54" s="278"/>
      <c r="DN54" s="278"/>
      <c r="DO54" s="278"/>
      <c r="DP54" s="278"/>
      <c r="DQ54" s="278"/>
      <c r="DR54" s="278"/>
      <c r="DS54" s="278"/>
      <c r="DT54" s="278"/>
      <c r="DU54" s="278"/>
      <c r="DV54" s="278"/>
      <c r="DW54" s="278"/>
      <c r="DX54" s="278"/>
      <c r="DY54" s="278"/>
      <c r="DZ54" s="278"/>
      <c r="EA54" s="278"/>
      <c r="EB54" s="278"/>
      <c r="EC54" s="278"/>
      <c r="ED54" s="278"/>
      <c r="EE54" s="278"/>
      <c r="EF54" s="278"/>
      <c r="EG54" s="278"/>
      <c r="EH54" s="278"/>
      <c r="EI54" s="278"/>
      <c r="EJ54" s="278"/>
      <c r="EK54" s="278"/>
      <c r="EL54" s="278"/>
      <c r="EM54" s="278"/>
      <c r="EN54" s="278"/>
      <c r="EO54" s="278"/>
      <c r="EP54" s="278"/>
      <c r="EQ54" s="278"/>
      <c r="ER54" s="278"/>
      <c r="ES54" s="278"/>
      <c r="ET54" s="278"/>
      <c r="EU54" s="278"/>
      <c r="EV54" s="278"/>
      <c r="EW54" s="278"/>
      <c r="EX54" s="278"/>
      <c r="EY54" s="278"/>
      <c r="EZ54" s="278"/>
      <c r="FA54" s="278"/>
      <c r="FB54" s="278"/>
      <c r="FC54" s="278"/>
      <c r="FD54" s="278"/>
      <c r="FE54" s="278"/>
      <c r="FF54" s="278"/>
      <c r="FG54" s="278"/>
      <c r="FH54" s="278"/>
      <c r="FI54" s="278"/>
      <c r="FJ54" s="278"/>
      <c r="FK54" s="278"/>
      <c r="FL54" s="278"/>
      <c r="FM54" s="278"/>
    </row>
    <row r="55" spans="1:169" s="280" customFormat="1">
      <c r="A55" s="538"/>
      <c r="B55" s="541"/>
      <c r="C55" s="544"/>
      <c r="D55" s="547"/>
      <c r="E55" s="550"/>
      <c r="F55" s="553"/>
      <c r="G55" s="556"/>
      <c r="H55" s="559"/>
      <c r="I55" s="562"/>
      <c r="J55" s="565"/>
      <c r="K55" s="562"/>
      <c r="L55" s="609"/>
      <c r="M55" s="612"/>
      <c r="N55" s="278"/>
      <c r="O55" s="278"/>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row>
    <row r="56" spans="1:169" s="280" customFormat="1">
      <c r="A56" s="538"/>
      <c r="B56" s="541"/>
      <c r="C56" s="544"/>
      <c r="D56" s="547"/>
      <c r="E56" s="550"/>
      <c r="F56" s="553"/>
      <c r="G56" s="556"/>
      <c r="H56" s="559"/>
      <c r="I56" s="562"/>
      <c r="J56" s="565"/>
      <c r="K56" s="562"/>
      <c r="L56" s="609"/>
      <c r="M56" s="612"/>
      <c r="N56" s="278"/>
      <c r="O56" s="278"/>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row>
    <row r="57" spans="1:169" s="280" customFormat="1">
      <c r="A57" s="538"/>
      <c r="B57" s="541"/>
      <c r="C57" s="544"/>
      <c r="D57" s="547"/>
      <c r="E57" s="550"/>
      <c r="F57" s="553"/>
      <c r="G57" s="556"/>
      <c r="H57" s="559"/>
      <c r="I57" s="562"/>
      <c r="J57" s="565"/>
      <c r="K57" s="562"/>
      <c r="L57" s="609"/>
      <c r="M57" s="612"/>
      <c r="N57" s="278"/>
      <c r="O57" s="278"/>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row>
    <row r="58" spans="1:169" s="280" customFormat="1">
      <c r="A58" s="538"/>
      <c r="B58" s="541"/>
      <c r="C58" s="544"/>
      <c r="D58" s="547"/>
      <c r="E58" s="550"/>
      <c r="F58" s="553"/>
      <c r="G58" s="556"/>
      <c r="H58" s="559"/>
      <c r="I58" s="562"/>
      <c r="J58" s="565"/>
      <c r="K58" s="562"/>
      <c r="L58" s="609"/>
      <c r="M58" s="612"/>
      <c r="N58" s="278"/>
      <c r="O58" s="278"/>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row>
    <row r="59" spans="1:169" s="280" customFormat="1">
      <c r="A59" s="539"/>
      <c r="B59" s="542"/>
      <c r="C59" s="545"/>
      <c r="D59" s="548"/>
      <c r="E59" s="551"/>
      <c r="F59" s="554"/>
      <c r="G59" s="557"/>
      <c r="H59" s="560"/>
      <c r="I59" s="563"/>
      <c r="J59" s="566"/>
      <c r="K59" s="563"/>
      <c r="L59" s="624"/>
      <c r="M59" s="612"/>
      <c r="N59" s="278"/>
      <c r="O59" s="278"/>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row>
    <row r="60" spans="1:169" s="280" customFormat="1">
      <c r="A60" s="537">
        <f>'7- Mapa Final'!A60</f>
        <v>6</v>
      </c>
      <c r="B60" s="540" t="str">
        <f>'7- Mapa Final'!B60</f>
        <v>Ofrecer, prometer, entregar, aceptar o solicitar una ventaja indebida para ocultar, modificar o eliminar información publicada en el Portal Web de la Rama Judicial para  favorecer intereses en beneficio propio o de terceros.</v>
      </c>
      <c r="C60" s="543" t="str">
        <f>'7- Mapa Final'!C60</f>
        <v xml:space="preserve"> Cuando la información que se publica en el Portal de la Rama Judicial se oculta, modifica o elimina de manera indebida, afectando la imagen reputacional de la Rama Judicial.</v>
      </c>
      <c r="D60" s="546" t="str">
        <f>'7- Mapa Final'!J60</f>
        <v>Muy Baja - 1</v>
      </c>
      <c r="E60" s="549" t="str">
        <f>'7- Mapa Final'!K60</f>
        <v>Leve - 1</v>
      </c>
      <c r="F60" s="552" t="str">
        <f>'7- Mapa Final'!M60</f>
        <v>Bajo - 1</v>
      </c>
      <c r="G60" s="555" t="s">
        <v>451</v>
      </c>
      <c r="H60" s="558" t="s">
        <v>394</v>
      </c>
      <c r="I60" s="561" t="s">
        <v>506</v>
      </c>
      <c r="J60" s="564"/>
      <c r="K60" s="573">
        <v>45748</v>
      </c>
      <c r="L60" s="608">
        <v>45838</v>
      </c>
      <c r="M60" s="611"/>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row>
    <row r="61" spans="1:169" s="280" customFormat="1">
      <c r="A61" s="538"/>
      <c r="B61" s="541"/>
      <c r="C61" s="544"/>
      <c r="D61" s="547"/>
      <c r="E61" s="550"/>
      <c r="F61" s="553"/>
      <c r="G61" s="556"/>
      <c r="H61" s="559"/>
      <c r="I61" s="562"/>
      <c r="J61" s="565"/>
      <c r="K61" s="562"/>
      <c r="L61" s="609"/>
      <c r="M61" s="612"/>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row>
    <row r="62" spans="1:169" s="280" customFormat="1">
      <c r="A62" s="538"/>
      <c r="B62" s="541"/>
      <c r="C62" s="544"/>
      <c r="D62" s="547"/>
      <c r="E62" s="550"/>
      <c r="F62" s="553"/>
      <c r="G62" s="556"/>
      <c r="H62" s="559"/>
      <c r="I62" s="562"/>
      <c r="J62" s="565"/>
      <c r="K62" s="562"/>
      <c r="L62" s="609"/>
      <c r="M62" s="612"/>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row>
    <row r="63" spans="1:169" s="280" customFormat="1">
      <c r="A63" s="538"/>
      <c r="B63" s="541"/>
      <c r="C63" s="544"/>
      <c r="D63" s="547"/>
      <c r="E63" s="550"/>
      <c r="F63" s="553"/>
      <c r="G63" s="556"/>
      <c r="H63" s="559"/>
      <c r="I63" s="562"/>
      <c r="J63" s="565"/>
      <c r="K63" s="562"/>
      <c r="L63" s="609"/>
      <c r="M63" s="612"/>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row>
    <row r="64" spans="1:169" s="280" customFormat="1">
      <c r="A64" s="538"/>
      <c r="B64" s="541"/>
      <c r="C64" s="544"/>
      <c r="D64" s="547"/>
      <c r="E64" s="550"/>
      <c r="F64" s="553"/>
      <c r="G64" s="556"/>
      <c r="H64" s="559"/>
      <c r="I64" s="562"/>
      <c r="J64" s="565"/>
      <c r="K64" s="562"/>
      <c r="L64" s="609"/>
      <c r="M64" s="612"/>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row>
    <row r="65" spans="1:169" s="280" customFormat="1">
      <c r="A65" s="538"/>
      <c r="B65" s="541"/>
      <c r="C65" s="544"/>
      <c r="D65" s="547"/>
      <c r="E65" s="550"/>
      <c r="F65" s="553"/>
      <c r="G65" s="556"/>
      <c r="H65" s="559"/>
      <c r="I65" s="562"/>
      <c r="J65" s="565"/>
      <c r="K65" s="562"/>
      <c r="L65" s="609"/>
      <c r="M65" s="612"/>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row>
    <row r="66" spans="1:169" s="280" customFormat="1">
      <c r="A66" s="538"/>
      <c r="B66" s="541"/>
      <c r="C66" s="544"/>
      <c r="D66" s="547"/>
      <c r="E66" s="550"/>
      <c r="F66" s="553"/>
      <c r="G66" s="556"/>
      <c r="H66" s="559"/>
      <c r="I66" s="562"/>
      <c r="J66" s="565"/>
      <c r="K66" s="562"/>
      <c r="L66" s="609"/>
      <c r="M66" s="612"/>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row>
    <row r="67" spans="1:169" s="280" customFormat="1">
      <c r="A67" s="538"/>
      <c r="B67" s="541"/>
      <c r="C67" s="544"/>
      <c r="D67" s="547"/>
      <c r="E67" s="550"/>
      <c r="F67" s="553"/>
      <c r="G67" s="556"/>
      <c r="H67" s="559"/>
      <c r="I67" s="562"/>
      <c r="J67" s="565"/>
      <c r="K67" s="562"/>
      <c r="L67" s="609"/>
      <c r="M67" s="612"/>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row>
    <row r="68" spans="1:169" s="280" customFormat="1">
      <c r="A68" s="538"/>
      <c r="B68" s="541"/>
      <c r="C68" s="544"/>
      <c r="D68" s="547"/>
      <c r="E68" s="550"/>
      <c r="F68" s="553"/>
      <c r="G68" s="556"/>
      <c r="H68" s="559"/>
      <c r="I68" s="562"/>
      <c r="J68" s="565"/>
      <c r="K68" s="562"/>
      <c r="L68" s="609"/>
      <c r="M68" s="612"/>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row>
    <row r="69" spans="1:169" s="280" customFormat="1">
      <c r="A69" s="539"/>
      <c r="B69" s="542"/>
      <c r="C69" s="545"/>
      <c r="D69" s="548"/>
      <c r="E69" s="551"/>
      <c r="F69" s="554"/>
      <c r="G69" s="557"/>
      <c r="H69" s="560"/>
      <c r="I69" s="563"/>
      <c r="J69" s="566"/>
      <c r="K69" s="563"/>
      <c r="L69" s="610"/>
      <c r="M69" s="61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row>
    <row r="70" spans="1:169" s="280" customFormat="1">
      <c r="A70" s="281"/>
      <c r="B70" s="281"/>
      <c r="D70" s="81"/>
      <c r="E70" s="81"/>
      <c r="F70" s="81"/>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row>
  </sheetData>
  <mergeCells count="95">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 ref="F50:F59"/>
    <mergeCell ref="M50:M59"/>
    <mergeCell ref="G50:G59"/>
    <mergeCell ref="H50:H59"/>
    <mergeCell ref="I50:I59"/>
    <mergeCell ref="J50:J59"/>
    <mergeCell ref="K50:K59"/>
    <mergeCell ref="L50:L59"/>
    <mergeCell ref="B20:B29"/>
    <mergeCell ref="C20:C29"/>
    <mergeCell ref="D20:D29"/>
    <mergeCell ref="E20:E29"/>
    <mergeCell ref="A50:A59"/>
    <mergeCell ref="B50:B59"/>
    <mergeCell ref="C50:C59"/>
    <mergeCell ref="D50:D59"/>
    <mergeCell ref="E50:E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L30:L39"/>
    <mergeCell ref="E10:E19"/>
    <mergeCell ref="F10:F19"/>
    <mergeCell ref="G10:G19"/>
    <mergeCell ref="H10:H19"/>
    <mergeCell ref="I10:I19"/>
    <mergeCell ref="J10:J19"/>
    <mergeCell ref="K10:K19"/>
    <mergeCell ref="L10:L19"/>
    <mergeCell ref="L20:L29"/>
    <mergeCell ref="F20:F2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60:A69"/>
    <mergeCell ref="B60:B69"/>
    <mergeCell ref="C60:C69"/>
    <mergeCell ref="D60:D69"/>
    <mergeCell ref="E60:E69"/>
    <mergeCell ref="F60:F69"/>
    <mergeCell ref="G60:G69"/>
    <mergeCell ref="H60:H69"/>
    <mergeCell ref="I60:I69"/>
    <mergeCell ref="J60:J69"/>
  </mergeCells>
  <conditionalFormatting sqref="A7:B7">
    <cfRule type="containsText" dxfId="149" priority="54" operator="containsText" text="6- Moderado">
      <formula>NOT(ISERROR(SEARCH("6- Moderado",A7)))</formula>
    </cfRule>
    <cfRule type="containsText" dxfId="148" priority="58" operator="containsText" text="1- Bajo">
      <formula>NOT(ISERROR(SEARCH("1- Bajo",A7)))</formula>
    </cfRule>
    <cfRule type="containsText" dxfId="147" priority="57" operator="containsText" text="4- Bajo">
      <formula>NOT(ISERROR(SEARCH("4- Bajo",A7)))</formula>
    </cfRule>
    <cfRule type="containsText" dxfId="146" priority="56" operator="containsText" text="3- Bajo">
      <formula>NOT(ISERROR(SEARCH("3- Bajo",A7)))</formula>
    </cfRule>
    <cfRule type="containsText" dxfId="145" priority="55" operator="containsText" text="4- Moderado">
      <formula>NOT(ISERROR(SEARCH("4- Moderado",A7)))</formula>
    </cfRule>
    <cfRule type="containsText" dxfId="144" priority="53" operator="containsText" text="3- Moderado">
      <formula>NOT(ISERROR(SEARCH("3- Moderado",A7)))</formula>
    </cfRule>
  </conditionalFormatting>
  <conditionalFormatting sqref="A10:E10 A20:E20">
    <cfRule type="containsText" dxfId="143" priority="47" operator="containsText" text="3- Moderado">
      <formula>NOT(ISERROR(SEARCH("3- Moderado",A10)))</formula>
    </cfRule>
    <cfRule type="containsText" dxfId="142" priority="48" operator="containsText" text="6- Moderado">
      <formula>NOT(ISERROR(SEARCH("6- Moderado",A10)))</formula>
    </cfRule>
    <cfRule type="containsText" dxfId="141" priority="52" operator="containsText" text="1- Bajo">
      <formula>NOT(ISERROR(SEARCH("1- Bajo",A10)))</formula>
    </cfRule>
    <cfRule type="containsText" dxfId="140" priority="51" operator="containsText" text="4- Bajo">
      <formula>NOT(ISERROR(SEARCH("4- Bajo",A10)))</formula>
    </cfRule>
    <cfRule type="containsText" dxfId="139" priority="50" operator="containsText" text="3- Bajo">
      <formula>NOT(ISERROR(SEARCH("3- Bajo",A10)))</formula>
    </cfRule>
    <cfRule type="containsText" dxfId="138" priority="49" operator="containsText" text="4- Moderado">
      <formula>NOT(ISERROR(SEARCH("4- Moderado",A10)))</formula>
    </cfRule>
  </conditionalFormatting>
  <conditionalFormatting sqref="A30:E30">
    <cfRule type="containsText" dxfId="137" priority="39" operator="containsText" text="1- Bajo">
      <formula>NOT(ISERROR(SEARCH("1- Bajo",A30)))</formula>
    </cfRule>
    <cfRule type="containsText" dxfId="136" priority="34" operator="containsText" text="3- Moderado">
      <formula>NOT(ISERROR(SEARCH("3- Moderado",A30)))</formula>
    </cfRule>
    <cfRule type="containsText" dxfId="135" priority="38" operator="containsText" text="4- Bajo">
      <formula>NOT(ISERROR(SEARCH("4- Bajo",A30)))</formula>
    </cfRule>
    <cfRule type="containsText" dxfId="134" priority="37" operator="containsText" text="3- Bajo">
      <formula>NOT(ISERROR(SEARCH("3- Bajo",A30)))</formula>
    </cfRule>
    <cfRule type="containsText" dxfId="133" priority="36" operator="containsText" text="4- Moderado">
      <formula>NOT(ISERROR(SEARCH("4- Moderado",A30)))</formula>
    </cfRule>
    <cfRule type="containsText" dxfId="132" priority="35" operator="containsText" text="6- Moderado">
      <formula>NOT(ISERROR(SEARCH("6- Moderado",A30)))</formula>
    </cfRule>
  </conditionalFormatting>
  <conditionalFormatting sqref="A40:E40">
    <cfRule type="containsText" dxfId="131" priority="31" operator="containsText" text="4- Bajo">
      <formula>NOT(ISERROR(SEARCH("4- Bajo",A40)))</formula>
    </cfRule>
    <cfRule type="containsText" dxfId="130" priority="32" operator="containsText" text="1- Bajo">
      <formula>NOT(ISERROR(SEARCH("1- Bajo",A40)))</formula>
    </cfRule>
    <cfRule type="containsText" dxfId="129" priority="27" operator="containsText" text="3- Moderado">
      <formula>NOT(ISERROR(SEARCH("3- Moderado",A40)))</formula>
    </cfRule>
    <cfRule type="containsText" dxfId="128" priority="28" operator="containsText" text="6- Moderado">
      <formula>NOT(ISERROR(SEARCH("6- Moderado",A40)))</formula>
    </cfRule>
    <cfRule type="containsText" dxfId="127" priority="29" operator="containsText" text="4- Moderado">
      <formula>NOT(ISERROR(SEARCH("4- Moderado",A40)))</formula>
    </cfRule>
    <cfRule type="containsText" dxfId="126" priority="30" operator="containsText" text="3- Bajo">
      <formula>NOT(ISERROR(SEARCH("3- Bajo",A40)))</formula>
    </cfRule>
  </conditionalFormatting>
  <conditionalFormatting sqref="A50:E50 A60:E60">
    <cfRule type="containsText" dxfId="125" priority="22" operator="containsText" text="1- Bajo">
      <formula>NOT(ISERROR(SEARCH("1- Bajo",A50)))</formula>
    </cfRule>
    <cfRule type="containsText" dxfId="124" priority="21" operator="containsText" text="4- Bajo">
      <formula>NOT(ISERROR(SEARCH("4- Bajo",A50)))</formula>
    </cfRule>
    <cfRule type="containsText" dxfId="123" priority="20" operator="containsText" text="3- Bajo">
      <formula>NOT(ISERROR(SEARCH("3- Bajo",A50)))</formula>
    </cfRule>
    <cfRule type="containsText" dxfId="122" priority="19" operator="containsText" text="4- Moderado">
      <formula>NOT(ISERROR(SEARCH("4- Moderado",A50)))</formula>
    </cfRule>
    <cfRule type="containsText" dxfId="121" priority="18" operator="containsText" text="6- Moderado">
      <formula>NOT(ISERROR(SEARCH("6- Moderado",A50)))</formula>
    </cfRule>
    <cfRule type="containsText" dxfId="120" priority="17" operator="containsText" text="3- Moderado">
      <formula>NOT(ISERROR(SEARCH("3- Moderado",A50)))</formula>
    </cfRule>
  </conditionalFormatting>
  <conditionalFormatting sqref="B8:F8">
    <cfRule type="containsText" dxfId="119" priority="1" operator="containsText" text="3- Moderado">
      <formula>NOT(ISERROR(SEARCH("3- Moderado",B8)))</formula>
    </cfRule>
    <cfRule type="containsText" dxfId="118" priority="2" operator="containsText" text="6- Moderado">
      <formula>NOT(ISERROR(SEARCH("6- Moderado",B8)))</formula>
    </cfRule>
    <cfRule type="containsText" dxfId="117" priority="3" operator="containsText" text="4- Moderado">
      <formula>NOT(ISERROR(SEARCH("4- Moderado",B8)))</formula>
    </cfRule>
    <cfRule type="containsText" dxfId="116" priority="4" operator="containsText" text="3- Bajo">
      <formula>NOT(ISERROR(SEARCH("3- Bajo",B8)))</formula>
    </cfRule>
    <cfRule type="containsText" dxfId="115" priority="5" operator="containsText" text="4- Bajo">
      <formula>NOT(ISERROR(SEARCH("4- Bajo",B8)))</formula>
    </cfRule>
    <cfRule type="containsText" dxfId="114" priority="6" operator="containsText" text="1- Bajo">
      <formula>NOT(ISERROR(SEARCH("1- Bajo",B8)))</formula>
    </cfRule>
  </conditionalFormatting>
  <conditionalFormatting sqref="D10:D69">
    <cfRule type="containsText" dxfId="113" priority="16" operator="containsText" text="Media">
      <formula>NOT(ISERROR(SEARCH("Media",D10)))</formula>
    </cfRule>
    <cfRule type="containsText" dxfId="112" priority="14" operator="containsText" text="Muy Baja">
      <formula>NOT(ISERROR(SEARCH("Muy Baja",D10)))</formula>
    </cfRule>
    <cfRule type="containsText" dxfId="111" priority="13" operator="containsText" text="Baja">
      <formula>NOT(ISERROR(SEARCH("Baja",D10)))</formula>
    </cfRule>
    <cfRule type="containsText" dxfId="110" priority="12" operator="containsText" text="Alta">
      <formula>NOT(ISERROR(SEARCH("Alta",D10)))</formula>
    </cfRule>
    <cfRule type="containsText" dxfId="109" priority="11" operator="containsText" text="Muy Alta">
      <formula>NOT(ISERROR(SEARCH("Muy Alta",D10)))</formula>
    </cfRule>
  </conditionalFormatting>
  <conditionalFormatting sqref="E10:E69">
    <cfRule type="containsText" dxfId="108" priority="8" operator="containsText" text="Mayor">
      <formula>NOT(ISERROR(SEARCH("Mayor",E10)))</formula>
    </cfRule>
    <cfRule type="containsText" dxfId="107" priority="9" operator="containsText" text="Menor">
      <formula>NOT(ISERROR(SEARCH("Menor",E10)))</formula>
    </cfRule>
    <cfRule type="containsText" dxfId="106" priority="7" operator="containsText" text="Catastrófico">
      <formula>NOT(ISERROR(SEARCH("Catastrófico",E10)))</formula>
    </cfRule>
    <cfRule type="containsText" dxfId="105" priority="10" operator="containsText" text="Leve">
      <formula>NOT(ISERROR(SEARCH("Leve",E10)))</formula>
    </cfRule>
  </conditionalFormatting>
  <conditionalFormatting sqref="E10:F69">
    <cfRule type="containsText" dxfId="104" priority="15" operator="containsText" text="Moderado">
      <formula>NOT(ISERROR(SEARCH("Moderado",E10)))</formula>
    </cfRule>
  </conditionalFormatting>
  <conditionalFormatting sqref="F10:F29">
    <cfRule type="colorScale" priority="59">
      <colorScale>
        <cfvo type="min"/>
        <cfvo type="max"/>
        <color rgb="FFFF7128"/>
        <color rgb="FFFFEF9C"/>
      </colorScale>
    </cfRule>
  </conditionalFormatting>
  <conditionalFormatting sqref="F10:F69">
    <cfRule type="containsText" dxfId="103" priority="26" operator="containsText" text="Extremo">
      <formula>NOT(ISERROR(SEARCH("Extremo",F10)))</formula>
    </cfRule>
    <cfRule type="containsText" dxfId="102" priority="25" operator="containsText" text="Alto">
      <formula>NOT(ISERROR(SEARCH("Alto",F10)))</formula>
    </cfRule>
    <cfRule type="containsText" dxfId="101" priority="24" operator="containsText" text="Moderado">
      <formula>NOT(ISERROR(SEARCH("Moderado",F10)))</formula>
    </cfRule>
    <cfRule type="containsText" dxfId="100" priority="23" operator="containsText" text="Bajo">
      <formula>NOT(ISERROR(SEARCH("Bajo",F10)))</formula>
    </cfRule>
  </conditionalFormatting>
  <conditionalFormatting sqref="F30:F39">
    <cfRule type="colorScale" priority="40">
      <colorScale>
        <cfvo type="min"/>
        <cfvo type="max"/>
        <color rgb="FFFF7128"/>
        <color rgb="FFFFEF9C"/>
      </colorScale>
    </cfRule>
  </conditionalFormatting>
  <conditionalFormatting sqref="F40:F49">
    <cfRule type="colorScale" priority="33">
      <colorScale>
        <cfvo type="min"/>
        <cfvo type="max"/>
        <color rgb="FFFF7128"/>
        <color rgb="FFFFEF9C"/>
      </colorScale>
    </cfRule>
  </conditionalFormatting>
  <conditionalFormatting sqref="F50:F69">
    <cfRule type="colorScale" priority="6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0"/>
  <sheetViews>
    <sheetView showGridLines="0" zoomScale="85" zoomScaleNormal="85"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0" customWidth="1"/>
    <col min="6" max="6" width="18.28515625" style="2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91"/>
      <c r="B1" s="592"/>
      <c r="C1" s="595"/>
      <c r="D1" s="595"/>
      <c r="E1" s="595"/>
      <c r="F1" s="595"/>
      <c r="G1" s="595"/>
      <c r="H1" s="595"/>
      <c r="I1" s="595"/>
      <c r="J1" s="596"/>
      <c r="K1" s="590"/>
      <c r="L1" s="590"/>
      <c r="M1" s="59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93"/>
      <c r="B2" s="594"/>
      <c r="C2" s="597"/>
      <c r="D2" s="597"/>
      <c r="E2" s="597"/>
      <c r="F2" s="597"/>
      <c r="G2" s="597"/>
      <c r="H2" s="597"/>
      <c r="I2" s="597"/>
      <c r="J2" s="598"/>
      <c r="K2" s="590"/>
      <c r="L2" s="590"/>
      <c r="M2" s="59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97"/>
      <c r="D3" s="597"/>
      <c r="E3" s="597"/>
      <c r="F3" s="597"/>
      <c r="G3" s="597"/>
      <c r="H3" s="597"/>
      <c r="I3" s="597"/>
      <c r="J3" s="598"/>
      <c r="K3" s="590"/>
      <c r="L3" s="590"/>
      <c r="M3" s="59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27.75" customHeight="1">
      <c r="A4" s="411" t="s">
        <v>266</v>
      </c>
      <c r="B4" s="411"/>
      <c r="C4" s="473" t="s">
        <v>5</v>
      </c>
      <c r="D4" s="473"/>
      <c r="E4" s="473"/>
      <c r="F4" s="473"/>
      <c r="G4" s="473"/>
      <c r="H4" s="473"/>
      <c r="I4" s="473"/>
      <c r="J4" s="473"/>
      <c r="K4" s="473"/>
      <c r="L4" s="473"/>
      <c r="M4" s="473"/>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41.25" customHeight="1">
      <c r="A5" s="411" t="s">
        <v>267</v>
      </c>
      <c r="B5" s="411"/>
      <c r="C5" s="474" t="s">
        <v>34</v>
      </c>
      <c r="D5" s="474"/>
      <c r="E5" s="474"/>
      <c r="F5" s="474"/>
      <c r="G5" s="474"/>
      <c r="H5" s="474"/>
      <c r="I5" s="474"/>
      <c r="J5" s="474"/>
      <c r="K5" s="474"/>
      <c r="L5" s="474"/>
      <c r="M5" s="474"/>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27" customHeight="1" thickBot="1">
      <c r="A6" s="411" t="s">
        <v>268</v>
      </c>
      <c r="B6" s="411"/>
      <c r="C6" s="587" t="s">
        <v>269</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19" t="s">
        <v>493</v>
      </c>
      <c r="B7" s="620"/>
      <c r="C7" s="621"/>
      <c r="D7" s="622" t="s">
        <v>494</v>
      </c>
      <c r="E7" s="622"/>
      <c r="F7" s="622"/>
      <c r="G7" s="623" t="s">
        <v>495</v>
      </c>
      <c r="H7" s="582" t="s">
        <v>496</v>
      </c>
      <c r="I7" s="584" t="s">
        <v>497</v>
      </c>
      <c r="J7" s="585"/>
      <c r="K7" s="584" t="s">
        <v>498</v>
      </c>
      <c r="L7" s="585"/>
      <c r="M7" s="586" t="s">
        <v>509</v>
      </c>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8" customFormat="1" ht="108" customHeight="1" thickTop="1" thickBot="1">
      <c r="A8" s="27" t="s">
        <v>40</v>
      </c>
      <c r="B8" s="27" t="s">
        <v>276</v>
      </c>
      <c r="C8" s="27" t="s">
        <v>210</v>
      </c>
      <c r="D8" s="21" t="s">
        <v>220</v>
      </c>
      <c r="E8" s="21" t="s">
        <v>500</v>
      </c>
      <c r="F8" s="21" t="s">
        <v>501</v>
      </c>
      <c r="G8" s="623"/>
      <c r="H8" s="583"/>
      <c r="I8" s="22" t="s">
        <v>502</v>
      </c>
      <c r="J8" s="22" t="s">
        <v>503</v>
      </c>
      <c r="K8" s="22" t="s">
        <v>504</v>
      </c>
      <c r="L8" s="22" t="s">
        <v>505</v>
      </c>
      <c r="M8" s="586"/>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9" customFormat="1" ht="21.75" customHeight="1" thickTop="1" thickBot="1">
      <c r="A9" s="617"/>
      <c r="B9" s="618"/>
      <c r="C9" s="618"/>
      <c r="D9" s="618"/>
      <c r="E9" s="618"/>
      <c r="F9" s="618"/>
      <c r="G9" s="618"/>
      <c r="H9" s="146"/>
      <c r="I9" s="146"/>
      <c r="J9" s="146"/>
      <c r="K9" s="146"/>
      <c r="L9" s="146"/>
      <c r="M9" s="23"/>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279" customFormat="1" ht="15" customHeight="1">
      <c r="A10" s="602">
        <f>'7- Mapa Final'!A10</f>
        <v>1</v>
      </c>
      <c r="B10" s="601" t="str">
        <f>'7- Mapa Final'!B10</f>
        <v>Incumplimiento de términos en la publicación de información.</v>
      </c>
      <c r="C10" s="601" t="str">
        <f>'7- Mapa Final'!C10</f>
        <v>La información  Administrativa y Judicial de  uso y consulta para los usuarios y partes interesadas, no se publique para consulta  dentro de los  términos  establecidos por Ley o por la Entidad.</v>
      </c>
      <c r="D10" s="578" t="str">
        <f>'7- Mapa Final'!J10</f>
        <v>Muy Baja - 1</v>
      </c>
      <c r="E10" s="578" t="str">
        <f>'7- Mapa Final'!K10</f>
        <v>Leve - 1</v>
      </c>
      <c r="F10" s="605" t="str">
        <f>'7- Mapa Final'!M10</f>
        <v>Bajo - 1</v>
      </c>
      <c r="G10" s="400" t="s">
        <v>391</v>
      </c>
      <c r="H10" s="575" t="s">
        <v>389</v>
      </c>
      <c r="I10" s="577" t="s">
        <v>506</v>
      </c>
      <c r="J10" s="577"/>
      <c r="K10" s="580">
        <v>45839</v>
      </c>
      <c r="L10" s="580">
        <v>45930</v>
      </c>
      <c r="M10" s="614"/>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row>
    <row r="11" spans="1:271" s="279" customFormat="1" ht="13.5" customHeight="1">
      <c r="A11" s="581"/>
      <c r="B11" s="579"/>
      <c r="C11" s="579"/>
      <c r="D11" s="568"/>
      <c r="E11" s="568"/>
      <c r="F11" s="570"/>
      <c r="G11" s="401"/>
      <c r="H11" s="576"/>
      <c r="I11" s="568"/>
      <c r="J11" s="568"/>
      <c r="K11" s="568"/>
      <c r="L11" s="568"/>
      <c r="M11" s="615"/>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row>
    <row r="12" spans="1:271" s="279" customFormat="1" ht="13.5" customHeight="1">
      <c r="A12" s="581"/>
      <c r="B12" s="579"/>
      <c r="C12" s="579"/>
      <c r="D12" s="568"/>
      <c r="E12" s="568"/>
      <c r="F12" s="570"/>
      <c r="G12" s="401"/>
      <c r="H12" s="576"/>
      <c r="I12" s="568"/>
      <c r="J12" s="568"/>
      <c r="K12" s="568"/>
      <c r="L12" s="568"/>
      <c r="M12" s="615"/>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78"/>
      <c r="DI12" s="278"/>
      <c r="DJ12" s="278"/>
      <c r="DK12" s="278"/>
      <c r="DL12" s="278"/>
      <c r="DM12" s="278"/>
      <c r="DN12" s="278"/>
      <c r="DO12" s="278"/>
      <c r="DP12" s="278"/>
      <c r="DQ12" s="278"/>
      <c r="DR12" s="278"/>
      <c r="DS12" s="278"/>
      <c r="DT12" s="278"/>
      <c r="DU12" s="278"/>
      <c r="DV12" s="278"/>
      <c r="DW12" s="278"/>
      <c r="DX12" s="278"/>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row>
    <row r="13" spans="1:271" s="279" customFormat="1" ht="13.5" customHeight="1">
      <c r="A13" s="581"/>
      <c r="B13" s="579"/>
      <c r="C13" s="579"/>
      <c r="D13" s="568"/>
      <c r="E13" s="568"/>
      <c r="F13" s="570"/>
      <c r="G13" s="401"/>
      <c r="H13" s="576"/>
      <c r="I13" s="568"/>
      <c r="J13" s="568"/>
      <c r="K13" s="568"/>
      <c r="L13" s="568"/>
      <c r="M13" s="615"/>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A13" s="278"/>
      <c r="CB13" s="278"/>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78"/>
      <c r="DI13" s="278"/>
      <c r="DJ13" s="278"/>
      <c r="DK13" s="278"/>
      <c r="DL13" s="278"/>
      <c r="DM13" s="278"/>
      <c r="DN13" s="278"/>
      <c r="DO13" s="278"/>
      <c r="DP13" s="278"/>
      <c r="DQ13" s="278"/>
      <c r="DR13" s="278"/>
      <c r="DS13" s="278"/>
      <c r="DT13" s="278"/>
      <c r="DU13" s="278"/>
      <c r="DV13" s="278"/>
      <c r="DW13" s="278"/>
      <c r="DX13" s="278"/>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row>
    <row r="14" spans="1:271" s="279" customFormat="1" ht="13.5" customHeight="1">
      <c r="A14" s="581"/>
      <c r="B14" s="579"/>
      <c r="C14" s="579"/>
      <c r="D14" s="568"/>
      <c r="E14" s="568"/>
      <c r="F14" s="570"/>
      <c r="G14" s="401"/>
      <c r="H14" s="576"/>
      <c r="I14" s="568"/>
      <c r="J14" s="568"/>
      <c r="K14" s="568"/>
      <c r="L14" s="568"/>
      <c r="M14" s="615"/>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A14" s="278"/>
      <c r="CB14" s="278"/>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78"/>
      <c r="DI14" s="278"/>
      <c r="DJ14" s="278"/>
      <c r="DK14" s="278"/>
      <c r="DL14" s="278"/>
      <c r="DM14" s="278"/>
      <c r="DN14" s="278"/>
      <c r="DO14" s="278"/>
      <c r="DP14" s="278"/>
      <c r="DQ14" s="278"/>
      <c r="DR14" s="278"/>
      <c r="DS14" s="278"/>
      <c r="DT14" s="278"/>
      <c r="DU14" s="278"/>
      <c r="DV14" s="278"/>
      <c r="DW14" s="278"/>
      <c r="DX14" s="278"/>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row>
    <row r="15" spans="1:271" s="279" customFormat="1" ht="13.5" customHeight="1">
      <c r="A15" s="581"/>
      <c r="B15" s="579"/>
      <c r="C15" s="579"/>
      <c r="D15" s="568"/>
      <c r="E15" s="568"/>
      <c r="F15" s="570"/>
      <c r="G15" s="401"/>
      <c r="H15" s="576"/>
      <c r="I15" s="568"/>
      <c r="J15" s="568"/>
      <c r="K15" s="568"/>
      <c r="L15" s="568"/>
      <c r="M15" s="615"/>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A15" s="278"/>
      <c r="CB15" s="278"/>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78"/>
      <c r="DI15" s="278"/>
      <c r="DJ15" s="278"/>
      <c r="DK15" s="278"/>
      <c r="DL15" s="278"/>
      <c r="DM15" s="278"/>
      <c r="DN15" s="278"/>
      <c r="DO15" s="278"/>
      <c r="DP15" s="278"/>
      <c r="DQ15" s="278"/>
      <c r="DR15" s="278"/>
      <c r="DS15" s="278"/>
      <c r="DT15" s="278"/>
      <c r="DU15" s="278"/>
      <c r="DV15" s="278"/>
      <c r="DW15" s="278"/>
      <c r="DX15" s="278"/>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row>
    <row r="16" spans="1:271" s="279" customFormat="1" ht="13.5" customHeight="1">
      <c r="A16" s="581"/>
      <c r="B16" s="579"/>
      <c r="C16" s="579"/>
      <c r="D16" s="568"/>
      <c r="E16" s="568"/>
      <c r="F16" s="570"/>
      <c r="G16" s="401"/>
      <c r="H16" s="576"/>
      <c r="I16" s="568"/>
      <c r="J16" s="568"/>
      <c r="K16" s="568"/>
      <c r="L16" s="568"/>
      <c r="M16" s="615"/>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78"/>
      <c r="DI16" s="278"/>
      <c r="DJ16" s="278"/>
      <c r="DK16" s="278"/>
      <c r="DL16" s="278"/>
      <c r="DM16" s="278"/>
      <c r="DN16" s="278"/>
      <c r="DO16" s="278"/>
      <c r="DP16" s="278"/>
      <c r="DQ16" s="278"/>
      <c r="DR16" s="278"/>
      <c r="DS16" s="278"/>
      <c r="DT16" s="278"/>
      <c r="DU16" s="278"/>
      <c r="DV16" s="278"/>
      <c r="DW16" s="278"/>
      <c r="DX16" s="278"/>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row>
    <row r="17" spans="1:169" s="279" customFormat="1" ht="13.5" customHeight="1">
      <c r="A17" s="581"/>
      <c r="B17" s="579"/>
      <c r="C17" s="579"/>
      <c r="D17" s="568"/>
      <c r="E17" s="568"/>
      <c r="F17" s="570"/>
      <c r="G17" s="401"/>
      <c r="H17" s="576"/>
      <c r="I17" s="568"/>
      <c r="J17" s="568"/>
      <c r="K17" s="568"/>
      <c r="L17" s="568"/>
      <c r="M17" s="615"/>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78"/>
      <c r="DI17" s="278"/>
      <c r="DJ17" s="278"/>
      <c r="DK17" s="278"/>
      <c r="DL17" s="278"/>
      <c r="DM17" s="278"/>
      <c r="DN17" s="278"/>
      <c r="DO17" s="278"/>
      <c r="DP17" s="278"/>
      <c r="DQ17" s="278"/>
      <c r="DR17" s="278"/>
      <c r="DS17" s="278"/>
      <c r="DT17" s="278"/>
      <c r="DU17" s="278"/>
      <c r="DV17" s="278"/>
      <c r="DW17" s="278"/>
      <c r="DX17" s="278"/>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row>
    <row r="18" spans="1:169" s="279" customFormat="1" ht="13.5" customHeight="1">
      <c r="A18" s="581"/>
      <c r="B18" s="579"/>
      <c r="C18" s="579"/>
      <c r="D18" s="568"/>
      <c r="E18" s="568"/>
      <c r="F18" s="570"/>
      <c r="G18" s="401"/>
      <c r="H18" s="576"/>
      <c r="I18" s="568"/>
      <c r="J18" s="568"/>
      <c r="K18" s="568"/>
      <c r="L18" s="568"/>
      <c r="M18" s="615"/>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row>
    <row r="19" spans="1:169" s="279" customFormat="1" ht="21.75" customHeight="1" thickBot="1">
      <c r="A19" s="581"/>
      <c r="B19" s="579"/>
      <c r="C19" s="579"/>
      <c r="D19" s="568"/>
      <c r="E19" s="568"/>
      <c r="F19" s="570"/>
      <c r="G19" s="401"/>
      <c r="H19" s="576"/>
      <c r="I19" s="568"/>
      <c r="J19" s="568"/>
      <c r="K19" s="568"/>
      <c r="L19" s="568"/>
      <c r="M19" s="616"/>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row>
    <row r="20" spans="1:169" s="279" customFormat="1" ht="12.75">
      <c r="A20" s="581">
        <f>'7- Mapa Final'!A20</f>
        <v>2</v>
      </c>
      <c r="B20" s="579" t="str">
        <f>'7- Mapa Final'!B20</f>
        <v>Publicación de información inexacta</v>
      </c>
      <c r="C20" s="579" t="str">
        <f>'7- Mapa Final'!C20</f>
        <v>La información Administrativa y Judicial de  uso y consulta para los usuarios y partes interesadas se publique  con erores de fondo o de forma.</v>
      </c>
      <c r="D20" s="567" t="str">
        <f>'7- Mapa Final'!J20</f>
        <v>Muy Baja - 1</v>
      </c>
      <c r="E20" s="567" t="str">
        <f>'7- Mapa Final'!K20</f>
        <v>Leve - 1</v>
      </c>
      <c r="F20" s="570" t="str">
        <f>'7- Mapa Final'!M20</f>
        <v>Bajo - 1</v>
      </c>
      <c r="G20" s="401" t="s">
        <v>451</v>
      </c>
      <c r="H20" s="575" t="s">
        <v>389</v>
      </c>
      <c r="I20" s="577" t="s">
        <v>506</v>
      </c>
      <c r="J20" s="577"/>
      <c r="K20" s="580">
        <v>45839</v>
      </c>
      <c r="L20" s="580">
        <v>45930</v>
      </c>
      <c r="M20" s="614"/>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A20" s="278"/>
      <c r="CB20" s="278"/>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78"/>
      <c r="DI20" s="278"/>
      <c r="DJ20" s="278"/>
      <c r="DK20" s="278"/>
      <c r="DL20" s="278"/>
      <c r="DM20" s="278"/>
      <c r="DN20" s="278"/>
      <c r="DO20" s="278"/>
      <c r="DP20" s="278"/>
      <c r="DQ20" s="278"/>
      <c r="DR20" s="278"/>
      <c r="DS20" s="278"/>
      <c r="DT20" s="278"/>
      <c r="DU20" s="278"/>
      <c r="DV20" s="278"/>
      <c r="DW20" s="278"/>
      <c r="DX20" s="278"/>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row>
    <row r="21" spans="1:169" s="279" customFormat="1" ht="12.75" customHeight="1">
      <c r="A21" s="581"/>
      <c r="B21" s="579"/>
      <c r="C21" s="579"/>
      <c r="D21" s="568"/>
      <c r="E21" s="568"/>
      <c r="F21" s="570"/>
      <c r="G21" s="401"/>
      <c r="H21" s="576"/>
      <c r="I21" s="568"/>
      <c r="J21" s="568"/>
      <c r="K21" s="568"/>
      <c r="L21" s="568"/>
      <c r="M21" s="615"/>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A21" s="278"/>
      <c r="CB21" s="278"/>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78"/>
      <c r="DI21" s="278"/>
      <c r="DJ21" s="278"/>
      <c r="DK21" s="278"/>
      <c r="DL21" s="278"/>
      <c r="DM21" s="278"/>
      <c r="DN21" s="278"/>
      <c r="DO21" s="278"/>
      <c r="DP21" s="278"/>
      <c r="DQ21" s="278"/>
      <c r="DR21" s="278"/>
      <c r="DS21" s="278"/>
      <c r="DT21" s="278"/>
      <c r="DU21" s="278"/>
      <c r="DV21" s="278"/>
      <c r="DW21" s="278"/>
      <c r="DX21" s="278"/>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row>
    <row r="22" spans="1:169" s="279" customFormat="1" ht="12.75" customHeight="1">
      <c r="A22" s="581"/>
      <c r="B22" s="579"/>
      <c r="C22" s="579"/>
      <c r="D22" s="568"/>
      <c r="E22" s="568"/>
      <c r="F22" s="570"/>
      <c r="G22" s="401"/>
      <c r="H22" s="576"/>
      <c r="I22" s="568"/>
      <c r="J22" s="568"/>
      <c r="K22" s="568"/>
      <c r="L22" s="568"/>
      <c r="M22" s="615"/>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c r="BG22" s="278"/>
      <c r="BH22" s="278"/>
      <c r="BI22" s="278"/>
      <c r="BJ22" s="278"/>
      <c r="BK22" s="278"/>
      <c r="BL22" s="278"/>
      <c r="BM22" s="278"/>
      <c r="BN22" s="278"/>
      <c r="BO22" s="278"/>
      <c r="BP22" s="278"/>
      <c r="BQ22" s="278"/>
      <c r="BR22" s="278"/>
      <c r="BS22" s="278"/>
      <c r="BT22" s="278"/>
      <c r="BU22" s="278"/>
      <c r="BV22" s="278"/>
      <c r="BW22" s="278"/>
      <c r="BX22" s="278"/>
      <c r="BY22" s="278"/>
      <c r="BZ22" s="278"/>
      <c r="CA22" s="278"/>
      <c r="CB22" s="278"/>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78"/>
      <c r="DI22" s="278"/>
      <c r="DJ22" s="278"/>
      <c r="DK22" s="278"/>
      <c r="DL22" s="278"/>
      <c r="DM22" s="278"/>
      <c r="DN22" s="278"/>
      <c r="DO22" s="278"/>
      <c r="DP22" s="278"/>
      <c r="DQ22" s="278"/>
      <c r="DR22" s="278"/>
      <c r="DS22" s="278"/>
      <c r="DT22" s="278"/>
      <c r="DU22" s="278"/>
      <c r="DV22" s="278"/>
      <c r="DW22" s="278"/>
      <c r="DX22" s="278"/>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row>
    <row r="23" spans="1:169" s="279" customFormat="1" ht="12.75" customHeight="1">
      <c r="A23" s="581"/>
      <c r="B23" s="579"/>
      <c r="C23" s="579"/>
      <c r="D23" s="568"/>
      <c r="E23" s="568"/>
      <c r="F23" s="570"/>
      <c r="G23" s="401"/>
      <c r="H23" s="576"/>
      <c r="I23" s="568"/>
      <c r="J23" s="568"/>
      <c r="K23" s="568"/>
      <c r="L23" s="568"/>
      <c r="M23" s="615"/>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c r="BG23" s="278"/>
      <c r="BH23" s="278"/>
      <c r="BI23" s="278"/>
      <c r="BJ23" s="278"/>
      <c r="BK23" s="278"/>
      <c r="BL23" s="278"/>
      <c r="BM23" s="278"/>
      <c r="BN23" s="278"/>
      <c r="BO23" s="278"/>
      <c r="BP23" s="278"/>
      <c r="BQ23" s="278"/>
      <c r="BR23" s="278"/>
      <c r="BS23" s="278"/>
      <c r="BT23" s="278"/>
      <c r="BU23" s="278"/>
      <c r="BV23" s="278"/>
      <c r="BW23" s="278"/>
      <c r="BX23" s="278"/>
      <c r="BY23" s="278"/>
      <c r="BZ23" s="278"/>
      <c r="CA23" s="278"/>
      <c r="CB23" s="278"/>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78"/>
      <c r="DI23" s="278"/>
      <c r="DJ23" s="278"/>
      <c r="DK23" s="278"/>
      <c r="DL23" s="278"/>
      <c r="DM23" s="278"/>
      <c r="DN23" s="278"/>
      <c r="DO23" s="278"/>
      <c r="DP23" s="278"/>
      <c r="DQ23" s="278"/>
      <c r="DR23" s="278"/>
      <c r="DS23" s="278"/>
      <c r="DT23" s="278"/>
      <c r="DU23" s="278"/>
      <c r="DV23" s="278"/>
      <c r="DW23" s="278"/>
      <c r="DX23" s="278"/>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row>
    <row r="24" spans="1:169" s="279" customFormat="1" ht="13.5" customHeight="1">
      <c r="A24" s="581"/>
      <c r="B24" s="579"/>
      <c r="C24" s="579"/>
      <c r="D24" s="568"/>
      <c r="E24" s="568"/>
      <c r="F24" s="570"/>
      <c r="G24" s="401"/>
      <c r="H24" s="576"/>
      <c r="I24" s="568"/>
      <c r="J24" s="568"/>
      <c r="K24" s="568"/>
      <c r="L24" s="568"/>
      <c r="M24" s="615"/>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row>
    <row r="25" spans="1:169" s="280" customFormat="1">
      <c r="A25" s="581"/>
      <c r="B25" s="579"/>
      <c r="C25" s="579"/>
      <c r="D25" s="568"/>
      <c r="E25" s="568"/>
      <c r="F25" s="570"/>
      <c r="G25" s="401"/>
      <c r="H25" s="576"/>
      <c r="I25" s="568"/>
      <c r="J25" s="568"/>
      <c r="K25" s="568"/>
      <c r="L25" s="568"/>
      <c r="M25" s="615"/>
      <c r="N25" s="278"/>
      <c r="O25" s="278"/>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row>
    <row r="26" spans="1:169" s="280" customFormat="1">
      <c r="A26" s="581"/>
      <c r="B26" s="579"/>
      <c r="C26" s="579"/>
      <c r="D26" s="568"/>
      <c r="E26" s="568"/>
      <c r="F26" s="570"/>
      <c r="G26" s="401"/>
      <c r="H26" s="576"/>
      <c r="I26" s="568"/>
      <c r="J26" s="568"/>
      <c r="K26" s="568"/>
      <c r="L26" s="568"/>
      <c r="M26" s="615"/>
      <c r="N26" s="278"/>
      <c r="O26" s="278"/>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row>
    <row r="27" spans="1:169" s="280" customFormat="1">
      <c r="A27" s="581"/>
      <c r="B27" s="579"/>
      <c r="C27" s="579"/>
      <c r="D27" s="568"/>
      <c r="E27" s="568"/>
      <c r="F27" s="570"/>
      <c r="G27" s="401"/>
      <c r="H27" s="576"/>
      <c r="I27" s="568"/>
      <c r="J27" s="568"/>
      <c r="K27" s="568"/>
      <c r="L27" s="568"/>
      <c r="M27" s="615"/>
      <c r="N27" s="278"/>
      <c r="O27" s="278"/>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row>
    <row r="28" spans="1:169" s="280" customFormat="1">
      <c r="A28" s="581"/>
      <c r="B28" s="579"/>
      <c r="C28" s="579"/>
      <c r="D28" s="568"/>
      <c r="E28" s="568"/>
      <c r="F28" s="570"/>
      <c r="G28" s="401"/>
      <c r="H28" s="576"/>
      <c r="I28" s="568"/>
      <c r="J28" s="568"/>
      <c r="K28" s="568"/>
      <c r="L28" s="568"/>
      <c r="M28" s="615"/>
      <c r="N28" s="278"/>
      <c r="O28" s="278"/>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row>
    <row r="29" spans="1:169" s="280" customFormat="1" ht="15.75" thickBot="1">
      <c r="A29" s="581"/>
      <c r="B29" s="579"/>
      <c r="C29" s="579"/>
      <c r="D29" s="568"/>
      <c r="E29" s="568"/>
      <c r="F29" s="570"/>
      <c r="G29" s="401"/>
      <c r="H29" s="576"/>
      <c r="I29" s="568"/>
      <c r="J29" s="568"/>
      <c r="K29" s="568"/>
      <c r="L29" s="568"/>
      <c r="M29" s="616"/>
      <c r="N29" s="278"/>
      <c r="O29" s="278"/>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row>
    <row r="30" spans="1:169" s="279" customFormat="1" ht="12.75">
      <c r="A30" s="581">
        <f>'7- Mapa Final'!A30</f>
        <v>3</v>
      </c>
      <c r="B30" s="579" t="str">
        <f>'7- Mapa Final'!B30</f>
        <v xml:space="preserve">Pérdida de información </v>
      </c>
      <c r="C30" s="579" t="str">
        <f>'7- Mapa Final'!C30</f>
        <v>Perdida parcial y/o total de la informacion dispuesta en el portal de la Rama Judicial.</v>
      </c>
      <c r="D30" s="567" t="str">
        <f>'7- Mapa Final'!J30</f>
        <v>Muy Baja - 1</v>
      </c>
      <c r="E30" s="567" t="str">
        <f>'7- Mapa Final'!K30</f>
        <v>Leve - 1</v>
      </c>
      <c r="F30" s="570" t="str">
        <f>'7- Mapa Final'!M30</f>
        <v>Bajo - 1</v>
      </c>
      <c r="G30" s="401" t="s">
        <v>451</v>
      </c>
      <c r="H30" s="576" t="s">
        <v>392</v>
      </c>
      <c r="I30" s="568"/>
      <c r="J30" s="568" t="s">
        <v>506</v>
      </c>
      <c r="K30" s="580">
        <v>45839</v>
      </c>
      <c r="L30" s="580">
        <v>45930</v>
      </c>
      <c r="M30" s="614"/>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c r="BG30" s="278"/>
      <c r="BH30" s="278"/>
      <c r="BI30" s="278"/>
      <c r="BJ30" s="278"/>
      <c r="BK30" s="278"/>
      <c r="BL30" s="278"/>
      <c r="BM30" s="278"/>
      <c r="BN30" s="278"/>
      <c r="BO30" s="278"/>
      <c r="BP30" s="278"/>
      <c r="BQ30" s="278"/>
      <c r="BR30" s="278"/>
      <c r="BS30" s="278"/>
      <c r="BT30" s="278"/>
      <c r="BU30" s="278"/>
      <c r="BV30" s="278"/>
      <c r="BW30" s="278"/>
      <c r="BX30" s="278"/>
      <c r="BY30" s="278"/>
      <c r="BZ30" s="278"/>
      <c r="CA30" s="278"/>
      <c r="CB30" s="278"/>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8"/>
      <c r="DJ30" s="278"/>
      <c r="DK30" s="278"/>
      <c r="DL30" s="278"/>
      <c r="DM30" s="278"/>
      <c r="DN30" s="278"/>
      <c r="DO30" s="278"/>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row>
    <row r="31" spans="1:169" s="279" customFormat="1" ht="12.75" customHeight="1">
      <c r="A31" s="581"/>
      <c r="B31" s="579"/>
      <c r="C31" s="579"/>
      <c r="D31" s="568"/>
      <c r="E31" s="568"/>
      <c r="F31" s="570"/>
      <c r="G31" s="401"/>
      <c r="H31" s="576"/>
      <c r="I31" s="568"/>
      <c r="J31" s="568"/>
      <c r="K31" s="568"/>
      <c r="L31" s="568"/>
      <c r="M31" s="615"/>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row>
    <row r="32" spans="1:169" s="279" customFormat="1" ht="12.75" customHeight="1">
      <c r="A32" s="581"/>
      <c r="B32" s="579"/>
      <c r="C32" s="579"/>
      <c r="D32" s="568"/>
      <c r="E32" s="568"/>
      <c r="F32" s="570"/>
      <c r="G32" s="401"/>
      <c r="H32" s="576"/>
      <c r="I32" s="568"/>
      <c r="J32" s="568"/>
      <c r="K32" s="568"/>
      <c r="L32" s="568"/>
      <c r="M32" s="615"/>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row>
    <row r="33" spans="1:169" s="279" customFormat="1" ht="12.75" customHeight="1">
      <c r="A33" s="581"/>
      <c r="B33" s="579"/>
      <c r="C33" s="579"/>
      <c r="D33" s="568"/>
      <c r="E33" s="568"/>
      <c r="F33" s="570"/>
      <c r="G33" s="401"/>
      <c r="H33" s="576"/>
      <c r="I33" s="568"/>
      <c r="J33" s="568"/>
      <c r="K33" s="568"/>
      <c r="L33" s="568"/>
      <c r="M33" s="615"/>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78"/>
      <c r="BL33" s="278"/>
      <c r="BM33" s="278"/>
      <c r="BN33" s="278"/>
      <c r="BO33" s="278"/>
      <c r="BP33" s="278"/>
      <c r="BQ33" s="278"/>
      <c r="BR33" s="278"/>
      <c r="BS33" s="278"/>
      <c r="BT33" s="278"/>
      <c r="BU33" s="278"/>
      <c r="BV33" s="278"/>
      <c r="BW33" s="278"/>
      <c r="BX33" s="278"/>
      <c r="BY33" s="278"/>
      <c r="BZ33" s="278"/>
      <c r="CA33" s="278"/>
      <c r="CB33" s="278"/>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8"/>
      <c r="DJ33" s="278"/>
      <c r="DK33" s="278"/>
      <c r="DL33" s="278"/>
      <c r="DM33" s="278"/>
      <c r="DN33" s="278"/>
      <c r="DO33" s="278"/>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row>
    <row r="34" spans="1:169" s="279" customFormat="1" ht="13.5" customHeight="1">
      <c r="A34" s="581"/>
      <c r="B34" s="579"/>
      <c r="C34" s="579"/>
      <c r="D34" s="568"/>
      <c r="E34" s="568"/>
      <c r="F34" s="570"/>
      <c r="G34" s="401"/>
      <c r="H34" s="576"/>
      <c r="I34" s="568"/>
      <c r="J34" s="568"/>
      <c r="K34" s="568"/>
      <c r="L34" s="568"/>
      <c r="M34" s="615"/>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row>
    <row r="35" spans="1:169" s="280" customFormat="1">
      <c r="A35" s="581"/>
      <c r="B35" s="579"/>
      <c r="C35" s="579"/>
      <c r="D35" s="568"/>
      <c r="E35" s="568"/>
      <c r="F35" s="570"/>
      <c r="G35" s="401"/>
      <c r="H35" s="576"/>
      <c r="I35" s="568"/>
      <c r="J35" s="568"/>
      <c r="K35" s="568"/>
      <c r="L35" s="568"/>
      <c r="M35" s="615"/>
      <c r="N35" s="278"/>
      <c r="O35" s="278"/>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row>
    <row r="36" spans="1:169" s="280" customFormat="1">
      <c r="A36" s="581"/>
      <c r="B36" s="579"/>
      <c r="C36" s="579"/>
      <c r="D36" s="568"/>
      <c r="E36" s="568"/>
      <c r="F36" s="570"/>
      <c r="G36" s="401"/>
      <c r="H36" s="576"/>
      <c r="I36" s="568"/>
      <c r="J36" s="568"/>
      <c r="K36" s="568"/>
      <c r="L36" s="568"/>
      <c r="M36" s="615"/>
      <c r="N36" s="278"/>
      <c r="O36" s="278"/>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row>
    <row r="37" spans="1:169" s="280" customFormat="1">
      <c r="A37" s="581"/>
      <c r="B37" s="579"/>
      <c r="C37" s="579"/>
      <c r="D37" s="568"/>
      <c r="E37" s="568"/>
      <c r="F37" s="570"/>
      <c r="G37" s="401"/>
      <c r="H37" s="576"/>
      <c r="I37" s="568"/>
      <c r="J37" s="568"/>
      <c r="K37" s="568"/>
      <c r="L37" s="568"/>
      <c r="M37" s="615"/>
      <c r="N37" s="278"/>
      <c r="O37" s="278"/>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row>
    <row r="38" spans="1:169" s="280" customFormat="1">
      <c r="A38" s="581"/>
      <c r="B38" s="579"/>
      <c r="C38" s="579"/>
      <c r="D38" s="568"/>
      <c r="E38" s="568"/>
      <c r="F38" s="570"/>
      <c r="G38" s="401"/>
      <c r="H38" s="576"/>
      <c r="I38" s="568"/>
      <c r="J38" s="568"/>
      <c r="K38" s="568"/>
      <c r="L38" s="568"/>
      <c r="M38" s="615"/>
      <c r="N38" s="278"/>
      <c r="O38" s="278"/>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row>
    <row r="39" spans="1:169" s="280" customFormat="1" ht="15.75" thickBot="1">
      <c r="A39" s="581"/>
      <c r="B39" s="579"/>
      <c r="C39" s="579"/>
      <c r="D39" s="568"/>
      <c r="E39" s="568"/>
      <c r="F39" s="570"/>
      <c r="G39" s="401"/>
      <c r="H39" s="576"/>
      <c r="I39" s="568"/>
      <c r="J39" s="568"/>
      <c r="K39" s="568"/>
      <c r="L39" s="568"/>
      <c r="M39" s="616"/>
      <c r="N39" s="278"/>
      <c r="O39" s="278"/>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row>
    <row r="40" spans="1:169" s="279" customFormat="1" ht="12.75">
      <c r="A40" s="581">
        <f>'7- Mapa Final'!A40</f>
        <v>4</v>
      </c>
      <c r="B40" s="579" t="str">
        <f>'7- Mapa Final'!B40</f>
        <v>Sustracción o publicación de infomacion reservada</v>
      </c>
      <c r="C40" s="579" t="str">
        <f>'7- Mapa Final'!C40</f>
        <v>Publicación o difusión  de información sin el cumplimiento de los criterios de seguridad, calidad o imágen establecidos.</v>
      </c>
      <c r="D40" s="567" t="str">
        <f>'7- Mapa Final'!J40</f>
        <v>Muy Baja - 1</v>
      </c>
      <c r="E40" s="567" t="str">
        <f>'7- Mapa Final'!K40</f>
        <v>Leve - 1</v>
      </c>
      <c r="F40" s="570" t="str">
        <f>'7- Mapa Final'!M40</f>
        <v>Bajo - 1</v>
      </c>
      <c r="G40" s="401" t="s">
        <v>451</v>
      </c>
      <c r="H40" s="576" t="s">
        <v>393</v>
      </c>
      <c r="I40" s="568" t="s">
        <v>506</v>
      </c>
      <c r="J40" s="568"/>
      <c r="K40" s="580">
        <v>45839</v>
      </c>
      <c r="L40" s="580">
        <v>45930</v>
      </c>
      <c r="M40" s="614"/>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row>
    <row r="41" spans="1:169" s="279" customFormat="1" ht="12.75" customHeight="1">
      <c r="A41" s="581"/>
      <c r="B41" s="579"/>
      <c r="C41" s="579"/>
      <c r="D41" s="568"/>
      <c r="E41" s="568"/>
      <c r="F41" s="570"/>
      <c r="G41" s="401"/>
      <c r="H41" s="576"/>
      <c r="I41" s="568"/>
      <c r="J41" s="568"/>
      <c r="K41" s="568"/>
      <c r="L41" s="568"/>
      <c r="M41" s="615"/>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8"/>
      <c r="DJ41" s="278"/>
      <c r="DK41" s="278"/>
      <c r="DL41" s="278"/>
      <c r="DM41" s="278"/>
      <c r="DN41" s="278"/>
      <c r="DO41" s="278"/>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row>
    <row r="42" spans="1:169" s="279" customFormat="1" ht="12.75" customHeight="1">
      <c r="A42" s="581"/>
      <c r="B42" s="579"/>
      <c r="C42" s="579"/>
      <c r="D42" s="568"/>
      <c r="E42" s="568"/>
      <c r="F42" s="570"/>
      <c r="G42" s="401"/>
      <c r="H42" s="576"/>
      <c r="I42" s="568"/>
      <c r="J42" s="568"/>
      <c r="K42" s="568"/>
      <c r="L42" s="568"/>
      <c r="M42" s="615"/>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A42" s="278"/>
      <c r="CB42" s="278"/>
      <c r="CC42" s="278"/>
      <c r="CD42" s="278"/>
      <c r="CE42" s="278"/>
      <c r="CF42" s="278"/>
      <c r="CG42" s="278"/>
      <c r="CH42" s="278"/>
      <c r="CI42" s="278"/>
      <c r="CJ42" s="278"/>
      <c r="CK42" s="278"/>
      <c r="CL42" s="278"/>
      <c r="CM42" s="278"/>
      <c r="CN42" s="278"/>
      <c r="CO42" s="278"/>
      <c r="CP42" s="278"/>
      <c r="CQ42" s="278"/>
      <c r="CR42" s="278"/>
      <c r="CS42" s="278"/>
      <c r="CT42" s="278"/>
      <c r="CU42" s="278"/>
      <c r="CV42" s="278"/>
      <c r="CW42" s="278"/>
      <c r="CX42" s="278"/>
      <c r="CY42" s="278"/>
      <c r="CZ42" s="278"/>
      <c r="DA42" s="278"/>
      <c r="DB42" s="278"/>
      <c r="DC42" s="278"/>
      <c r="DD42" s="278"/>
      <c r="DE42" s="278"/>
      <c r="DF42" s="278"/>
      <c r="DG42" s="278"/>
      <c r="DH42" s="278"/>
      <c r="DI42" s="278"/>
      <c r="DJ42" s="278"/>
      <c r="DK42" s="278"/>
      <c r="DL42" s="278"/>
      <c r="DM42" s="278"/>
      <c r="DN42" s="278"/>
      <c r="DO42" s="278"/>
      <c r="DP42" s="278"/>
      <c r="DQ42" s="278"/>
      <c r="DR42" s="278"/>
      <c r="DS42" s="278"/>
      <c r="DT42" s="278"/>
      <c r="DU42" s="278"/>
      <c r="DV42" s="278"/>
      <c r="DW42" s="278"/>
      <c r="DX42" s="278"/>
      <c r="DY42" s="278"/>
      <c r="DZ42" s="278"/>
      <c r="EA42" s="278"/>
      <c r="EB42" s="278"/>
      <c r="EC42" s="278"/>
      <c r="ED42" s="278"/>
      <c r="EE42" s="278"/>
      <c r="EF42" s="278"/>
      <c r="EG42" s="278"/>
      <c r="EH42" s="278"/>
      <c r="EI42" s="278"/>
      <c r="EJ42" s="278"/>
      <c r="EK42" s="278"/>
      <c r="EL42" s="278"/>
      <c r="EM42" s="278"/>
      <c r="EN42" s="278"/>
      <c r="EO42" s="278"/>
      <c r="EP42" s="278"/>
      <c r="EQ42" s="278"/>
      <c r="ER42" s="278"/>
      <c r="ES42" s="278"/>
      <c r="ET42" s="278"/>
      <c r="EU42" s="278"/>
      <c r="EV42" s="278"/>
      <c r="EW42" s="278"/>
      <c r="EX42" s="278"/>
      <c r="EY42" s="278"/>
      <c r="EZ42" s="278"/>
      <c r="FA42" s="278"/>
      <c r="FB42" s="278"/>
      <c r="FC42" s="278"/>
      <c r="FD42" s="278"/>
      <c r="FE42" s="278"/>
      <c r="FF42" s="278"/>
      <c r="FG42" s="278"/>
      <c r="FH42" s="278"/>
      <c r="FI42" s="278"/>
      <c r="FJ42" s="278"/>
      <c r="FK42" s="278"/>
      <c r="FL42" s="278"/>
      <c r="FM42" s="278"/>
    </row>
    <row r="43" spans="1:169" s="279" customFormat="1" ht="12.75" customHeight="1">
      <c r="A43" s="581"/>
      <c r="B43" s="579"/>
      <c r="C43" s="579"/>
      <c r="D43" s="568"/>
      <c r="E43" s="568"/>
      <c r="F43" s="570"/>
      <c r="G43" s="401"/>
      <c r="H43" s="576"/>
      <c r="I43" s="568"/>
      <c r="J43" s="568"/>
      <c r="K43" s="568"/>
      <c r="L43" s="568"/>
      <c r="M43" s="615"/>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78"/>
      <c r="CC43" s="278"/>
      <c r="CD43" s="278"/>
      <c r="CE43" s="278"/>
      <c r="CF43" s="278"/>
      <c r="CG43" s="278"/>
      <c r="CH43" s="278"/>
      <c r="CI43" s="278"/>
      <c r="CJ43" s="278"/>
      <c r="CK43" s="278"/>
      <c r="CL43" s="278"/>
      <c r="CM43" s="278"/>
      <c r="CN43" s="278"/>
      <c r="CO43" s="278"/>
      <c r="CP43" s="278"/>
      <c r="CQ43" s="278"/>
      <c r="CR43" s="278"/>
      <c r="CS43" s="278"/>
      <c r="CT43" s="278"/>
      <c r="CU43" s="278"/>
      <c r="CV43" s="278"/>
      <c r="CW43" s="278"/>
      <c r="CX43" s="278"/>
      <c r="CY43" s="278"/>
      <c r="CZ43" s="278"/>
      <c r="DA43" s="278"/>
      <c r="DB43" s="278"/>
      <c r="DC43" s="278"/>
      <c r="DD43" s="278"/>
      <c r="DE43" s="278"/>
      <c r="DF43" s="278"/>
      <c r="DG43" s="278"/>
      <c r="DH43" s="278"/>
      <c r="DI43" s="278"/>
      <c r="DJ43" s="278"/>
      <c r="DK43" s="278"/>
      <c r="DL43" s="278"/>
      <c r="DM43" s="278"/>
      <c r="DN43" s="278"/>
      <c r="DO43" s="278"/>
      <c r="DP43" s="278"/>
      <c r="DQ43" s="278"/>
      <c r="DR43" s="278"/>
      <c r="DS43" s="278"/>
      <c r="DT43" s="278"/>
      <c r="DU43" s="278"/>
      <c r="DV43" s="278"/>
      <c r="DW43" s="278"/>
      <c r="DX43" s="278"/>
      <c r="DY43" s="278"/>
      <c r="DZ43" s="278"/>
      <c r="EA43" s="278"/>
      <c r="EB43" s="278"/>
      <c r="EC43" s="278"/>
      <c r="ED43" s="278"/>
      <c r="EE43" s="278"/>
      <c r="EF43" s="278"/>
      <c r="EG43" s="278"/>
      <c r="EH43" s="278"/>
      <c r="EI43" s="278"/>
      <c r="EJ43" s="278"/>
      <c r="EK43" s="278"/>
      <c r="EL43" s="278"/>
      <c r="EM43" s="278"/>
      <c r="EN43" s="278"/>
      <c r="EO43" s="278"/>
      <c r="EP43" s="278"/>
      <c r="EQ43" s="278"/>
      <c r="ER43" s="278"/>
      <c r="ES43" s="278"/>
      <c r="ET43" s="278"/>
      <c r="EU43" s="278"/>
      <c r="EV43" s="278"/>
      <c r="EW43" s="278"/>
      <c r="EX43" s="278"/>
      <c r="EY43" s="278"/>
      <c r="EZ43" s="278"/>
      <c r="FA43" s="278"/>
      <c r="FB43" s="278"/>
      <c r="FC43" s="278"/>
      <c r="FD43" s="278"/>
      <c r="FE43" s="278"/>
      <c r="FF43" s="278"/>
      <c r="FG43" s="278"/>
      <c r="FH43" s="278"/>
      <c r="FI43" s="278"/>
      <c r="FJ43" s="278"/>
      <c r="FK43" s="278"/>
      <c r="FL43" s="278"/>
      <c r="FM43" s="278"/>
    </row>
    <row r="44" spans="1:169" s="279" customFormat="1" ht="13.5" customHeight="1">
      <c r="A44" s="581"/>
      <c r="B44" s="579"/>
      <c r="C44" s="579"/>
      <c r="D44" s="568"/>
      <c r="E44" s="568"/>
      <c r="F44" s="570"/>
      <c r="G44" s="401"/>
      <c r="H44" s="576"/>
      <c r="I44" s="568"/>
      <c r="J44" s="568"/>
      <c r="K44" s="568"/>
      <c r="L44" s="568"/>
      <c r="M44" s="615"/>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A44" s="278"/>
      <c r="CB44" s="278"/>
      <c r="CC44" s="278"/>
      <c r="CD44" s="278"/>
      <c r="CE44" s="278"/>
      <c r="CF44" s="278"/>
      <c r="CG44" s="278"/>
      <c r="CH44" s="278"/>
      <c r="CI44" s="278"/>
      <c r="CJ44" s="278"/>
      <c r="CK44" s="278"/>
      <c r="CL44" s="278"/>
      <c r="CM44" s="278"/>
      <c r="CN44" s="278"/>
      <c r="CO44" s="278"/>
      <c r="CP44" s="278"/>
      <c r="CQ44" s="278"/>
      <c r="CR44" s="278"/>
      <c r="CS44" s="278"/>
      <c r="CT44" s="278"/>
      <c r="CU44" s="278"/>
      <c r="CV44" s="278"/>
      <c r="CW44" s="278"/>
      <c r="CX44" s="278"/>
      <c r="CY44" s="278"/>
      <c r="CZ44" s="278"/>
      <c r="DA44" s="278"/>
      <c r="DB44" s="278"/>
      <c r="DC44" s="278"/>
      <c r="DD44" s="278"/>
      <c r="DE44" s="278"/>
      <c r="DF44" s="278"/>
      <c r="DG44" s="278"/>
      <c r="DH44" s="278"/>
      <c r="DI44" s="278"/>
      <c r="DJ44" s="278"/>
      <c r="DK44" s="278"/>
      <c r="DL44" s="278"/>
      <c r="DM44" s="278"/>
      <c r="DN44" s="278"/>
      <c r="DO44" s="278"/>
      <c r="DP44" s="278"/>
      <c r="DQ44" s="278"/>
      <c r="DR44" s="278"/>
      <c r="DS44" s="278"/>
      <c r="DT44" s="278"/>
      <c r="DU44" s="278"/>
      <c r="DV44" s="278"/>
      <c r="DW44" s="278"/>
      <c r="DX44" s="278"/>
      <c r="DY44" s="278"/>
      <c r="DZ44" s="278"/>
      <c r="EA44" s="278"/>
      <c r="EB44" s="278"/>
      <c r="EC44" s="278"/>
      <c r="ED44" s="278"/>
      <c r="EE44" s="278"/>
      <c r="EF44" s="278"/>
      <c r="EG44" s="278"/>
      <c r="EH44" s="278"/>
      <c r="EI44" s="278"/>
      <c r="EJ44" s="278"/>
      <c r="EK44" s="278"/>
      <c r="EL44" s="278"/>
      <c r="EM44" s="278"/>
      <c r="EN44" s="278"/>
      <c r="EO44" s="278"/>
      <c r="EP44" s="278"/>
      <c r="EQ44" s="278"/>
      <c r="ER44" s="278"/>
      <c r="ES44" s="278"/>
      <c r="ET44" s="278"/>
      <c r="EU44" s="278"/>
      <c r="EV44" s="278"/>
      <c r="EW44" s="278"/>
      <c r="EX44" s="278"/>
      <c r="EY44" s="278"/>
      <c r="EZ44" s="278"/>
      <c r="FA44" s="278"/>
      <c r="FB44" s="278"/>
      <c r="FC44" s="278"/>
      <c r="FD44" s="278"/>
      <c r="FE44" s="278"/>
      <c r="FF44" s="278"/>
      <c r="FG44" s="278"/>
      <c r="FH44" s="278"/>
      <c r="FI44" s="278"/>
      <c r="FJ44" s="278"/>
      <c r="FK44" s="278"/>
      <c r="FL44" s="278"/>
      <c r="FM44" s="278"/>
    </row>
    <row r="45" spans="1:169" s="280" customFormat="1">
      <c r="A45" s="581"/>
      <c r="B45" s="579"/>
      <c r="C45" s="579"/>
      <c r="D45" s="568"/>
      <c r="E45" s="568"/>
      <c r="F45" s="570"/>
      <c r="G45" s="401"/>
      <c r="H45" s="576"/>
      <c r="I45" s="568"/>
      <c r="J45" s="568"/>
      <c r="K45" s="568"/>
      <c r="L45" s="568"/>
      <c r="M45" s="615"/>
      <c r="N45" s="278"/>
      <c r="O45" s="278"/>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row>
    <row r="46" spans="1:169" s="280" customFormat="1">
      <c r="A46" s="581"/>
      <c r="B46" s="579"/>
      <c r="C46" s="579"/>
      <c r="D46" s="568"/>
      <c r="E46" s="568"/>
      <c r="F46" s="570"/>
      <c r="G46" s="401"/>
      <c r="H46" s="576"/>
      <c r="I46" s="568"/>
      <c r="J46" s="568"/>
      <c r="K46" s="568"/>
      <c r="L46" s="568"/>
      <c r="M46" s="615"/>
      <c r="N46" s="278"/>
      <c r="O46" s="278"/>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row>
    <row r="47" spans="1:169" s="280" customFormat="1">
      <c r="A47" s="581"/>
      <c r="B47" s="579"/>
      <c r="C47" s="579"/>
      <c r="D47" s="568"/>
      <c r="E47" s="568"/>
      <c r="F47" s="570"/>
      <c r="G47" s="401"/>
      <c r="H47" s="576"/>
      <c r="I47" s="568"/>
      <c r="J47" s="568"/>
      <c r="K47" s="568"/>
      <c r="L47" s="568"/>
      <c r="M47" s="615"/>
      <c r="N47" s="278"/>
      <c r="O47" s="278"/>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row>
    <row r="48" spans="1:169" s="280" customFormat="1">
      <c r="A48" s="581"/>
      <c r="B48" s="579"/>
      <c r="C48" s="579"/>
      <c r="D48" s="568"/>
      <c r="E48" s="568"/>
      <c r="F48" s="570"/>
      <c r="G48" s="401"/>
      <c r="H48" s="576"/>
      <c r="I48" s="568"/>
      <c r="J48" s="568"/>
      <c r="K48" s="568"/>
      <c r="L48" s="568"/>
      <c r="M48" s="615"/>
      <c r="N48" s="278"/>
      <c r="O48" s="278"/>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row>
    <row r="49" spans="1:169" s="280" customFormat="1">
      <c r="A49" s="599"/>
      <c r="B49" s="600"/>
      <c r="C49" s="600"/>
      <c r="D49" s="569"/>
      <c r="E49" s="569"/>
      <c r="F49" s="571"/>
      <c r="G49" s="572"/>
      <c r="H49" s="607"/>
      <c r="I49" s="569"/>
      <c r="J49" s="569"/>
      <c r="K49" s="569"/>
      <c r="L49" s="569"/>
      <c r="M49" s="615"/>
      <c r="N49" s="278"/>
      <c r="O49" s="278"/>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row>
    <row r="50" spans="1:169" s="279" customFormat="1" ht="12.75">
      <c r="A50" s="537">
        <f>'7- Mapa Final'!A50</f>
        <v>5</v>
      </c>
      <c r="B50" s="540" t="str">
        <f>'7- Mapa Final'!B50</f>
        <v xml:space="preserve">Recibir dádivas o beneficios a nombre propio o de terceros para  afectar la seguridad o confidencialidad de la información   </v>
      </c>
      <c r="C50" s="543" t="str">
        <f>'7- Mapa Final'!C50</f>
        <v xml:space="preserve">Recibir dádivas o beneficios a nombre propio o de terceros por   revelar información confidencial,  alterar, retener o no publicar información.  </v>
      </c>
      <c r="D50" s="546" t="str">
        <f>'7- Mapa Final'!J50</f>
        <v>Muy Baja - 1</v>
      </c>
      <c r="E50" s="549" t="str">
        <f>'7- Mapa Final'!K50</f>
        <v>Leve - 1</v>
      </c>
      <c r="F50" s="552" t="str">
        <f>'7- Mapa Final'!M50</f>
        <v>Bajo - 1</v>
      </c>
      <c r="G50" s="555" t="s">
        <v>451</v>
      </c>
      <c r="H50" s="558" t="s">
        <v>394</v>
      </c>
      <c r="I50" s="561" t="s">
        <v>506</v>
      </c>
      <c r="J50" s="564"/>
      <c r="K50" s="573">
        <v>45839</v>
      </c>
      <c r="L50" s="574">
        <v>45930</v>
      </c>
      <c r="M50" s="611"/>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c r="AW50" s="278"/>
      <c r="AX50" s="278"/>
      <c r="AY50" s="278"/>
      <c r="AZ50" s="278"/>
      <c r="BA50" s="278"/>
      <c r="BB50" s="278"/>
      <c r="BC50" s="278"/>
      <c r="BD50" s="278"/>
      <c r="BE50" s="278"/>
      <c r="BF50" s="278"/>
      <c r="BG50" s="278"/>
      <c r="BH50" s="278"/>
      <c r="BI50" s="278"/>
      <c r="BJ50" s="278"/>
      <c r="BK50" s="278"/>
      <c r="BL50" s="278"/>
      <c r="BM50" s="278"/>
      <c r="BN50" s="278"/>
      <c r="BO50" s="278"/>
      <c r="BP50" s="278"/>
      <c r="BQ50" s="278"/>
      <c r="BR50" s="278"/>
      <c r="BS50" s="278"/>
      <c r="BT50" s="278"/>
      <c r="BU50" s="278"/>
      <c r="BV50" s="278"/>
      <c r="BW50" s="278"/>
      <c r="BX50" s="278"/>
      <c r="BY50" s="278"/>
      <c r="BZ50" s="278"/>
      <c r="CA50" s="278"/>
      <c r="CB50" s="278"/>
      <c r="CC50" s="278"/>
      <c r="CD50" s="278"/>
      <c r="CE50" s="278"/>
      <c r="CF50" s="278"/>
      <c r="CG50" s="278"/>
      <c r="CH50" s="278"/>
      <c r="CI50" s="278"/>
      <c r="CJ50" s="278"/>
      <c r="CK50" s="278"/>
      <c r="CL50" s="278"/>
      <c r="CM50" s="278"/>
      <c r="CN50" s="278"/>
      <c r="CO50" s="278"/>
      <c r="CP50" s="278"/>
      <c r="CQ50" s="278"/>
      <c r="CR50" s="278"/>
      <c r="CS50" s="278"/>
      <c r="CT50" s="278"/>
      <c r="CU50" s="278"/>
      <c r="CV50" s="278"/>
      <c r="CW50" s="278"/>
      <c r="CX50" s="278"/>
      <c r="CY50" s="278"/>
      <c r="CZ50" s="278"/>
      <c r="DA50" s="278"/>
      <c r="DB50" s="278"/>
      <c r="DC50" s="278"/>
      <c r="DD50" s="278"/>
      <c r="DE50" s="278"/>
      <c r="DF50" s="278"/>
      <c r="DG50" s="278"/>
      <c r="DH50" s="278"/>
      <c r="DI50" s="278"/>
      <c r="DJ50" s="278"/>
      <c r="DK50" s="278"/>
      <c r="DL50" s="278"/>
      <c r="DM50" s="278"/>
      <c r="DN50" s="278"/>
      <c r="DO50" s="278"/>
      <c r="DP50" s="278"/>
      <c r="DQ50" s="278"/>
      <c r="DR50" s="278"/>
      <c r="DS50" s="278"/>
      <c r="DT50" s="278"/>
      <c r="DU50" s="278"/>
      <c r="DV50" s="278"/>
      <c r="DW50" s="278"/>
      <c r="DX50" s="278"/>
      <c r="DY50" s="278"/>
      <c r="DZ50" s="278"/>
      <c r="EA50" s="278"/>
      <c r="EB50" s="278"/>
      <c r="EC50" s="278"/>
      <c r="ED50" s="278"/>
      <c r="EE50" s="278"/>
      <c r="EF50" s="278"/>
      <c r="EG50" s="278"/>
      <c r="EH50" s="278"/>
      <c r="EI50" s="278"/>
      <c r="EJ50" s="278"/>
      <c r="EK50" s="278"/>
      <c r="EL50" s="278"/>
      <c r="EM50" s="278"/>
      <c r="EN50" s="278"/>
      <c r="EO50" s="278"/>
      <c r="EP50" s="278"/>
      <c r="EQ50" s="278"/>
      <c r="ER50" s="278"/>
      <c r="ES50" s="278"/>
      <c r="ET50" s="278"/>
      <c r="EU50" s="278"/>
      <c r="EV50" s="278"/>
      <c r="EW50" s="278"/>
      <c r="EX50" s="278"/>
      <c r="EY50" s="278"/>
      <c r="EZ50" s="278"/>
      <c r="FA50" s="278"/>
      <c r="FB50" s="278"/>
      <c r="FC50" s="278"/>
      <c r="FD50" s="278"/>
      <c r="FE50" s="278"/>
      <c r="FF50" s="278"/>
      <c r="FG50" s="278"/>
      <c r="FH50" s="278"/>
      <c r="FI50" s="278"/>
      <c r="FJ50" s="278"/>
      <c r="FK50" s="278"/>
      <c r="FL50" s="278"/>
      <c r="FM50" s="278"/>
    </row>
    <row r="51" spans="1:169" s="279" customFormat="1" ht="12.75" customHeight="1">
      <c r="A51" s="538"/>
      <c r="B51" s="541"/>
      <c r="C51" s="544"/>
      <c r="D51" s="547"/>
      <c r="E51" s="550"/>
      <c r="F51" s="553"/>
      <c r="G51" s="556"/>
      <c r="H51" s="559"/>
      <c r="I51" s="562"/>
      <c r="J51" s="565"/>
      <c r="K51" s="562"/>
      <c r="L51" s="565"/>
      <c r="M51" s="612"/>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A51" s="278"/>
      <c r="CB51" s="278"/>
      <c r="CC51" s="278"/>
      <c r="CD51" s="278"/>
      <c r="CE51" s="278"/>
      <c r="CF51" s="278"/>
      <c r="CG51" s="278"/>
      <c r="CH51" s="278"/>
      <c r="CI51" s="278"/>
      <c r="CJ51" s="278"/>
      <c r="CK51" s="278"/>
      <c r="CL51" s="278"/>
      <c r="CM51" s="278"/>
      <c r="CN51" s="278"/>
      <c r="CO51" s="278"/>
      <c r="CP51" s="278"/>
      <c r="CQ51" s="278"/>
      <c r="CR51" s="278"/>
      <c r="CS51" s="278"/>
      <c r="CT51" s="278"/>
      <c r="CU51" s="278"/>
      <c r="CV51" s="278"/>
      <c r="CW51" s="278"/>
      <c r="CX51" s="278"/>
      <c r="CY51" s="278"/>
      <c r="CZ51" s="278"/>
      <c r="DA51" s="278"/>
      <c r="DB51" s="278"/>
      <c r="DC51" s="278"/>
      <c r="DD51" s="278"/>
      <c r="DE51" s="278"/>
      <c r="DF51" s="278"/>
      <c r="DG51" s="278"/>
      <c r="DH51" s="278"/>
      <c r="DI51" s="278"/>
      <c r="DJ51" s="278"/>
      <c r="DK51" s="278"/>
      <c r="DL51" s="278"/>
      <c r="DM51" s="278"/>
      <c r="DN51" s="278"/>
      <c r="DO51" s="278"/>
      <c r="DP51" s="278"/>
      <c r="DQ51" s="278"/>
      <c r="DR51" s="278"/>
      <c r="DS51" s="278"/>
      <c r="DT51" s="278"/>
      <c r="DU51" s="278"/>
      <c r="DV51" s="278"/>
      <c r="DW51" s="278"/>
      <c r="DX51" s="278"/>
      <c r="DY51" s="278"/>
      <c r="DZ51" s="278"/>
      <c r="EA51" s="278"/>
      <c r="EB51" s="278"/>
      <c r="EC51" s="278"/>
      <c r="ED51" s="278"/>
      <c r="EE51" s="278"/>
      <c r="EF51" s="278"/>
      <c r="EG51" s="278"/>
      <c r="EH51" s="278"/>
      <c r="EI51" s="278"/>
      <c r="EJ51" s="278"/>
      <c r="EK51" s="278"/>
      <c r="EL51" s="278"/>
      <c r="EM51" s="278"/>
      <c r="EN51" s="278"/>
      <c r="EO51" s="278"/>
      <c r="EP51" s="278"/>
      <c r="EQ51" s="278"/>
      <c r="ER51" s="278"/>
      <c r="ES51" s="278"/>
      <c r="ET51" s="278"/>
      <c r="EU51" s="278"/>
      <c r="EV51" s="278"/>
      <c r="EW51" s="278"/>
      <c r="EX51" s="278"/>
      <c r="EY51" s="278"/>
      <c r="EZ51" s="278"/>
      <c r="FA51" s="278"/>
      <c r="FB51" s="278"/>
      <c r="FC51" s="278"/>
      <c r="FD51" s="278"/>
      <c r="FE51" s="278"/>
      <c r="FF51" s="278"/>
      <c r="FG51" s="278"/>
      <c r="FH51" s="278"/>
      <c r="FI51" s="278"/>
      <c r="FJ51" s="278"/>
      <c r="FK51" s="278"/>
      <c r="FL51" s="278"/>
      <c r="FM51" s="278"/>
    </row>
    <row r="52" spans="1:169" s="279" customFormat="1" ht="12.75" customHeight="1">
      <c r="A52" s="538"/>
      <c r="B52" s="541"/>
      <c r="C52" s="544"/>
      <c r="D52" s="547"/>
      <c r="E52" s="550"/>
      <c r="F52" s="553"/>
      <c r="G52" s="556"/>
      <c r="H52" s="559"/>
      <c r="I52" s="562"/>
      <c r="J52" s="565"/>
      <c r="K52" s="562"/>
      <c r="L52" s="565"/>
      <c r="M52" s="612"/>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c r="AQ52" s="278"/>
      <c r="AR52" s="278"/>
      <c r="AS52" s="278"/>
      <c r="AT52" s="278"/>
      <c r="AU52" s="278"/>
      <c r="AV52" s="278"/>
      <c r="AW52" s="278"/>
      <c r="AX52" s="278"/>
      <c r="AY52" s="278"/>
      <c r="AZ52" s="278"/>
      <c r="BA52" s="278"/>
      <c r="BB52" s="278"/>
      <c r="BC52" s="278"/>
      <c r="BD52" s="278"/>
      <c r="BE52" s="278"/>
      <c r="BF52" s="278"/>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c r="CU52" s="278"/>
      <c r="CV52" s="278"/>
      <c r="CW52" s="278"/>
      <c r="CX52" s="278"/>
      <c r="CY52" s="278"/>
      <c r="CZ52" s="278"/>
      <c r="DA52" s="278"/>
      <c r="DB52" s="278"/>
      <c r="DC52" s="278"/>
      <c r="DD52" s="278"/>
      <c r="DE52" s="278"/>
      <c r="DF52" s="278"/>
      <c r="DG52" s="278"/>
      <c r="DH52" s="278"/>
      <c r="DI52" s="278"/>
      <c r="DJ52" s="278"/>
      <c r="DK52" s="278"/>
      <c r="DL52" s="278"/>
      <c r="DM52" s="278"/>
      <c r="DN52" s="278"/>
      <c r="DO52" s="278"/>
      <c r="DP52" s="278"/>
      <c r="DQ52" s="278"/>
      <c r="DR52" s="278"/>
      <c r="DS52" s="278"/>
      <c r="DT52" s="278"/>
      <c r="DU52" s="278"/>
      <c r="DV52" s="278"/>
      <c r="DW52" s="278"/>
      <c r="DX52" s="278"/>
      <c r="DY52" s="278"/>
      <c r="DZ52" s="278"/>
      <c r="EA52" s="278"/>
      <c r="EB52" s="278"/>
      <c r="EC52" s="278"/>
      <c r="ED52" s="278"/>
      <c r="EE52" s="278"/>
      <c r="EF52" s="278"/>
      <c r="EG52" s="278"/>
      <c r="EH52" s="278"/>
      <c r="EI52" s="278"/>
      <c r="EJ52" s="278"/>
      <c r="EK52" s="278"/>
      <c r="EL52" s="278"/>
      <c r="EM52" s="278"/>
      <c r="EN52" s="278"/>
      <c r="EO52" s="278"/>
      <c r="EP52" s="278"/>
      <c r="EQ52" s="278"/>
      <c r="ER52" s="278"/>
      <c r="ES52" s="278"/>
      <c r="ET52" s="278"/>
      <c r="EU52" s="278"/>
      <c r="EV52" s="278"/>
      <c r="EW52" s="278"/>
      <c r="EX52" s="278"/>
      <c r="EY52" s="278"/>
      <c r="EZ52" s="278"/>
      <c r="FA52" s="278"/>
      <c r="FB52" s="278"/>
      <c r="FC52" s="278"/>
      <c r="FD52" s="278"/>
      <c r="FE52" s="278"/>
      <c r="FF52" s="278"/>
      <c r="FG52" s="278"/>
      <c r="FH52" s="278"/>
      <c r="FI52" s="278"/>
      <c r="FJ52" s="278"/>
      <c r="FK52" s="278"/>
      <c r="FL52" s="278"/>
      <c r="FM52" s="278"/>
    </row>
    <row r="53" spans="1:169" s="279" customFormat="1" ht="12.75" customHeight="1">
      <c r="A53" s="538"/>
      <c r="B53" s="541"/>
      <c r="C53" s="544"/>
      <c r="D53" s="547"/>
      <c r="E53" s="550"/>
      <c r="F53" s="553"/>
      <c r="G53" s="556"/>
      <c r="H53" s="559"/>
      <c r="I53" s="562"/>
      <c r="J53" s="565"/>
      <c r="K53" s="562"/>
      <c r="L53" s="565"/>
      <c r="M53" s="612"/>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c r="BA53" s="278"/>
      <c r="BB53" s="278"/>
      <c r="BC53" s="278"/>
      <c r="BD53" s="278"/>
      <c r="BE53" s="278"/>
      <c r="BF53" s="278"/>
      <c r="BG53" s="278"/>
      <c r="BH53" s="278"/>
      <c r="BI53" s="278"/>
      <c r="BJ53" s="278"/>
      <c r="BK53" s="278"/>
      <c r="BL53" s="278"/>
      <c r="BM53" s="278"/>
      <c r="BN53" s="278"/>
      <c r="BO53" s="278"/>
      <c r="BP53" s="278"/>
      <c r="BQ53" s="278"/>
      <c r="BR53" s="278"/>
      <c r="BS53" s="278"/>
      <c r="BT53" s="278"/>
      <c r="BU53" s="278"/>
      <c r="BV53" s="278"/>
      <c r="BW53" s="278"/>
      <c r="BX53" s="278"/>
      <c r="BY53" s="278"/>
      <c r="BZ53" s="278"/>
      <c r="CA53" s="278"/>
      <c r="CB53" s="278"/>
      <c r="CC53" s="278"/>
      <c r="CD53" s="278"/>
      <c r="CE53" s="278"/>
      <c r="CF53" s="278"/>
      <c r="CG53" s="278"/>
      <c r="CH53" s="278"/>
      <c r="CI53" s="278"/>
      <c r="CJ53" s="278"/>
      <c r="CK53" s="278"/>
      <c r="CL53" s="278"/>
      <c r="CM53" s="278"/>
      <c r="CN53" s="278"/>
      <c r="CO53" s="278"/>
      <c r="CP53" s="278"/>
      <c r="CQ53" s="278"/>
      <c r="CR53" s="278"/>
      <c r="CS53" s="278"/>
      <c r="CT53" s="278"/>
      <c r="CU53" s="278"/>
      <c r="CV53" s="278"/>
      <c r="CW53" s="278"/>
      <c r="CX53" s="278"/>
      <c r="CY53" s="278"/>
      <c r="CZ53" s="278"/>
      <c r="DA53" s="278"/>
      <c r="DB53" s="278"/>
      <c r="DC53" s="278"/>
      <c r="DD53" s="278"/>
      <c r="DE53" s="278"/>
      <c r="DF53" s="278"/>
      <c r="DG53" s="278"/>
      <c r="DH53" s="278"/>
      <c r="DI53" s="278"/>
      <c r="DJ53" s="278"/>
      <c r="DK53" s="278"/>
      <c r="DL53" s="278"/>
      <c r="DM53" s="278"/>
      <c r="DN53" s="278"/>
      <c r="DO53" s="278"/>
      <c r="DP53" s="278"/>
      <c r="DQ53" s="278"/>
      <c r="DR53" s="278"/>
      <c r="DS53" s="278"/>
      <c r="DT53" s="278"/>
      <c r="DU53" s="278"/>
      <c r="DV53" s="278"/>
      <c r="DW53" s="278"/>
      <c r="DX53" s="278"/>
      <c r="DY53" s="278"/>
      <c r="DZ53" s="278"/>
      <c r="EA53" s="278"/>
      <c r="EB53" s="278"/>
      <c r="EC53" s="278"/>
      <c r="ED53" s="278"/>
      <c r="EE53" s="278"/>
      <c r="EF53" s="278"/>
      <c r="EG53" s="278"/>
      <c r="EH53" s="278"/>
      <c r="EI53" s="278"/>
      <c r="EJ53" s="278"/>
      <c r="EK53" s="278"/>
      <c r="EL53" s="278"/>
      <c r="EM53" s="278"/>
      <c r="EN53" s="278"/>
      <c r="EO53" s="278"/>
      <c r="EP53" s="278"/>
      <c r="EQ53" s="278"/>
      <c r="ER53" s="278"/>
      <c r="ES53" s="278"/>
      <c r="ET53" s="278"/>
      <c r="EU53" s="278"/>
      <c r="EV53" s="278"/>
      <c r="EW53" s="278"/>
      <c r="EX53" s="278"/>
      <c r="EY53" s="278"/>
      <c r="EZ53" s="278"/>
      <c r="FA53" s="278"/>
      <c r="FB53" s="278"/>
      <c r="FC53" s="278"/>
      <c r="FD53" s="278"/>
      <c r="FE53" s="278"/>
      <c r="FF53" s="278"/>
      <c r="FG53" s="278"/>
      <c r="FH53" s="278"/>
      <c r="FI53" s="278"/>
      <c r="FJ53" s="278"/>
      <c r="FK53" s="278"/>
      <c r="FL53" s="278"/>
      <c r="FM53" s="278"/>
    </row>
    <row r="54" spans="1:169" s="279" customFormat="1" ht="13.5" customHeight="1">
      <c r="A54" s="538"/>
      <c r="B54" s="541"/>
      <c r="C54" s="544"/>
      <c r="D54" s="547"/>
      <c r="E54" s="550"/>
      <c r="F54" s="553"/>
      <c r="G54" s="556"/>
      <c r="H54" s="559"/>
      <c r="I54" s="562"/>
      <c r="J54" s="565"/>
      <c r="K54" s="562"/>
      <c r="L54" s="565"/>
      <c r="M54" s="612"/>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c r="CU54" s="278"/>
      <c r="CV54" s="278"/>
      <c r="CW54" s="278"/>
      <c r="CX54" s="278"/>
      <c r="CY54" s="278"/>
      <c r="CZ54" s="278"/>
      <c r="DA54" s="278"/>
      <c r="DB54" s="278"/>
      <c r="DC54" s="278"/>
      <c r="DD54" s="278"/>
      <c r="DE54" s="278"/>
      <c r="DF54" s="278"/>
      <c r="DG54" s="278"/>
      <c r="DH54" s="278"/>
      <c r="DI54" s="278"/>
      <c r="DJ54" s="278"/>
      <c r="DK54" s="278"/>
      <c r="DL54" s="278"/>
      <c r="DM54" s="278"/>
      <c r="DN54" s="278"/>
      <c r="DO54" s="278"/>
      <c r="DP54" s="278"/>
      <c r="DQ54" s="278"/>
      <c r="DR54" s="278"/>
      <c r="DS54" s="278"/>
      <c r="DT54" s="278"/>
      <c r="DU54" s="278"/>
      <c r="DV54" s="278"/>
      <c r="DW54" s="278"/>
      <c r="DX54" s="278"/>
      <c r="DY54" s="278"/>
      <c r="DZ54" s="278"/>
      <c r="EA54" s="278"/>
      <c r="EB54" s="278"/>
      <c r="EC54" s="278"/>
      <c r="ED54" s="278"/>
      <c r="EE54" s="278"/>
      <c r="EF54" s="278"/>
      <c r="EG54" s="278"/>
      <c r="EH54" s="278"/>
      <c r="EI54" s="278"/>
      <c r="EJ54" s="278"/>
      <c r="EK54" s="278"/>
      <c r="EL54" s="278"/>
      <c r="EM54" s="278"/>
      <c r="EN54" s="278"/>
      <c r="EO54" s="278"/>
      <c r="EP54" s="278"/>
      <c r="EQ54" s="278"/>
      <c r="ER54" s="278"/>
      <c r="ES54" s="278"/>
      <c r="ET54" s="278"/>
      <c r="EU54" s="278"/>
      <c r="EV54" s="278"/>
      <c r="EW54" s="278"/>
      <c r="EX54" s="278"/>
      <c r="EY54" s="278"/>
      <c r="EZ54" s="278"/>
      <c r="FA54" s="278"/>
      <c r="FB54" s="278"/>
      <c r="FC54" s="278"/>
      <c r="FD54" s="278"/>
      <c r="FE54" s="278"/>
      <c r="FF54" s="278"/>
      <c r="FG54" s="278"/>
      <c r="FH54" s="278"/>
      <c r="FI54" s="278"/>
      <c r="FJ54" s="278"/>
      <c r="FK54" s="278"/>
      <c r="FL54" s="278"/>
      <c r="FM54" s="278"/>
    </row>
    <row r="55" spans="1:169" s="280" customFormat="1">
      <c r="A55" s="538"/>
      <c r="B55" s="541"/>
      <c r="C55" s="544"/>
      <c r="D55" s="547"/>
      <c r="E55" s="550"/>
      <c r="F55" s="553"/>
      <c r="G55" s="556"/>
      <c r="H55" s="559"/>
      <c r="I55" s="562"/>
      <c r="J55" s="565"/>
      <c r="K55" s="562"/>
      <c r="L55" s="565"/>
      <c r="M55" s="612"/>
      <c r="N55" s="278"/>
      <c r="O55" s="278"/>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row>
    <row r="56" spans="1:169" s="280" customFormat="1">
      <c r="A56" s="538"/>
      <c r="B56" s="541"/>
      <c r="C56" s="544"/>
      <c r="D56" s="547"/>
      <c r="E56" s="550"/>
      <c r="F56" s="553"/>
      <c r="G56" s="556"/>
      <c r="H56" s="559"/>
      <c r="I56" s="562"/>
      <c r="J56" s="565"/>
      <c r="K56" s="562"/>
      <c r="L56" s="565"/>
      <c r="M56" s="612"/>
      <c r="N56" s="278"/>
      <c r="O56" s="278"/>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row>
    <row r="57" spans="1:169" s="280" customFormat="1">
      <c r="A57" s="538"/>
      <c r="B57" s="541"/>
      <c r="C57" s="544"/>
      <c r="D57" s="547"/>
      <c r="E57" s="550"/>
      <c r="F57" s="553"/>
      <c r="G57" s="556"/>
      <c r="H57" s="559"/>
      <c r="I57" s="562"/>
      <c r="J57" s="565"/>
      <c r="K57" s="562"/>
      <c r="L57" s="565"/>
      <c r="M57" s="612"/>
      <c r="N57" s="278"/>
      <c r="O57" s="278"/>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row>
    <row r="58" spans="1:169" s="280" customFormat="1">
      <c r="A58" s="538"/>
      <c r="B58" s="541"/>
      <c r="C58" s="544"/>
      <c r="D58" s="547"/>
      <c r="E58" s="550"/>
      <c r="F58" s="553"/>
      <c r="G58" s="556"/>
      <c r="H58" s="559"/>
      <c r="I58" s="562"/>
      <c r="J58" s="565"/>
      <c r="K58" s="562"/>
      <c r="L58" s="565"/>
      <c r="M58" s="612"/>
      <c r="N58" s="278"/>
      <c r="O58" s="278"/>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row>
    <row r="59" spans="1:169" s="280" customFormat="1">
      <c r="A59" s="539"/>
      <c r="B59" s="542"/>
      <c r="C59" s="545"/>
      <c r="D59" s="548"/>
      <c r="E59" s="551"/>
      <c r="F59" s="554"/>
      <c r="G59" s="557"/>
      <c r="H59" s="560"/>
      <c r="I59" s="563"/>
      <c r="J59" s="566"/>
      <c r="K59" s="563"/>
      <c r="L59" s="566"/>
      <c r="M59" s="612"/>
      <c r="N59" s="278"/>
      <c r="O59" s="278"/>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row>
    <row r="60" spans="1:169" s="280" customFormat="1">
      <c r="A60" s="537">
        <f>'7- Mapa Final'!A60</f>
        <v>6</v>
      </c>
      <c r="B60" s="540" t="str">
        <f>'7- Mapa Final'!B60</f>
        <v>Ofrecer, prometer, entregar, aceptar o solicitar una ventaja indebida para ocultar, modificar o eliminar información publicada en el Portal Web de la Rama Judicial para  favorecer intereses en beneficio propio o de terceros.</v>
      </c>
      <c r="C60" s="543" t="str">
        <f>'7- Mapa Final'!C60</f>
        <v xml:space="preserve"> Cuando la información que se publica en el Portal de la Rama Judicial se oculta, modifica o elimina de manera indebida, afectando la imagen reputacional de la Rama Judicial.</v>
      </c>
      <c r="D60" s="546" t="str">
        <f>'7- Mapa Final'!J60</f>
        <v>Muy Baja - 1</v>
      </c>
      <c r="E60" s="549" t="str">
        <f>'7- Mapa Final'!K60</f>
        <v>Leve - 1</v>
      </c>
      <c r="F60" s="552" t="str">
        <f>'7- Mapa Final'!M60</f>
        <v>Bajo - 1</v>
      </c>
      <c r="G60" s="555" t="s">
        <v>451</v>
      </c>
      <c r="H60" s="558" t="s">
        <v>394</v>
      </c>
      <c r="I60" s="561" t="s">
        <v>506</v>
      </c>
      <c r="J60" s="564"/>
      <c r="K60" s="573">
        <v>45839</v>
      </c>
      <c r="L60" s="574">
        <v>45930</v>
      </c>
      <c r="M60" s="611"/>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row>
    <row r="61" spans="1:169" s="280" customFormat="1">
      <c r="A61" s="538"/>
      <c r="B61" s="541"/>
      <c r="C61" s="544"/>
      <c r="D61" s="547"/>
      <c r="E61" s="550"/>
      <c r="F61" s="553"/>
      <c r="G61" s="556"/>
      <c r="H61" s="559"/>
      <c r="I61" s="562"/>
      <c r="J61" s="565"/>
      <c r="K61" s="562"/>
      <c r="L61" s="565"/>
      <c r="M61" s="612"/>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row>
    <row r="62" spans="1:169" s="280" customFormat="1">
      <c r="A62" s="538"/>
      <c r="B62" s="541"/>
      <c r="C62" s="544"/>
      <c r="D62" s="547"/>
      <c r="E62" s="550"/>
      <c r="F62" s="553"/>
      <c r="G62" s="556"/>
      <c r="H62" s="559"/>
      <c r="I62" s="562"/>
      <c r="J62" s="565"/>
      <c r="K62" s="562"/>
      <c r="L62" s="565"/>
      <c r="M62" s="612"/>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row>
    <row r="63" spans="1:169" s="280" customFormat="1">
      <c r="A63" s="538"/>
      <c r="B63" s="541"/>
      <c r="C63" s="544"/>
      <c r="D63" s="547"/>
      <c r="E63" s="550"/>
      <c r="F63" s="553"/>
      <c r="G63" s="556"/>
      <c r="H63" s="559"/>
      <c r="I63" s="562"/>
      <c r="J63" s="565"/>
      <c r="K63" s="562"/>
      <c r="L63" s="565"/>
      <c r="M63" s="612"/>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row>
    <row r="64" spans="1:169" s="280" customFormat="1">
      <c r="A64" s="538"/>
      <c r="B64" s="541"/>
      <c r="C64" s="544"/>
      <c r="D64" s="547"/>
      <c r="E64" s="550"/>
      <c r="F64" s="553"/>
      <c r="G64" s="556"/>
      <c r="H64" s="559"/>
      <c r="I64" s="562"/>
      <c r="J64" s="565"/>
      <c r="K64" s="562"/>
      <c r="L64" s="565"/>
      <c r="M64" s="612"/>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row>
    <row r="65" spans="1:169" s="280" customFormat="1">
      <c r="A65" s="538"/>
      <c r="B65" s="541"/>
      <c r="C65" s="544"/>
      <c r="D65" s="547"/>
      <c r="E65" s="550"/>
      <c r="F65" s="553"/>
      <c r="G65" s="556"/>
      <c r="H65" s="559"/>
      <c r="I65" s="562"/>
      <c r="J65" s="565"/>
      <c r="K65" s="562"/>
      <c r="L65" s="565"/>
      <c r="M65" s="612"/>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row>
    <row r="66" spans="1:169" s="280" customFormat="1">
      <c r="A66" s="538"/>
      <c r="B66" s="541"/>
      <c r="C66" s="544"/>
      <c r="D66" s="547"/>
      <c r="E66" s="550"/>
      <c r="F66" s="553"/>
      <c r="G66" s="556"/>
      <c r="H66" s="559"/>
      <c r="I66" s="562"/>
      <c r="J66" s="565"/>
      <c r="K66" s="562"/>
      <c r="L66" s="565"/>
      <c r="M66" s="612"/>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row>
    <row r="67" spans="1:169" s="280" customFormat="1">
      <c r="A67" s="538"/>
      <c r="B67" s="541"/>
      <c r="C67" s="544"/>
      <c r="D67" s="547"/>
      <c r="E67" s="550"/>
      <c r="F67" s="553"/>
      <c r="G67" s="556"/>
      <c r="H67" s="559"/>
      <c r="I67" s="562"/>
      <c r="J67" s="565"/>
      <c r="K67" s="562"/>
      <c r="L67" s="565"/>
      <c r="M67" s="612"/>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row>
    <row r="68" spans="1:169" s="280" customFormat="1">
      <c r="A68" s="538"/>
      <c r="B68" s="541"/>
      <c r="C68" s="544"/>
      <c r="D68" s="547"/>
      <c r="E68" s="550"/>
      <c r="F68" s="553"/>
      <c r="G68" s="556"/>
      <c r="H68" s="559"/>
      <c r="I68" s="562"/>
      <c r="J68" s="565"/>
      <c r="K68" s="562"/>
      <c r="L68" s="565"/>
      <c r="M68" s="612"/>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row>
    <row r="69" spans="1:169" s="280" customFormat="1">
      <c r="A69" s="539"/>
      <c r="B69" s="542"/>
      <c r="C69" s="545"/>
      <c r="D69" s="548"/>
      <c r="E69" s="551"/>
      <c r="F69" s="554"/>
      <c r="G69" s="557"/>
      <c r="H69" s="560"/>
      <c r="I69" s="563"/>
      <c r="J69" s="566"/>
      <c r="K69" s="563"/>
      <c r="L69" s="566"/>
      <c r="M69" s="61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row>
    <row r="70" spans="1:169" s="280" customFormat="1">
      <c r="A70" s="281"/>
      <c r="B70" s="281"/>
      <c r="D70" s="81"/>
      <c r="E70" s="81"/>
      <c r="F70" s="81"/>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row>
  </sheetData>
  <mergeCells count="95">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 ref="F50:F59"/>
    <mergeCell ref="M50:M59"/>
    <mergeCell ref="G50:G59"/>
    <mergeCell ref="H50:H59"/>
    <mergeCell ref="I50:I59"/>
    <mergeCell ref="J50:J59"/>
    <mergeCell ref="K50:K59"/>
    <mergeCell ref="L50:L59"/>
    <mergeCell ref="B20:B29"/>
    <mergeCell ref="C20:C29"/>
    <mergeCell ref="D20:D29"/>
    <mergeCell ref="E20:E29"/>
    <mergeCell ref="A50:A59"/>
    <mergeCell ref="B50:B59"/>
    <mergeCell ref="C50:C59"/>
    <mergeCell ref="D50:D59"/>
    <mergeCell ref="E50:E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L30:L39"/>
    <mergeCell ref="E10:E19"/>
    <mergeCell ref="F10:F19"/>
    <mergeCell ref="G10:G19"/>
    <mergeCell ref="H10:H19"/>
    <mergeCell ref="I10:I19"/>
    <mergeCell ref="J10:J19"/>
    <mergeCell ref="K10:K19"/>
    <mergeCell ref="L10:L19"/>
    <mergeCell ref="L20:L29"/>
    <mergeCell ref="F20:F2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60:A69"/>
    <mergeCell ref="B60:B69"/>
    <mergeCell ref="C60:C69"/>
    <mergeCell ref="D60:D69"/>
    <mergeCell ref="E60:E69"/>
    <mergeCell ref="F60:F69"/>
    <mergeCell ref="G60:G69"/>
    <mergeCell ref="H60:H69"/>
    <mergeCell ref="I60:I69"/>
    <mergeCell ref="J60:J69"/>
  </mergeCells>
  <conditionalFormatting sqref="A7:B7">
    <cfRule type="containsText" dxfId="99" priority="54" operator="containsText" text="6- Moderado">
      <formula>NOT(ISERROR(SEARCH("6- Moderado",A7)))</formula>
    </cfRule>
    <cfRule type="containsText" dxfId="98" priority="58" operator="containsText" text="1- Bajo">
      <formula>NOT(ISERROR(SEARCH("1- Bajo",A7)))</formula>
    </cfRule>
    <cfRule type="containsText" dxfId="97" priority="57" operator="containsText" text="4- Bajo">
      <formula>NOT(ISERROR(SEARCH("4- Bajo",A7)))</formula>
    </cfRule>
    <cfRule type="containsText" dxfId="96" priority="56" operator="containsText" text="3- Bajo">
      <formula>NOT(ISERROR(SEARCH("3- Bajo",A7)))</formula>
    </cfRule>
    <cfRule type="containsText" dxfId="95" priority="55" operator="containsText" text="4- Moderado">
      <formula>NOT(ISERROR(SEARCH("4- Moderado",A7)))</formula>
    </cfRule>
    <cfRule type="containsText" dxfId="94" priority="53" operator="containsText" text="3- Moderado">
      <formula>NOT(ISERROR(SEARCH("3- Moderado",A7)))</formula>
    </cfRule>
  </conditionalFormatting>
  <conditionalFormatting sqref="A10:E10 A20:E20">
    <cfRule type="containsText" dxfId="93" priority="47" operator="containsText" text="3- Moderado">
      <formula>NOT(ISERROR(SEARCH("3- Moderado",A10)))</formula>
    </cfRule>
    <cfRule type="containsText" dxfId="92" priority="48" operator="containsText" text="6- Moderado">
      <formula>NOT(ISERROR(SEARCH("6- Moderado",A10)))</formula>
    </cfRule>
    <cfRule type="containsText" dxfId="91" priority="52" operator="containsText" text="1- Bajo">
      <formula>NOT(ISERROR(SEARCH("1- Bajo",A10)))</formula>
    </cfRule>
    <cfRule type="containsText" dxfId="90" priority="51" operator="containsText" text="4- Bajo">
      <formula>NOT(ISERROR(SEARCH("4- Bajo",A10)))</formula>
    </cfRule>
    <cfRule type="containsText" dxfId="89" priority="50" operator="containsText" text="3- Bajo">
      <formula>NOT(ISERROR(SEARCH("3- Bajo",A10)))</formula>
    </cfRule>
    <cfRule type="containsText" dxfId="88" priority="49" operator="containsText" text="4- Moderado">
      <formula>NOT(ISERROR(SEARCH("4- Moderado",A10)))</formula>
    </cfRule>
  </conditionalFormatting>
  <conditionalFormatting sqref="A30:E30">
    <cfRule type="containsText" dxfId="87" priority="39" operator="containsText" text="1- Bajo">
      <formula>NOT(ISERROR(SEARCH("1- Bajo",A30)))</formula>
    </cfRule>
    <cfRule type="containsText" dxfId="86" priority="34" operator="containsText" text="3- Moderado">
      <formula>NOT(ISERROR(SEARCH("3- Moderado",A30)))</formula>
    </cfRule>
    <cfRule type="containsText" dxfId="85" priority="38" operator="containsText" text="4- Bajo">
      <formula>NOT(ISERROR(SEARCH("4- Bajo",A30)))</formula>
    </cfRule>
    <cfRule type="containsText" dxfId="84" priority="37" operator="containsText" text="3- Bajo">
      <formula>NOT(ISERROR(SEARCH("3- Bajo",A30)))</formula>
    </cfRule>
    <cfRule type="containsText" dxfId="83" priority="36" operator="containsText" text="4- Moderado">
      <formula>NOT(ISERROR(SEARCH("4- Moderado",A30)))</formula>
    </cfRule>
    <cfRule type="containsText" dxfId="82" priority="35" operator="containsText" text="6- Moderado">
      <formula>NOT(ISERROR(SEARCH("6- Moderado",A30)))</formula>
    </cfRule>
  </conditionalFormatting>
  <conditionalFormatting sqref="A40:E40">
    <cfRule type="containsText" dxfId="81" priority="31" operator="containsText" text="4- Bajo">
      <formula>NOT(ISERROR(SEARCH("4- Bajo",A40)))</formula>
    </cfRule>
    <cfRule type="containsText" dxfId="80" priority="32" operator="containsText" text="1- Bajo">
      <formula>NOT(ISERROR(SEARCH("1- Bajo",A40)))</formula>
    </cfRule>
    <cfRule type="containsText" dxfId="79" priority="27" operator="containsText" text="3- Moderado">
      <formula>NOT(ISERROR(SEARCH("3- Moderado",A40)))</formula>
    </cfRule>
    <cfRule type="containsText" dxfId="78" priority="28" operator="containsText" text="6- Moderado">
      <formula>NOT(ISERROR(SEARCH("6- Moderado",A40)))</formula>
    </cfRule>
    <cfRule type="containsText" dxfId="77" priority="29" operator="containsText" text="4- Moderado">
      <formula>NOT(ISERROR(SEARCH("4- Moderado",A40)))</formula>
    </cfRule>
    <cfRule type="containsText" dxfId="76" priority="30" operator="containsText" text="3- Bajo">
      <formula>NOT(ISERROR(SEARCH("3- Bajo",A40)))</formula>
    </cfRule>
  </conditionalFormatting>
  <conditionalFormatting sqref="A50:E50 A60:E60">
    <cfRule type="containsText" dxfId="75" priority="22" operator="containsText" text="1- Bajo">
      <formula>NOT(ISERROR(SEARCH("1- Bajo",A50)))</formula>
    </cfRule>
    <cfRule type="containsText" dxfId="74" priority="21" operator="containsText" text="4- Bajo">
      <formula>NOT(ISERROR(SEARCH("4- Bajo",A50)))</formula>
    </cfRule>
    <cfRule type="containsText" dxfId="73" priority="20" operator="containsText" text="3- Bajo">
      <formula>NOT(ISERROR(SEARCH("3- Bajo",A50)))</formula>
    </cfRule>
    <cfRule type="containsText" dxfId="72" priority="19" operator="containsText" text="4- Moderado">
      <formula>NOT(ISERROR(SEARCH("4- Moderado",A50)))</formula>
    </cfRule>
    <cfRule type="containsText" dxfId="71" priority="18" operator="containsText" text="6- Moderado">
      <formula>NOT(ISERROR(SEARCH("6- Moderado",A50)))</formula>
    </cfRule>
    <cfRule type="containsText" dxfId="70" priority="17" operator="containsText" text="3- Moderado">
      <formula>NOT(ISERROR(SEARCH("3- Moderado",A50)))</formula>
    </cfRule>
  </conditionalFormatting>
  <conditionalFormatting sqref="B8:F8">
    <cfRule type="containsText" dxfId="69" priority="1" operator="containsText" text="3- Moderado">
      <formula>NOT(ISERROR(SEARCH("3- Moderado",B8)))</formula>
    </cfRule>
    <cfRule type="containsText" dxfId="68" priority="2" operator="containsText" text="6- Moderado">
      <formula>NOT(ISERROR(SEARCH("6- Moderado",B8)))</formula>
    </cfRule>
    <cfRule type="containsText" dxfId="67" priority="3" operator="containsText" text="4- Moderado">
      <formula>NOT(ISERROR(SEARCH("4- Moderado",B8)))</formula>
    </cfRule>
    <cfRule type="containsText" dxfId="66" priority="4" operator="containsText" text="3- Bajo">
      <formula>NOT(ISERROR(SEARCH("3- Bajo",B8)))</formula>
    </cfRule>
    <cfRule type="containsText" dxfId="65" priority="5" operator="containsText" text="4- Bajo">
      <formula>NOT(ISERROR(SEARCH("4- Bajo",B8)))</formula>
    </cfRule>
    <cfRule type="containsText" dxfId="64" priority="6" operator="containsText" text="1- Bajo">
      <formula>NOT(ISERROR(SEARCH("1- Bajo",B8)))</formula>
    </cfRule>
  </conditionalFormatting>
  <conditionalFormatting sqref="D10:D69">
    <cfRule type="containsText" dxfId="63" priority="16" operator="containsText" text="Media">
      <formula>NOT(ISERROR(SEARCH("Media",D10)))</formula>
    </cfRule>
    <cfRule type="containsText" dxfId="62" priority="14" operator="containsText" text="Muy Baja">
      <formula>NOT(ISERROR(SEARCH("Muy Baja",D10)))</formula>
    </cfRule>
    <cfRule type="containsText" dxfId="61" priority="13" operator="containsText" text="Baja">
      <formula>NOT(ISERROR(SEARCH("Baja",D10)))</formula>
    </cfRule>
    <cfRule type="containsText" dxfId="60" priority="12" operator="containsText" text="Alta">
      <formula>NOT(ISERROR(SEARCH("Alta",D10)))</formula>
    </cfRule>
    <cfRule type="containsText" dxfId="59" priority="11" operator="containsText" text="Muy Alta">
      <formula>NOT(ISERROR(SEARCH("Muy Alta",D10)))</formula>
    </cfRule>
  </conditionalFormatting>
  <conditionalFormatting sqref="E10:E69">
    <cfRule type="containsText" dxfId="58" priority="8" operator="containsText" text="Mayor">
      <formula>NOT(ISERROR(SEARCH("Mayor",E10)))</formula>
    </cfRule>
    <cfRule type="containsText" dxfId="57" priority="9" operator="containsText" text="Menor">
      <formula>NOT(ISERROR(SEARCH("Menor",E10)))</formula>
    </cfRule>
    <cfRule type="containsText" dxfId="56" priority="7" operator="containsText" text="Catastrófico">
      <formula>NOT(ISERROR(SEARCH("Catastrófico",E10)))</formula>
    </cfRule>
    <cfRule type="containsText" dxfId="55" priority="10" operator="containsText" text="Leve">
      <formula>NOT(ISERROR(SEARCH("Leve",E10)))</formula>
    </cfRule>
  </conditionalFormatting>
  <conditionalFormatting sqref="E10:F69">
    <cfRule type="containsText" dxfId="54" priority="15" operator="containsText" text="Moderado">
      <formula>NOT(ISERROR(SEARCH("Moderado",E10)))</formula>
    </cfRule>
  </conditionalFormatting>
  <conditionalFormatting sqref="F10:F29">
    <cfRule type="colorScale" priority="59">
      <colorScale>
        <cfvo type="min"/>
        <cfvo type="max"/>
        <color rgb="FFFF7128"/>
        <color rgb="FFFFEF9C"/>
      </colorScale>
    </cfRule>
  </conditionalFormatting>
  <conditionalFormatting sqref="F10:F69">
    <cfRule type="containsText" dxfId="53" priority="26" operator="containsText" text="Extremo">
      <formula>NOT(ISERROR(SEARCH("Extremo",F10)))</formula>
    </cfRule>
    <cfRule type="containsText" dxfId="52" priority="25" operator="containsText" text="Alto">
      <formula>NOT(ISERROR(SEARCH("Alto",F10)))</formula>
    </cfRule>
    <cfRule type="containsText" dxfId="51" priority="24" operator="containsText" text="Moderado">
      <formula>NOT(ISERROR(SEARCH("Moderado",F10)))</formula>
    </cfRule>
    <cfRule type="containsText" dxfId="50" priority="23" operator="containsText" text="Bajo">
      <formula>NOT(ISERROR(SEARCH("Bajo",F10)))</formula>
    </cfRule>
  </conditionalFormatting>
  <conditionalFormatting sqref="F30:F39">
    <cfRule type="colorScale" priority="40">
      <colorScale>
        <cfvo type="min"/>
        <cfvo type="max"/>
        <color rgb="FFFF7128"/>
        <color rgb="FFFFEF9C"/>
      </colorScale>
    </cfRule>
  </conditionalFormatting>
  <conditionalFormatting sqref="F40:F49">
    <cfRule type="colorScale" priority="33">
      <colorScale>
        <cfvo type="min"/>
        <cfvo type="max"/>
        <color rgb="FFFF7128"/>
        <color rgb="FFFFEF9C"/>
      </colorScale>
    </cfRule>
  </conditionalFormatting>
  <conditionalFormatting sqref="F50:F69">
    <cfRule type="colorScale" priority="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0"/>
  <sheetViews>
    <sheetView showGridLines="0" zoomScale="85" zoomScaleNormal="85" workbookViewId="0">
      <selection activeCell="K10" sqref="K10:K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0" customWidth="1"/>
    <col min="6" max="6" width="18.28515625" style="2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91"/>
      <c r="B1" s="592"/>
      <c r="C1" s="595"/>
      <c r="D1" s="595"/>
      <c r="E1" s="595"/>
      <c r="F1" s="595"/>
      <c r="G1" s="595"/>
      <c r="H1" s="595"/>
      <c r="I1" s="595"/>
      <c r="J1" s="596"/>
      <c r="K1" s="590"/>
      <c r="L1" s="590"/>
      <c r="M1" s="59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93"/>
      <c r="B2" s="594"/>
      <c r="C2" s="597"/>
      <c r="D2" s="597"/>
      <c r="E2" s="597"/>
      <c r="F2" s="597"/>
      <c r="G2" s="597"/>
      <c r="H2" s="597"/>
      <c r="I2" s="597"/>
      <c r="J2" s="598"/>
      <c r="K2" s="590"/>
      <c r="L2" s="590"/>
      <c r="M2" s="59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97"/>
      <c r="D3" s="597"/>
      <c r="E3" s="597"/>
      <c r="F3" s="597"/>
      <c r="G3" s="597"/>
      <c r="H3" s="597"/>
      <c r="I3" s="597"/>
      <c r="J3" s="598"/>
      <c r="K3" s="590"/>
      <c r="L3" s="590"/>
      <c r="M3" s="59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27.75" customHeight="1">
      <c r="A4" s="411" t="s">
        <v>266</v>
      </c>
      <c r="B4" s="411"/>
      <c r="C4" s="473" t="s">
        <v>5</v>
      </c>
      <c r="D4" s="473"/>
      <c r="E4" s="473"/>
      <c r="F4" s="473"/>
      <c r="G4" s="473"/>
      <c r="H4" s="473"/>
      <c r="I4" s="473"/>
      <c r="J4" s="473"/>
      <c r="K4" s="473"/>
      <c r="L4" s="473"/>
      <c r="M4" s="473"/>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41.25" customHeight="1">
      <c r="A5" s="411" t="s">
        <v>267</v>
      </c>
      <c r="B5" s="411"/>
      <c r="C5" s="474" t="s">
        <v>34</v>
      </c>
      <c r="D5" s="474"/>
      <c r="E5" s="474"/>
      <c r="F5" s="474"/>
      <c r="G5" s="474"/>
      <c r="H5" s="474"/>
      <c r="I5" s="474"/>
      <c r="J5" s="474"/>
      <c r="K5" s="474"/>
      <c r="L5" s="474"/>
      <c r="M5" s="474"/>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27" customHeight="1" thickBot="1">
      <c r="A6" s="411" t="s">
        <v>268</v>
      </c>
      <c r="B6" s="411"/>
      <c r="C6" s="587" t="s">
        <v>269</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19" t="s">
        <v>493</v>
      </c>
      <c r="B7" s="620"/>
      <c r="C7" s="621"/>
      <c r="D7" s="622" t="s">
        <v>494</v>
      </c>
      <c r="E7" s="622"/>
      <c r="F7" s="622"/>
      <c r="G7" s="623" t="s">
        <v>495</v>
      </c>
      <c r="H7" s="582" t="s">
        <v>496</v>
      </c>
      <c r="I7" s="584" t="s">
        <v>497</v>
      </c>
      <c r="J7" s="585"/>
      <c r="K7" s="584" t="s">
        <v>498</v>
      </c>
      <c r="L7" s="585"/>
      <c r="M7" s="586" t="s">
        <v>510</v>
      </c>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8" customFormat="1" ht="108" customHeight="1" thickTop="1" thickBot="1">
      <c r="A8" s="27" t="s">
        <v>40</v>
      </c>
      <c r="B8" s="27" t="s">
        <v>276</v>
      </c>
      <c r="C8" s="27" t="s">
        <v>210</v>
      </c>
      <c r="D8" s="21" t="s">
        <v>220</v>
      </c>
      <c r="E8" s="21" t="s">
        <v>500</v>
      </c>
      <c r="F8" s="21" t="s">
        <v>501</v>
      </c>
      <c r="G8" s="623"/>
      <c r="H8" s="583"/>
      <c r="I8" s="22" t="s">
        <v>502</v>
      </c>
      <c r="J8" s="22" t="s">
        <v>503</v>
      </c>
      <c r="K8" s="22" t="s">
        <v>504</v>
      </c>
      <c r="L8" s="22" t="s">
        <v>505</v>
      </c>
      <c r="M8" s="586"/>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9" customFormat="1" ht="21.75" customHeight="1" thickTop="1" thickBot="1">
      <c r="A9" s="617"/>
      <c r="B9" s="618"/>
      <c r="C9" s="618"/>
      <c r="D9" s="618"/>
      <c r="E9" s="618"/>
      <c r="F9" s="618"/>
      <c r="G9" s="618"/>
      <c r="H9" s="146"/>
      <c r="I9" s="146"/>
      <c r="J9" s="146"/>
      <c r="K9" s="146"/>
      <c r="L9" s="146"/>
      <c r="M9" s="23"/>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279" customFormat="1" ht="15" customHeight="1">
      <c r="A10" s="602">
        <f>'7- Mapa Final'!A10</f>
        <v>1</v>
      </c>
      <c r="B10" s="601" t="str">
        <f>'7- Mapa Final'!B10</f>
        <v>Incumplimiento de términos en la publicación de información.</v>
      </c>
      <c r="C10" s="601" t="str">
        <f>'7- Mapa Final'!C10</f>
        <v>La información  Administrativa y Judicial de  uso y consulta para los usuarios y partes interesadas, no se publique para consulta  dentro de los  términos  establecidos por Ley o por la Entidad.</v>
      </c>
      <c r="D10" s="578" t="str">
        <f>'7- Mapa Final'!J10</f>
        <v>Muy Baja - 1</v>
      </c>
      <c r="E10" s="578" t="str">
        <f>'7- Mapa Final'!K10</f>
        <v>Leve - 1</v>
      </c>
      <c r="F10" s="605" t="str">
        <f>'7- Mapa Final'!M10</f>
        <v>Bajo - 1</v>
      </c>
      <c r="G10" s="400" t="s">
        <v>391</v>
      </c>
      <c r="H10" s="575" t="s">
        <v>389</v>
      </c>
      <c r="I10" s="577" t="s">
        <v>506</v>
      </c>
      <c r="J10" s="577"/>
      <c r="K10" s="580">
        <v>45931</v>
      </c>
      <c r="L10" s="580">
        <v>46022</v>
      </c>
      <c r="M10" s="614"/>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row>
    <row r="11" spans="1:271" s="279" customFormat="1" ht="13.5" customHeight="1">
      <c r="A11" s="581"/>
      <c r="B11" s="579"/>
      <c r="C11" s="579"/>
      <c r="D11" s="568"/>
      <c r="E11" s="568"/>
      <c r="F11" s="570"/>
      <c r="G11" s="401"/>
      <c r="H11" s="576"/>
      <c r="I11" s="568"/>
      <c r="J11" s="568"/>
      <c r="K11" s="568"/>
      <c r="L11" s="568"/>
      <c r="M11" s="615"/>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row>
    <row r="12" spans="1:271" s="279" customFormat="1" ht="13.5" customHeight="1">
      <c r="A12" s="581"/>
      <c r="B12" s="579"/>
      <c r="C12" s="579"/>
      <c r="D12" s="568"/>
      <c r="E12" s="568"/>
      <c r="F12" s="570"/>
      <c r="G12" s="401"/>
      <c r="H12" s="576"/>
      <c r="I12" s="568"/>
      <c r="J12" s="568"/>
      <c r="K12" s="568"/>
      <c r="L12" s="568"/>
      <c r="M12" s="615"/>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78"/>
      <c r="DI12" s="278"/>
      <c r="DJ12" s="278"/>
      <c r="DK12" s="278"/>
      <c r="DL12" s="278"/>
      <c r="DM12" s="278"/>
      <c r="DN12" s="278"/>
      <c r="DO12" s="278"/>
      <c r="DP12" s="278"/>
      <c r="DQ12" s="278"/>
      <c r="DR12" s="278"/>
      <c r="DS12" s="278"/>
      <c r="DT12" s="278"/>
      <c r="DU12" s="278"/>
      <c r="DV12" s="278"/>
      <c r="DW12" s="278"/>
      <c r="DX12" s="278"/>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row>
    <row r="13" spans="1:271" s="279" customFormat="1" ht="13.5" customHeight="1">
      <c r="A13" s="581"/>
      <c r="B13" s="579"/>
      <c r="C13" s="579"/>
      <c r="D13" s="568"/>
      <c r="E13" s="568"/>
      <c r="F13" s="570"/>
      <c r="G13" s="401"/>
      <c r="H13" s="576"/>
      <c r="I13" s="568"/>
      <c r="J13" s="568"/>
      <c r="K13" s="568"/>
      <c r="L13" s="568"/>
      <c r="M13" s="615"/>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A13" s="278"/>
      <c r="CB13" s="278"/>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78"/>
      <c r="DI13" s="278"/>
      <c r="DJ13" s="278"/>
      <c r="DK13" s="278"/>
      <c r="DL13" s="278"/>
      <c r="DM13" s="278"/>
      <c r="DN13" s="278"/>
      <c r="DO13" s="278"/>
      <c r="DP13" s="278"/>
      <c r="DQ13" s="278"/>
      <c r="DR13" s="278"/>
      <c r="DS13" s="278"/>
      <c r="DT13" s="278"/>
      <c r="DU13" s="278"/>
      <c r="DV13" s="278"/>
      <c r="DW13" s="278"/>
      <c r="DX13" s="278"/>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row>
    <row r="14" spans="1:271" s="279" customFormat="1" ht="13.5" customHeight="1">
      <c r="A14" s="581"/>
      <c r="B14" s="579"/>
      <c r="C14" s="579"/>
      <c r="D14" s="568"/>
      <c r="E14" s="568"/>
      <c r="F14" s="570"/>
      <c r="G14" s="401"/>
      <c r="H14" s="576"/>
      <c r="I14" s="568"/>
      <c r="J14" s="568"/>
      <c r="K14" s="568"/>
      <c r="L14" s="568"/>
      <c r="M14" s="615"/>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A14" s="278"/>
      <c r="CB14" s="278"/>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78"/>
      <c r="DI14" s="278"/>
      <c r="DJ14" s="278"/>
      <c r="DK14" s="278"/>
      <c r="DL14" s="278"/>
      <c r="DM14" s="278"/>
      <c r="DN14" s="278"/>
      <c r="DO14" s="278"/>
      <c r="DP14" s="278"/>
      <c r="DQ14" s="278"/>
      <c r="DR14" s="278"/>
      <c r="DS14" s="278"/>
      <c r="DT14" s="278"/>
      <c r="DU14" s="278"/>
      <c r="DV14" s="278"/>
      <c r="DW14" s="278"/>
      <c r="DX14" s="278"/>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row>
    <row r="15" spans="1:271" s="279" customFormat="1" ht="13.5" customHeight="1">
      <c r="A15" s="581"/>
      <c r="B15" s="579"/>
      <c r="C15" s="579"/>
      <c r="D15" s="568"/>
      <c r="E15" s="568"/>
      <c r="F15" s="570"/>
      <c r="G15" s="401"/>
      <c r="H15" s="576"/>
      <c r="I15" s="568"/>
      <c r="J15" s="568"/>
      <c r="K15" s="568"/>
      <c r="L15" s="568"/>
      <c r="M15" s="615"/>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A15" s="278"/>
      <c r="CB15" s="278"/>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78"/>
      <c r="DI15" s="278"/>
      <c r="DJ15" s="278"/>
      <c r="DK15" s="278"/>
      <c r="DL15" s="278"/>
      <c r="DM15" s="278"/>
      <c r="DN15" s="278"/>
      <c r="DO15" s="278"/>
      <c r="DP15" s="278"/>
      <c r="DQ15" s="278"/>
      <c r="DR15" s="278"/>
      <c r="DS15" s="278"/>
      <c r="DT15" s="278"/>
      <c r="DU15" s="278"/>
      <c r="DV15" s="278"/>
      <c r="DW15" s="278"/>
      <c r="DX15" s="278"/>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row>
    <row r="16" spans="1:271" s="279" customFormat="1" ht="13.5" customHeight="1">
      <c r="A16" s="581"/>
      <c r="B16" s="579"/>
      <c r="C16" s="579"/>
      <c r="D16" s="568"/>
      <c r="E16" s="568"/>
      <c r="F16" s="570"/>
      <c r="G16" s="401"/>
      <c r="H16" s="576"/>
      <c r="I16" s="568"/>
      <c r="J16" s="568"/>
      <c r="K16" s="568"/>
      <c r="L16" s="568"/>
      <c r="M16" s="615"/>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78"/>
      <c r="DI16" s="278"/>
      <c r="DJ16" s="278"/>
      <c r="DK16" s="278"/>
      <c r="DL16" s="278"/>
      <c r="DM16" s="278"/>
      <c r="DN16" s="278"/>
      <c r="DO16" s="278"/>
      <c r="DP16" s="278"/>
      <c r="DQ16" s="278"/>
      <c r="DR16" s="278"/>
      <c r="DS16" s="278"/>
      <c r="DT16" s="278"/>
      <c r="DU16" s="278"/>
      <c r="DV16" s="278"/>
      <c r="DW16" s="278"/>
      <c r="DX16" s="278"/>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row>
    <row r="17" spans="1:169" s="279" customFormat="1" ht="13.5" customHeight="1">
      <c r="A17" s="581"/>
      <c r="B17" s="579"/>
      <c r="C17" s="579"/>
      <c r="D17" s="568"/>
      <c r="E17" s="568"/>
      <c r="F17" s="570"/>
      <c r="G17" s="401"/>
      <c r="H17" s="576"/>
      <c r="I17" s="568"/>
      <c r="J17" s="568"/>
      <c r="K17" s="568"/>
      <c r="L17" s="568"/>
      <c r="M17" s="615"/>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78"/>
      <c r="DI17" s="278"/>
      <c r="DJ17" s="278"/>
      <c r="DK17" s="278"/>
      <c r="DL17" s="278"/>
      <c r="DM17" s="278"/>
      <c r="DN17" s="278"/>
      <c r="DO17" s="278"/>
      <c r="DP17" s="278"/>
      <c r="DQ17" s="278"/>
      <c r="DR17" s="278"/>
      <c r="DS17" s="278"/>
      <c r="DT17" s="278"/>
      <c r="DU17" s="278"/>
      <c r="DV17" s="278"/>
      <c r="DW17" s="278"/>
      <c r="DX17" s="278"/>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row>
    <row r="18" spans="1:169" s="279" customFormat="1" ht="13.5" customHeight="1">
      <c r="A18" s="581"/>
      <c r="B18" s="579"/>
      <c r="C18" s="579"/>
      <c r="D18" s="568"/>
      <c r="E18" s="568"/>
      <c r="F18" s="570"/>
      <c r="G18" s="401"/>
      <c r="H18" s="576"/>
      <c r="I18" s="568"/>
      <c r="J18" s="568"/>
      <c r="K18" s="568"/>
      <c r="L18" s="568"/>
      <c r="M18" s="615"/>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row>
    <row r="19" spans="1:169" s="279" customFormat="1" ht="21.75" customHeight="1" thickBot="1">
      <c r="A19" s="581"/>
      <c r="B19" s="579"/>
      <c r="C19" s="579"/>
      <c r="D19" s="568"/>
      <c r="E19" s="568"/>
      <c r="F19" s="570"/>
      <c r="G19" s="401"/>
      <c r="H19" s="576"/>
      <c r="I19" s="568"/>
      <c r="J19" s="568"/>
      <c r="K19" s="568"/>
      <c r="L19" s="568"/>
      <c r="M19" s="616"/>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row>
    <row r="20" spans="1:169" s="279" customFormat="1" ht="12.75">
      <c r="A20" s="581">
        <f>'7- Mapa Final'!A20</f>
        <v>2</v>
      </c>
      <c r="B20" s="579" t="str">
        <f>'7- Mapa Final'!B20</f>
        <v>Publicación de información inexacta</v>
      </c>
      <c r="C20" s="579" t="str">
        <f>'7- Mapa Final'!C20</f>
        <v>La información Administrativa y Judicial de  uso y consulta para los usuarios y partes interesadas se publique  con erores de fondo o de forma.</v>
      </c>
      <c r="D20" s="567" t="str">
        <f>'7- Mapa Final'!J20</f>
        <v>Muy Baja - 1</v>
      </c>
      <c r="E20" s="567" t="str">
        <f>'7- Mapa Final'!K20</f>
        <v>Leve - 1</v>
      </c>
      <c r="F20" s="570" t="str">
        <f>'7- Mapa Final'!M20</f>
        <v>Bajo - 1</v>
      </c>
      <c r="G20" s="401" t="s">
        <v>451</v>
      </c>
      <c r="H20" s="575" t="s">
        <v>389</v>
      </c>
      <c r="I20" s="577" t="s">
        <v>506</v>
      </c>
      <c r="J20" s="577"/>
      <c r="K20" s="580">
        <v>45931</v>
      </c>
      <c r="L20" s="580">
        <v>46022</v>
      </c>
      <c r="M20" s="614"/>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A20" s="278"/>
      <c r="CB20" s="278"/>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78"/>
      <c r="DI20" s="278"/>
      <c r="DJ20" s="278"/>
      <c r="DK20" s="278"/>
      <c r="DL20" s="278"/>
      <c r="DM20" s="278"/>
      <c r="DN20" s="278"/>
      <c r="DO20" s="278"/>
      <c r="DP20" s="278"/>
      <c r="DQ20" s="278"/>
      <c r="DR20" s="278"/>
      <c r="DS20" s="278"/>
      <c r="DT20" s="278"/>
      <c r="DU20" s="278"/>
      <c r="DV20" s="278"/>
      <c r="DW20" s="278"/>
      <c r="DX20" s="278"/>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row>
    <row r="21" spans="1:169" s="279" customFormat="1" ht="12.75" customHeight="1">
      <c r="A21" s="581"/>
      <c r="B21" s="579"/>
      <c r="C21" s="579"/>
      <c r="D21" s="568"/>
      <c r="E21" s="568"/>
      <c r="F21" s="570"/>
      <c r="G21" s="401"/>
      <c r="H21" s="576"/>
      <c r="I21" s="568"/>
      <c r="J21" s="568"/>
      <c r="K21" s="568"/>
      <c r="L21" s="568"/>
      <c r="M21" s="615"/>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A21" s="278"/>
      <c r="CB21" s="278"/>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78"/>
      <c r="DI21" s="278"/>
      <c r="DJ21" s="278"/>
      <c r="DK21" s="278"/>
      <c r="DL21" s="278"/>
      <c r="DM21" s="278"/>
      <c r="DN21" s="278"/>
      <c r="DO21" s="278"/>
      <c r="DP21" s="278"/>
      <c r="DQ21" s="278"/>
      <c r="DR21" s="278"/>
      <c r="DS21" s="278"/>
      <c r="DT21" s="278"/>
      <c r="DU21" s="278"/>
      <c r="DV21" s="278"/>
      <c r="DW21" s="278"/>
      <c r="DX21" s="278"/>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row>
    <row r="22" spans="1:169" s="279" customFormat="1" ht="12.75" customHeight="1">
      <c r="A22" s="581"/>
      <c r="B22" s="579"/>
      <c r="C22" s="579"/>
      <c r="D22" s="568"/>
      <c r="E22" s="568"/>
      <c r="F22" s="570"/>
      <c r="G22" s="401"/>
      <c r="H22" s="576"/>
      <c r="I22" s="568"/>
      <c r="J22" s="568"/>
      <c r="K22" s="568"/>
      <c r="L22" s="568"/>
      <c r="M22" s="615"/>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c r="BG22" s="278"/>
      <c r="BH22" s="278"/>
      <c r="BI22" s="278"/>
      <c r="BJ22" s="278"/>
      <c r="BK22" s="278"/>
      <c r="BL22" s="278"/>
      <c r="BM22" s="278"/>
      <c r="BN22" s="278"/>
      <c r="BO22" s="278"/>
      <c r="BP22" s="278"/>
      <c r="BQ22" s="278"/>
      <c r="BR22" s="278"/>
      <c r="BS22" s="278"/>
      <c r="BT22" s="278"/>
      <c r="BU22" s="278"/>
      <c r="BV22" s="278"/>
      <c r="BW22" s="278"/>
      <c r="BX22" s="278"/>
      <c r="BY22" s="278"/>
      <c r="BZ22" s="278"/>
      <c r="CA22" s="278"/>
      <c r="CB22" s="278"/>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78"/>
      <c r="DI22" s="278"/>
      <c r="DJ22" s="278"/>
      <c r="DK22" s="278"/>
      <c r="DL22" s="278"/>
      <c r="DM22" s="278"/>
      <c r="DN22" s="278"/>
      <c r="DO22" s="278"/>
      <c r="DP22" s="278"/>
      <c r="DQ22" s="278"/>
      <c r="DR22" s="278"/>
      <c r="DS22" s="278"/>
      <c r="DT22" s="278"/>
      <c r="DU22" s="278"/>
      <c r="DV22" s="278"/>
      <c r="DW22" s="278"/>
      <c r="DX22" s="278"/>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row>
    <row r="23" spans="1:169" s="279" customFormat="1" ht="12.75" customHeight="1">
      <c r="A23" s="581"/>
      <c r="B23" s="579"/>
      <c r="C23" s="579"/>
      <c r="D23" s="568"/>
      <c r="E23" s="568"/>
      <c r="F23" s="570"/>
      <c r="G23" s="401"/>
      <c r="H23" s="576"/>
      <c r="I23" s="568"/>
      <c r="J23" s="568"/>
      <c r="K23" s="568"/>
      <c r="L23" s="568"/>
      <c r="M23" s="615"/>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c r="BG23" s="278"/>
      <c r="BH23" s="278"/>
      <c r="BI23" s="278"/>
      <c r="BJ23" s="278"/>
      <c r="BK23" s="278"/>
      <c r="BL23" s="278"/>
      <c r="BM23" s="278"/>
      <c r="BN23" s="278"/>
      <c r="BO23" s="278"/>
      <c r="BP23" s="278"/>
      <c r="BQ23" s="278"/>
      <c r="BR23" s="278"/>
      <c r="BS23" s="278"/>
      <c r="BT23" s="278"/>
      <c r="BU23" s="278"/>
      <c r="BV23" s="278"/>
      <c r="BW23" s="278"/>
      <c r="BX23" s="278"/>
      <c r="BY23" s="278"/>
      <c r="BZ23" s="278"/>
      <c r="CA23" s="278"/>
      <c r="CB23" s="278"/>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78"/>
      <c r="DI23" s="278"/>
      <c r="DJ23" s="278"/>
      <c r="DK23" s="278"/>
      <c r="DL23" s="278"/>
      <c r="DM23" s="278"/>
      <c r="DN23" s="278"/>
      <c r="DO23" s="278"/>
      <c r="DP23" s="278"/>
      <c r="DQ23" s="278"/>
      <c r="DR23" s="278"/>
      <c r="DS23" s="278"/>
      <c r="DT23" s="278"/>
      <c r="DU23" s="278"/>
      <c r="DV23" s="278"/>
      <c r="DW23" s="278"/>
      <c r="DX23" s="278"/>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row>
    <row r="24" spans="1:169" s="279" customFormat="1" ht="13.5" customHeight="1">
      <c r="A24" s="581"/>
      <c r="B24" s="579"/>
      <c r="C24" s="579"/>
      <c r="D24" s="568"/>
      <c r="E24" s="568"/>
      <c r="F24" s="570"/>
      <c r="G24" s="401"/>
      <c r="H24" s="576"/>
      <c r="I24" s="568"/>
      <c r="J24" s="568"/>
      <c r="K24" s="568"/>
      <c r="L24" s="568"/>
      <c r="M24" s="615"/>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row>
    <row r="25" spans="1:169" s="280" customFormat="1">
      <c r="A25" s="581"/>
      <c r="B25" s="579"/>
      <c r="C25" s="579"/>
      <c r="D25" s="568"/>
      <c r="E25" s="568"/>
      <c r="F25" s="570"/>
      <c r="G25" s="401"/>
      <c r="H25" s="576"/>
      <c r="I25" s="568"/>
      <c r="J25" s="568"/>
      <c r="K25" s="568"/>
      <c r="L25" s="568"/>
      <c r="M25" s="615"/>
      <c r="N25" s="278"/>
      <c r="O25" s="278"/>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row>
    <row r="26" spans="1:169" s="280" customFormat="1">
      <c r="A26" s="581"/>
      <c r="B26" s="579"/>
      <c r="C26" s="579"/>
      <c r="D26" s="568"/>
      <c r="E26" s="568"/>
      <c r="F26" s="570"/>
      <c r="G26" s="401"/>
      <c r="H26" s="576"/>
      <c r="I26" s="568"/>
      <c r="J26" s="568"/>
      <c r="K26" s="568"/>
      <c r="L26" s="568"/>
      <c r="M26" s="615"/>
      <c r="N26" s="278"/>
      <c r="O26" s="278"/>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row>
    <row r="27" spans="1:169" s="280" customFormat="1">
      <c r="A27" s="581"/>
      <c r="B27" s="579"/>
      <c r="C27" s="579"/>
      <c r="D27" s="568"/>
      <c r="E27" s="568"/>
      <c r="F27" s="570"/>
      <c r="G27" s="401"/>
      <c r="H27" s="576"/>
      <c r="I27" s="568"/>
      <c r="J27" s="568"/>
      <c r="K27" s="568"/>
      <c r="L27" s="568"/>
      <c r="M27" s="615"/>
      <c r="N27" s="278"/>
      <c r="O27" s="278"/>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row>
    <row r="28" spans="1:169" s="280" customFormat="1">
      <c r="A28" s="581"/>
      <c r="B28" s="579"/>
      <c r="C28" s="579"/>
      <c r="D28" s="568"/>
      <c r="E28" s="568"/>
      <c r="F28" s="570"/>
      <c r="G28" s="401"/>
      <c r="H28" s="576"/>
      <c r="I28" s="568"/>
      <c r="J28" s="568"/>
      <c r="K28" s="568"/>
      <c r="L28" s="568"/>
      <c r="M28" s="615"/>
      <c r="N28" s="278"/>
      <c r="O28" s="278"/>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row>
    <row r="29" spans="1:169" s="280" customFormat="1" ht="15.75" thickBot="1">
      <c r="A29" s="581"/>
      <c r="B29" s="579"/>
      <c r="C29" s="579"/>
      <c r="D29" s="568"/>
      <c r="E29" s="568"/>
      <c r="F29" s="570"/>
      <c r="G29" s="401"/>
      <c r="H29" s="576"/>
      <c r="I29" s="568"/>
      <c r="J29" s="568"/>
      <c r="K29" s="568"/>
      <c r="L29" s="568"/>
      <c r="M29" s="616"/>
      <c r="N29" s="278"/>
      <c r="O29" s="278"/>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row>
    <row r="30" spans="1:169" s="279" customFormat="1" ht="12.75">
      <c r="A30" s="581">
        <f>'7- Mapa Final'!A30</f>
        <v>3</v>
      </c>
      <c r="B30" s="579" t="str">
        <f>'7- Mapa Final'!B30</f>
        <v xml:space="preserve">Pérdida de información </v>
      </c>
      <c r="C30" s="579" t="str">
        <f>'7- Mapa Final'!C30</f>
        <v>Perdida parcial y/o total de la informacion dispuesta en el portal de la Rama Judicial.</v>
      </c>
      <c r="D30" s="567" t="str">
        <f>'7- Mapa Final'!J30</f>
        <v>Muy Baja - 1</v>
      </c>
      <c r="E30" s="567" t="str">
        <f>'7- Mapa Final'!K30</f>
        <v>Leve - 1</v>
      </c>
      <c r="F30" s="570" t="str">
        <f>'7- Mapa Final'!M30</f>
        <v>Bajo - 1</v>
      </c>
      <c r="G30" s="401" t="s">
        <v>451</v>
      </c>
      <c r="H30" s="576" t="s">
        <v>392</v>
      </c>
      <c r="I30" s="568"/>
      <c r="J30" s="568" t="s">
        <v>506</v>
      </c>
      <c r="K30" s="580">
        <v>45931</v>
      </c>
      <c r="L30" s="580">
        <v>46022</v>
      </c>
      <c r="M30" s="614"/>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c r="BG30" s="278"/>
      <c r="BH30" s="278"/>
      <c r="BI30" s="278"/>
      <c r="BJ30" s="278"/>
      <c r="BK30" s="278"/>
      <c r="BL30" s="278"/>
      <c r="BM30" s="278"/>
      <c r="BN30" s="278"/>
      <c r="BO30" s="278"/>
      <c r="BP30" s="278"/>
      <c r="BQ30" s="278"/>
      <c r="BR30" s="278"/>
      <c r="BS30" s="278"/>
      <c r="BT30" s="278"/>
      <c r="BU30" s="278"/>
      <c r="BV30" s="278"/>
      <c r="BW30" s="278"/>
      <c r="BX30" s="278"/>
      <c r="BY30" s="278"/>
      <c r="BZ30" s="278"/>
      <c r="CA30" s="278"/>
      <c r="CB30" s="278"/>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8"/>
      <c r="DJ30" s="278"/>
      <c r="DK30" s="278"/>
      <c r="DL30" s="278"/>
      <c r="DM30" s="278"/>
      <c r="DN30" s="278"/>
      <c r="DO30" s="278"/>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row>
    <row r="31" spans="1:169" s="279" customFormat="1" ht="12.75" customHeight="1">
      <c r="A31" s="581"/>
      <c r="B31" s="579"/>
      <c r="C31" s="579"/>
      <c r="D31" s="568"/>
      <c r="E31" s="568"/>
      <c r="F31" s="570"/>
      <c r="G31" s="401"/>
      <c r="H31" s="576"/>
      <c r="I31" s="568"/>
      <c r="J31" s="568"/>
      <c r="K31" s="568"/>
      <c r="L31" s="568"/>
      <c r="M31" s="615"/>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row>
    <row r="32" spans="1:169" s="279" customFormat="1" ht="12.75" customHeight="1">
      <c r="A32" s="581"/>
      <c r="B32" s="579"/>
      <c r="C32" s="579"/>
      <c r="D32" s="568"/>
      <c r="E32" s="568"/>
      <c r="F32" s="570"/>
      <c r="G32" s="401"/>
      <c r="H32" s="576"/>
      <c r="I32" s="568"/>
      <c r="J32" s="568"/>
      <c r="K32" s="568"/>
      <c r="L32" s="568"/>
      <c r="M32" s="615"/>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row>
    <row r="33" spans="1:169" s="279" customFormat="1" ht="12.75" customHeight="1">
      <c r="A33" s="581"/>
      <c r="B33" s="579"/>
      <c r="C33" s="579"/>
      <c r="D33" s="568"/>
      <c r="E33" s="568"/>
      <c r="F33" s="570"/>
      <c r="G33" s="401"/>
      <c r="H33" s="576"/>
      <c r="I33" s="568"/>
      <c r="J33" s="568"/>
      <c r="K33" s="568"/>
      <c r="L33" s="568"/>
      <c r="M33" s="615"/>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78"/>
      <c r="BL33" s="278"/>
      <c r="BM33" s="278"/>
      <c r="BN33" s="278"/>
      <c r="BO33" s="278"/>
      <c r="BP33" s="278"/>
      <c r="BQ33" s="278"/>
      <c r="BR33" s="278"/>
      <c r="BS33" s="278"/>
      <c r="BT33" s="278"/>
      <c r="BU33" s="278"/>
      <c r="BV33" s="278"/>
      <c r="BW33" s="278"/>
      <c r="BX33" s="278"/>
      <c r="BY33" s="278"/>
      <c r="BZ33" s="278"/>
      <c r="CA33" s="278"/>
      <c r="CB33" s="278"/>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8"/>
      <c r="DJ33" s="278"/>
      <c r="DK33" s="278"/>
      <c r="DL33" s="278"/>
      <c r="DM33" s="278"/>
      <c r="DN33" s="278"/>
      <c r="DO33" s="278"/>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row>
    <row r="34" spans="1:169" s="279" customFormat="1" ht="13.5" customHeight="1">
      <c r="A34" s="581"/>
      <c r="B34" s="579"/>
      <c r="C34" s="579"/>
      <c r="D34" s="568"/>
      <c r="E34" s="568"/>
      <c r="F34" s="570"/>
      <c r="G34" s="401"/>
      <c r="H34" s="576"/>
      <c r="I34" s="568"/>
      <c r="J34" s="568"/>
      <c r="K34" s="568"/>
      <c r="L34" s="568"/>
      <c r="M34" s="615"/>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row>
    <row r="35" spans="1:169" s="280" customFormat="1">
      <c r="A35" s="581"/>
      <c r="B35" s="579"/>
      <c r="C35" s="579"/>
      <c r="D35" s="568"/>
      <c r="E35" s="568"/>
      <c r="F35" s="570"/>
      <c r="G35" s="401"/>
      <c r="H35" s="576"/>
      <c r="I35" s="568"/>
      <c r="J35" s="568"/>
      <c r="K35" s="568"/>
      <c r="L35" s="568"/>
      <c r="M35" s="615"/>
      <c r="N35" s="278"/>
      <c r="O35" s="278"/>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row>
    <row r="36" spans="1:169" s="280" customFormat="1">
      <c r="A36" s="581"/>
      <c r="B36" s="579"/>
      <c r="C36" s="579"/>
      <c r="D36" s="568"/>
      <c r="E36" s="568"/>
      <c r="F36" s="570"/>
      <c r="G36" s="401"/>
      <c r="H36" s="576"/>
      <c r="I36" s="568"/>
      <c r="J36" s="568"/>
      <c r="K36" s="568"/>
      <c r="L36" s="568"/>
      <c r="M36" s="615"/>
      <c r="N36" s="278"/>
      <c r="O36" s="278"/>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row>
    <row r="37" spans="1:169" s="280" customFormat="1">
      <c r="A37" s="581"/>
      <c r="B37" s="579"/>
      <c r="C37" s="579"/>
      <c r="D37" s="568"/>
      <c r="E37" s="568"/>
      <c r="F37" s="570"/>
      <c r="G37" s="401"/>
      <c r="H37" s="576"/>
      <c r="I37" s="568"/>
      <c r="J37" s="568"/>
      <c r="K37" s="568"/>
      <c r="L37" s="568"/>
      <c r="M37" s="615"/>
      <c r="N37" s="278"/>
      <c r="O37" s="278"/>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row>
    <row r="38" spans="1:169" s="280" customFormat="1">
      <c r="A38" s="581"/>
      <c r="B38" s="579"/>
      <c r="C38" s="579"/>
      <c r="D38" s="568"/>
      <c r="E38" s="568"/>
      <c r="F38" s="570"/>
      <c r="G38" s="401"/>
      <c r="H38" s="576"/>
      <c r="I38" s="568"/>
      <c r="J38" s="568"/>
      <c r="K38" s="568"/>
      <c r="L38" s="568"/>
      <c r="M38" s="615"/>
      <c r="N38" s="278"/>
      <c r="O38" s="278"/>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row>
    <row r="39" spans="1:169" s="280" customFormat="1" ht="15.75" thickBot="1">
      <c r="A39" s="581"/>
      <c r="B39" s="579"/>
      <c r="C39" s="579"/>
      <c r="D39" s="568"/>
      <c r="E39" s="568"/>
      <c r="F39" s="570"/>
      <c r="G39" s="401"/>
      <c r="H39" s="576"/>
      <c r="I39" s="568"/>
      <c r="J39" s="568"/>
      <c r="K39" s="568"/>
      <c r="L39" s="568"/>
      <c r="M39" s="616"/>
      <c r="N39" s="278"/>
      <c r="O39" s="278"/>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row>
    <row r="40" spans="1:169" s="279" customFormat="1" ht="12.75">
      <c r="A40" s="581">
        <f>'7- Mapa Final'!A40</f>
        <v>4</v>
      </c>
      <c r="B40" s="579" t="str">
        <f>'7- Mapa Final'!B40</f>
        <v>Sustracción o publicación de infomacion reservada</v>
      </c>
      <c r="C40" s="579" t="str">
        <f>'7- Mapa Final'!C40</f>
        <v>Publicación o difusión  de información sin el cumplimiento de los criterios de seguridad, calidad o imágen establecidos.</v>
      </c>
      <c r="D40" s="567" t="str">
        <f>'7- Mapa Final'!J40</f>
        <v>Muy Baja - 1</v>
      </c>
      <c r="E40" s="567" t="str">
        <f>'7- Mapa Final'!K40</f>
        <v>Leve - 1</v>
      </c>
      <c r="F40" s="570" t="str">
        <f>'7- Mapa Final'!M40</f>
        <v>Bajo - 1</v>
      </c>
      <c r="G40" s="401" t="s">
        <v>451</v>
      </c>
      <c r="H40" s="576" t="s">
        <v>393</v>
      </c>
      <c r="I40" s="568" t="s">
        <v>506</v>
      </c>
      <c r="J40" s="568"/>
      <c r="K40" s="580">
        <v>45931</v>
      </c>
      <c r="L40" s="580">
        <v>46022</v>
      </c>
      <c r="M40" s="614"/>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row>
    <row r="41" spans="1:169" s="279" customFormat="1" ht="12.75" customHeight="1">
      <c r="A41" s="581"/>
      <c r="B41" s="579"/>
      <c r="C41" s="579"/>
      <c r="D41" s="568"/>
      <c r="E41" s="568"/>
      <c r="F41" s="570"/>
      <c r="G41" s="401"/>
      <c r="H41" s="576"/>
      <c r="I41" s="568"/>
      <c r="J41" s="568"/>
      <c r="K41" s="568"/>
      <c r="L41" s="568"/>
      <c r="M41" s="615"/>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8"/>
      <c r="DJ41" s="278"/>
      <c r="DK41" s="278"/>
      <c r="DL41" s="278"/>
      <c r="DM41" s="278"/>
      <c r="DN41" s="278"/>
      <c r="DO41" s="278"/>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row>
    <row r="42" spans="1:169" s="279" customFormat="1" ht="12.75" customHeight="1">
      <c r="A42" s="581"/>
      <c r="B42" s="579"/>
      <c r="C42" s="579"/>
      <c r="D42" s="568"/>
      <c r="E42" s="568"/>
      <c r="F42" s="570"/>
      <c r="G42" s="401"/>
      <c r="H42" s="576"/>
      <c r="I42" s="568"/>
      <c r="J42" s="568"/>
      <c r="K42" s="568"/>
      <c r="L42" s="568"/>
      <c r="M42" s="615"/>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A42" s="278"/>
      <c r="CB42" s="278"/>
      <c r="CC42" s="278"/>
      <c r="CD42" s="278"/>
      <c r="CE42" s="278"/>
      <c r="CF42" s="278"/>
      <c r="CG42" s="278"/>
      <c r="CH42" s="278"/>
      <c r="CI42" s="278"/>
      <c r="CJ42" s="278"/>
      <c r="CK42" s="278"/>
      <c r="CL42" s="278"/>
      <c r="CM42" s="278"/>
      <c r="CN42" s="278"/>
      <c r="CO42" s="278"/>
      <c r="CP42" s="278"/>
      <c r="CQ42" s="278"/>
      <c r="CR42" s="278"/>
      <c r="CS42" s="278"/>
      <c r="CT42" s="278"/>
      <c r="CU42" s="278"/>
      <c r="CV42" s="278"/>
      <c r="CW42" s="278"/>
      <c r="CX42" s="278"/>
      <c r="CY42" s="278"/>
      <c r="CZ42" s="278"/>
      <c r="DA42" s="278"/>
      <c r="DB42" s="278"/>
      <c r="DC42" s="278"/>
      <c r="DD42" s="278"/>
      <c r="DE42" s="278"/>
      <c r="DF42" s="278"/>
      <c r="DG42" s="278"/>
      <c r="DH42" s="278"/>
      <c r="DI42" s="278"/>
      <c r="DJ42" s="278"/>
      <c r="DK42" s="278"/>
      <c r="DL42" s="278"/>
      <c r="DM42" s="278"/>
      <c r="DN42" s="278"/>
      <c r="DO42" s="278"/>
      <c r="DP42" s="278"/>
      <c r="DQ42" s="278"/>
      <c r="DR42" s="278"/>
      <c r="DS42" s="278"/>
      <c r="DT42" s="278"/>
      <c r="DU42" s="278"/>
      <c r="DV42" s="278"/>
      <c r="DW42" s="278"/>
      <c r="DX42" s="278"/>
      <c r="DY42" s="278"/>
      <c r="DZ42" s="278"/>
      <c r="EA42" s="278"/>
      <c r="EB42" s="278"/>
      <c r="EC42" s="278"/>
      <c r="ED42" s="278"/>
      <c r="EE42" s="278"/>
      <c r="EF42" s="278"/>
      <c r="EG42" s="278"/>
      <c r="EH42" s="278"/>
      <c r="EI42" s="278"/>
      <c r="EJ42" s="278"/>
      <c r="EK42" s="278"/>
      <c r="EL42" s="278"/>
      <c r="EM42" s="278"/>
      <c r="EN42" s="278"/>
      <c r="EO42" s="278"/>
      <c r="EP42" s="278"/>
      <c r="EQ42" s="278"/>
      <c r="ER42" s="278"/>
      <c r="ES42" s="278"/>
      <c r="ET42" s="278"/>
      <c r="EU42" s="278"/>
      <c r="EV42" s="278"/>
      <c r="EW42" s="278"/>
      <c r="EX42" s="278"/>
      <c r="EY42" s="278"/>
      <c r="EZ42" s="278"/>
      <c r="FA42" s="278"/>
      <c r="FB42" s="278"/>
      <c r="FC42" s="278"/>
      <c r="FD42" s="278"/>
      <c r="FE42" s="278"/>
      <c r="FF42" s="278"/>
      <c r="FG42" s="278"/>
      <c r="FH42" s="278"/>
      <c r="FI42" s="278"/>
      <c r="FJ42" s="278"/>
      <c r="FK42" s="278"/>
      <c r="FL42" s="278"/>
      <c r="FM42" s="278"/>
    </row>
    <row r="43" spans="1:169" s="279" customFormat="1" ht="12.75" customHeight="1">
      <c r="A43" s="581"/>
      <c r="B43" s="579"/>
      <c r="C43" s="579"/>
      <c r="D43" s="568"/>
      <c r="E43" s="568"/>
      <c r="F43" s="570"/>
      <c r="G43" s="401"/>
      <c r="H43" s="576"/>
      <c r="I43" s="568"/>
      <c r="J43" s="568"/>
      <c r="K43" s="568"/>
      <c r="L43" s="568"/>
      <c r="M43" s="615"/>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78"/>
      <c r="CC43" s="278"/>
      <c r="CD43" s="278"/>
      <c r="CE43" s="278"/>
      <c r="CF43" s="278"/>
      <c r="CG43" s="278"/>
      <c r="CH43" s="278"/>
      <c r="CI43" s="278"/>
      <c r="CJ43" s="278"/>
      <c r="CK43" s="278"/>
      <c r="CL43" s="278"/>
      <c r="CM43" s="278"/>
      <c r="CN43" s="278"/>
      <c r="CO43" s="278"/>
      <c r="CP43" s="278"/>
      <c r="CQ43" s="278"/>
      <c r="CR43" s="278"/>
      <c r="CS43" s="278"/>
      <c r="CT43" s="278"/>
      <c r="CU43" s="278"/>
      <c r="CV43" s="278"/>
      <c r="CW43" s="278"/>
      <c r="CX43" s="278"/>
      <c r="CY43" s="278"/>
      <c r="CZ43" s="278"/>
      <c r="DA43" s="278"/>
      <c r="DB43" s="278"/>
      <c r="DC43" s="278"/>
      <c r="DD43" s="278"/>
      <c r="DE43" s="278"/>
      <c r="DF43" s="278"/>
      <c r="DG43" s="278"/>
      <c r="DH43" s="278"/>
      <c r="DI43" s="278"/>
      <c r="DJ43" s="278"/>
      <c r="DK43" s="278"/>
      <c r="DL43" s="278"/>
      <c r="DM43" s="278"/>
      <c r="DN43" s="278"/>
      <c r="DO43" s="278"/>
      <c r="DP43" s="278"/>
      <c r="DQ43" s="278"/>
      <c r="DR43" s="278"/>
      <c r="DS43" s="278"/>
      <c r="DT43" s="278"/>
      <c r="DU43" s="278"/>
      <c r="DV43" s="278"/>
      <c r="DW43" s="278"/>
      <c r="DX43" s="278"/>
      <c r="DY43" s="278"/>
      <c r="DZ43" s="278"/>
      <c r="EA43" s="278"/>
      <c r="EB43" s="278"/>
      <c r="EC43" s="278"/>
      <c r="ED43" s="278"/>
      <c r="EE43" s="278"/>
      <c r="EF43" s="278"/>
      <c r="EG43" s="278"/>
      <c r="EH43" s="278"/>
      <c r="EI43" s="278"/>
      <c r="EJ43" s="278"/>
      <c r="EK43" s="278"/>
      <c r="EL43" s="278"/>
      <c r="EM43" s="278"/>
      <c r="EN43" s="278"/>
      <c r="EO43" s="278"/>
      <c r="EP43" s="278"/>
      <c r="EQ43" s="278"/>
      <c r="ER43" s="278"/>
      <c r="ES43" s="278"/>
      <c r="ET43" s="278"/>
      <c r="EU43" s="278"/>
      <c r="EV43" s="278"/>
      <c r="EW43" s="278"/>
      <c r="EX43" s="278"/>
      <c r="EY43" s="278"/>
      <c r="EZ43" s="278"/>
      <c r="FA43" s="278"/>
      <c r="FB43" s="278"/>
      <c r="FC43" s="278"/>
      <c r="FD43" s="278"/>
      <c r="FE43" s="278"/>
      <c r="FF43" s="278"/>
      <c r="FG43" s="278"/>
      <c r="FH43" s="278"/>
      <c r="FI43" s="278"/>
      <c r="FJ43" s="278"/>
      <c r="FK43" s="278"/>
      <c r="FL43" s="278"/>
      <c r="FM43" s="278"/>
    </row>
    <row r="44" spans="1:169" s="279" customFormat="1" ht="13.5" customHeight="1">
      <c r="A44" s="581"/>
      <c r="B44" s="579"/>
      <c r="C44" s="579"/>
      <c r="D44" s="568"/>
      <c r="E44" s="568"/>
      <c r="F44" s="570"/>
      <c r="G44" s="401"/>
      <c r="H44" s="576"/>
      <c r="I44" s="568"/>
      <c r="J44" s="568"/>
      <c r="K44" s="568"/>
      <c r="L44" s="568"/>
      <c r="M44" s="615"/>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A44" s="278"/>
      <c r="CB44" s="278"/>
      <c r="CC44" s="278"/>
      <c r="CD44" s="278"/>
      <c r="CE44" s="278"/>
      <c r="CF44" s="278"/>
      <c r="CG44" s="278"/>
      <c r="CH44" s="278"/>
      <c r="CI44" s="278"/>
      <c r="CJ44" s="278"/>
      <c r="CK44" s="278"/>
      <c r="CL44" s="278"/>
      <c r="CM44" s="278"/>
      <c r="CN44" s="278"/>
      <c r="CO44" s="278"/>
      <c r="CP44" s="278"/>
      <c r="CQ44" s="278"/>
      <c r="CR44" s="278"/>
      <c r="CS44" s="278"/>
      <c r="CT44" s="278"/>
      <c r="CU44" s="278"/>
      <c r="CV44" s="278"/>
      <c r="CW44" s="278"/>
      <c r="CX44" s="278"/>
      <c r="CY44" s="278"/>
      <c r="CZ44" s="278"/>
      <c r="DA44" s="278"/>
      <c r="DB44" s="278"/>
      <c r="DC44" s="278"/>
      <c r="DD44" s="278"/>
      <c r="DE44" s="278"/>
      <c r="DF44" s="278"/>
      <c r="DG44" s="278"/>
      <c r="DH44" s="278"/>
      <c r="DI44" s="278"/>
      <c r="DJ44" s="278"/>
      <c r="DK44" s="278"/>
      <c r="DL44" s="278"/>
      <c r="DM44" s="278"/>
      <c r="DN44" s="278"/>
      <c r="DO44" s="278"/>
      <c r="DP44" s="278"/>
      <c r="DQ44" s="278"/>
      <c r="DR44" s="278"/>
      <c r="DS44" s="278"/>
      <c r="DT44" s="278"/>
      <c r="DU44" s="278"/>
      <c r="DV44" s="278"/>
      <c r="DW44" s="278"/>
      <c r="DX44" s="278"/>
      <c r="DY44" s="278"/>
      <c r="DZ44" s="278"/>
      <c r="EA44" s="278"/>
      <c r="EB44" s="278"/>
      <c r="EC44" s="278"/>
      <c r="ED44" s="278"/>
      <c r="EE44" s="278"/>
      <c r="EF44" s="278"/>
      <c r="EG44" s="278"/>
      <c r="EH44" s="278"/>
      <c r="EI44" s="278"/>
      <c r="EJ44" s="278"/>
      <c r="EK44" s="278"/>
      <c r="EL44" s="278"/>
      <c r="EM44" s="278"/>
      <c r="EN44" s="278"/>
      <c r="EO44" s="278"/>
      <c r="EP44" s="278"/>
      <c r="EQ44" s="278"/>
      <c r="ER44" s="278"/>
      <c r="ES44" s="278"/>
      <c r="ET44" s="278"/>
      <c r="EU44" s="278"/>
      <c r="EV44" s="278"/>
      <c r="EW44" s="278"/>
      <c r="EX44" s="278"/>
      <c r="EY44" s="278"/>
      <c r="EZ44" s="278"/>
      <c r="FA44" s="278"/>
      <c r="FB44" s="278"/>
      <c r="FC44" s="278"/>
      <c r="FD44" s="278"/>
      <c r="FE44" s="278"/>
      <c r="FF44" s="278"/>
      <c r="FG44" s="278"/>
      <c r="FH44" s="278"/>
      <c r="FI44" s="278"/>
      <c r="FJ44" s="278"/>
      <c r="FK44" s="278"/>
      <c r="FL44" s="278"/>
      <c r="FM44" s="278"/>
    </row>
    <row r="45" spans="1:169" s="280" customFormat="1">
      <c r="A45" s="581"/>
      <c r="B45" s="579"/>
      <c r="C45" s="579"/>
      <c r="D45" s="568"/>
      <c r="E45" s="568"/>
      <c r="F45" s="570"/>
      <c r="G45" s="401"/>
      <c r="H45" s="576"/>
      <c r="I45" s="568"/>
      <c r="J45" s="568"/>
      <c r="K45" s="568"/>
      <c r="L45" s="568"/>
      <c r="M45" s="615"/>
      <c r="N45" s="278"/>
      <c r="O45" s="278"/>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row>
    <row r="46" spans="1:169" s="280" customFormat="1">
      <c r="A46" s="581"/>
      <c r="B46" s="579"/>
      <c r="C46" s="579"/>
      <c r="D46" s="568"/>
      <c r="E46" s="568"/>
      <c r="F46" s="570"/>
      <c r="G46" s="401"/>
      <c r="H46" s="576"/>
      <c r="I46" s="568"/>
      <c r="J46" s="568"/>
      <c r="K46" s="568"/>
      <c r="L46" s="568"/>
      <c r="M46" s="615"/>
      <c r="N46" s="278"/>
      <c r="O46" s="278"/>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row>
    <row r="47" spans="1:169" s="280" customFormat="1">
      <c r="A47" s="581"/>
      <c r="B47" s="579"/>
      <c r="C47" s="579"/>
      <c r="D47" s="568"/>
      <c r="E47" s="568"/>
      <c r="F47" s="570"/>
      <c r="G47" s="401"/>
      <c r="H47" s="576"/>
      <c r="I47" s="568"/>
      <c r="J47" s="568"/>
      <c r="K47" s="568"/>
      <c r="L47" s="568"/>
      <c r="M47" s="615"/>
      <c r="N47" s="278"/>
      <c r="O47" s="278"/>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row>
    <row r="48" spans="1:169" s="280" customFormat="1">
      <c r="A48" s="581"/>
      <c r="B48" s="579"/>
      <c r="C48" s="579"/>
      <c r="D48" s="568"/>
      <c r="E48" s="568"/>
      <c r="F48" s="570"/>
      <c r="G48" s="401"/>
      <c r="H48" s="576"/>
      <c r="I48" s="568"/>
      <c r="J48" s="568"/>
      <c r="K48" s="568"/>
      <c r="L48" s="568"/>
      <c r="M48" s="615"/>
      <c r="N48" s="278"/>
      <c r="O48" s="278"/>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row>
    <row r="49" spans="1:169" s="280" customFormat="1">
      <c r="A49" s="599"/>
      <c r="B49" s="600"/>
      <c r="C49" s="600"/>
      <c r="D49" s="569"/>
      <c r="E49" s="569"/>
      <c r="F49" s="571"/>
      <c r="G49" s="572"/>
      <c r="H49" s="607"/>
      <c r="I49" s="569"/>
      <c r="J49" s="569"/>
      <c r="K49" s="569"/>
      <c r="L49" s="569"/>
      <c r="M49" s="615"/>
      <c r="N49" s="278"/>
      <c r="O49" s="278"/>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row>
    <row r="50" spans="1:169" s="279" customFormat="1" ht="12.75">
      <c r="A50" s="537">
        <f>'7- Mapa Final'!A50</f>
        <v>5</v>
      </c>
      <c r="B50" s="540" t="str">
        <f>'7- Mapa Final'!B50</f>
        <v xml:space="preserve">Recibir dádivas o beneficios a nombre propio o de terceros para  afectar la seguridad o confidencialidad de la información   </v>
      </c>
      <c r="C50" s="543" t="str">
        <f>'7- Mapa Final'!C50</f>
        <v xml:space="preserve">Recibir dádivas o beneficios a nombre propio o de terceros por   revelar información confidencial,  alterar, retener o no publicar información.  </v>
      </c>
      <c r="D50" s="546" t="str">
        <f>'7- Mapa Final'!J50</f>
        <v>Muy Baja - 1</v>
      </c>
      <c r="E50" s="549" t="str">
        <f>'7- Mapa Final'!K50</f>
        <v>Leve - 1</v>
      </c>
      <c r="F50" s="552" t="str">
        <f>'7- Mapa Final'!M50</f>
        <v>Bajo - 1</v>
      </c>
      <c r="G50" s="625" t="s">
        <v>451</v>
      </c>
      <c r="H50" s="558" t="s">
        <v>394</v>
      </c>
      <c r="I50" s="561" t="s">
        <v>506</v>
      </c>
      <c r="J50" s="564"/>
      <c r="K50" s="573">
        <v>45931</v>
      </c>
      <c r="L50" s="574">
        <v>46022</v>
      </c>
      <c r="M50" s="611"/>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c r="AW50" s="278"/>
      <c r="AX50" s="278"/>
      <c r="AY50" s="278"/>
      <c r="AZ50" s="278"/>
      <c r="BA50" s="278"/>
      <c r="BB50" s="278"/>
      <c r="BC50" s="278"/>
      <c r="BD50" s="278"/>
      <c r="BE50" s="278"/>
      <c r="BF50" s="278"/>
      <c r="BG50" s="278"/>
      <c r="BH50" s="278"/>
      <c r="BI50" s="278"/>
      <c r="BJ50" s="278"/>
      <c r="BK50" s="278"/>
      <c r="BL50" s="278"/>
      <c r="BM50" s="278"/>
      <c r="BN50" s="278"/>
      <c r="BO50" s="278"/>
      <c r="BP50" s="278"/>
      <c r="BQ50" s="278"/>
      <c r="BR50" s="278"/>
      <c r="BS50" s="278"/>
      <c r="BT50" s="278"/>
      <c r="BU50" s="278"/>
      <c r="BV50" s="278"/>
      <c r="BW50" s="278"/>
      <c r="BX50" s="278"/>
      <c r="BY50" s="278"/>
      <c r="BZ50" s="278"/>
      <c r="CA50" s="278"/>
      <c r="CB50" s="278"/>
      <c r="CC50" s="278"/>
      <c r="CD50" s="278"/>
      <c r="CE50" s="278"/>
      <c r="CF50" s="278"/>
      <c r="CG50" s="278"/>
      <c r="CH50" s="278"/>
      <c r="CI50" s="278"/>
      <c r="CJ50" s="278"/>
      <c r="CK50" s="278"/>
      <c r="CL50" s="278"/>
      <c r="CM50" s="278"/>
      <c r="CN50" s="278"/>
      <c r="CO50" s="278"/>
      <c r="CP50" s="278"/>
      <c r="CQ50" s="278"/>
      <c r="CR50" s="278"/>
      <c r="CS50" s="278"/>
      <c r="CT50" s="278"/>
      <c r="CU50" s="278"/>
      <c r="CV50" s="278"/>
      <c r="CW50" s="278"/>
      <c r="CX50" s="278"/>
      <c r="CY50" s="278"/>
      <c r="CZ50" s="278"/>
      <c r="DA50" s="278"/>
      <c r="DB50" s="278"/>
      <c r="DC50" s="278"/>
      <c r="DD50" s="278"/>
      <c r="DE50" s="278"/>
      <c r="DF50" s="278"/>
      <c r="DG50" s="278"/>
      <c r="DH50" s="278"/>
      <c r="DI50" s="278"/>
      <c r="DJ50" s="278"/>
      <c r="DK50" s="278"/>
      <c r="DL50" s="278"/>
      <c r="DM50" s="278"/>
      <c r="DN50" s="278"/>
      <c r="DO50" s="278"/>
      <c r="DP50" s="278"/>
      <c r="DQ50" s="278"/>
      <c r="DR50" s="278"/>
      <c r="DS50" s="278"/>
      <c r="DT50" s="278"/>
      <c r="DU50" s="278"/>
      <c r="DV50" s="278"/>
      <c r="DW50" s="278"/>
      <c r="DX50" s="278"/>
      <c r="DY50" s="278"/>
      <c r="DZ50" s="278"/>
      <c r="EA50" s="278"/>
      <c r="EB50" s="278"/>
      <c r="EC50" s="278"/>
      <c r="ED50" s="278"/>
      <c r="EE50" s="278"/>
      <c r="EF50" s="278"/>
      <c r="EG50" s="278"/>
      <c r="EH50" s="278"/>
      <c r="EI50" s="278"/>
      <c r="EJ50" s="278"/>
      <c r="EK50" s="278"/>
      <c r="EL50" s="278"/>
      <c r="EM50" s="278"/>
      <c r="EN50" s="278"/>
      <c r="EO50" s="278"/>
      <c r="EP50" s="278"/>
      <c r="EQ50" s="278"/>
      <c r="ER50" s="278"/>
      <c r="ES50" s="278"/>
      <c r="ET50" s="278"/>
      <c r="EU50" s="278"/>
      <c r="EV50" s="278"/>
      <c r="EW50" s="278"/>
      <c r="EX50" s="278"/>
      <c r="EY50" s="278"/>
      <c r="EZ50" s="278"/>
      <c r="FA50" s="278"/>
      <c r="FB50" s="278"/>
      <c r="FC50" s="278"/>
      <c r="FD50" s="278"/>
      <c r="FE50" s="278"/>
      <c r="FF50" s="278"/>
      <c r="FG50" s="278"/>
      <c r="FH50" s="278"/>
      <c r="FI50" s="278"/>
      <c r="FJ50" s="278"/>
      <c r="FK50" s="278"/>
      <c r="FL50" s="278"/>
      <c r="FM50" s="278"/>
    </row>
    <row r="51" spans="1:169" s="279" customFormat="1" ht="12.75" customHeight="1">
      <c r="A51" s="538"/>
      <c r="B51" s="541"/>
      <c r="C51" s="544"/>
      <c r="D51" s="547"/>
      <c r="E51" s="550"/>
      <c r="F51" s="553"/>
      <c r="G51" s="626"/>
      <c r="H51" s="559"/>
      <c r="I51" s="562"/>
      <c r="J51" s="565"/>
      <c r="K51" s="562"/>
      <c r="L51" s="565"/>
      <c r="M51" s="612"/>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A51" s="278"/>
      <c r="CB51" s="278"/>
      <c r="CC51" s="278"/>
      <c r="CD51" s="278"/>
      <c r="CE51" s="278"/>
      <c r="CF51" s="278"/>
      <c r="CG51" s="278"/>
      <c r="CH51" s="278"/>
      <c r="CI51" s="278"/>
      <c r="CJ51" s="278"/>
      <c r="CK51" s="278"/>
      <c r="CL51" s="278"/>
      <c r="CM51" s="278"/>
      <c r="CN51" s="278"/>
      <c r="CO51" s="278"/>
      <c r="CP51" s="278"/>
      <c r="CQ51" s="278"/>
      <c r="CR51" s="278"/>
      <c r="CS51" s="278"/>
      <c r="CT51" s="278"/>
      <c r="CU51" s="278"/>
      <c r="CV51" s="278"/>
      <c r="CW51" s="278"/>
      <c r="CX51" s="278"/>
      <c r="CY51" s="278"/>
      <c r="CZ51" s="278"/>
      <c r="DA51" s="278"/>
      <c r="DB51" s="278"/>
      <c r="DC51" s="278"/>
      <c r="DD51" s="278"/>
      <c r="DE51" s="278"/>
      <c r="DF51" s="278"/>
      <c r="DG51" s="278"/>
      <c r="DH51" s="278"/>
      <c r="DI51" s="278"/>
      <c r="DJ51" s="278"/>
      <c r="DK51" s="278"/>
      <c r="DL51" s="278"/>
      <c r="DM51" s="278"/>
      <c r="DN51" s="278"/>
      <c r="DO51" s="278"/>
      <c r="DP51" s="278"/>
      <c r="DQ51" s="278"/>
      <c r="DR51" s="278"/>
      <c r="DS51" s="278"/>
      <c r="DT51" s="278"/>
      <c r="DU51" s="278"/>
      <c r="DV51" s="278"/>
      <c r="DW51" s="278"/>
      <c r="DX51" s="278"/>
      <c r="DY51" s="278"/>
      <c r="DZ51" s="278"/>
      <c r="EA51" s="278"/>
      <c r="EB51" s="278"/>
      <c r="EC51" s="278"/>
      <c r="ED51" s="278"/>
      <c r="EE51" s="278"/>
      <c r="EF51" s="278"/>
      <c r="EG51" s="278"/>
      <c r="EH51" s="278"/>
      <c r="EI51" s="278"/>
      <c r="EJ51" s="278"/>
      <c r="EK51" s="278"/>
      <c r="EL51" s="278"/>
      <c r="EM51" s="278"/>
      <c r="EN51" s="278"/>
      <c r="EO51" s="278"/>
      <c r="EP51" s="278"/>
      <c r="EQ51" s="278"/>
      <c r="ER51" s="278"/>
      <c r="ES51" s="278"/>
      <c r="ET51" s="278"/>
      <c r="EU51" s="278"/>
      <c r="EV51" s="278"/>
      <c r="EW51" s="278"/>
      <c r="EX51" s="278"/>
      <c r="EY51" s="278"/>
      <c r="EZ51" s="278"/>
      <c r="FA51" s="278"/>
      <c r="FB51" s="278"/>
      <c r="FC51" s="278"/>
      <c r="FD51" s="278"/>
      <c r="FE51" s="278"/>
      <c r="FF51" s="278"/>
      <c r="FG51" s="278"/>
      <c r="FH51" s="278"/>
      <c r="FI51" s="278"/>
      <c r="FJ51" s="278"/>
      <c r="FK51" s="278"/>
      <c r="FL51" s="278"/>
      <c r="FM51" s="278"/>
    </row>
    <row r="52" spans="1:169" s="279" customFormat="1" ht="12.75" customHeight="1">
      <c r="A52" s="538"/>
      <c r="B52" s="541"/>
      <c r="C52" s="544"/>
      <c r="D52" s="547"/>
      <c r="E52" s="550"/>
      <c r="F52" s="553"/>
      <c r="G52" s="626"/>
      <c r="H52" s="559"/>
      <c r="I52" s="562"/>
      <c r="J52" s="565"/>
      <c r="K52" s="562"/>
      <c r="L52" s="565"/>
      <c r="M52" s="612"/>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c r="AQ52" s="278"/>
      <c r="AR52" s="278"/>
      <c r="AS52" s="278"/>
      <c r="AT52" s="278"/>
      <c r="AU52" s="278"/>
      <c r="AV52" s="278"/>
      <c r="AW52" s="278"/>
      <c r="AX52" s="278"/>
      <c r="AY52" s="278"/>
      <c r="AZ52" s="278"/>
      <c r="BA52" s="278"/>
      <c r="BB52" s="278"/>
      <c r="BC52" s="278"/>
      <c r="BD52" s="278"/>
      <c r="BE52" s="278"/>
      <c r="BF52" s="278"/>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c r="CU52" s="278"/>
      <c r="CV52" s="278"/>
      <c r="CW52" s="278"/>
      <c r="CX52" s="278"/>
      <c r="CY52" s="278"/>
      <c r="CZ52" s="278"/>
      <c r="DA52" s="278"/>
      <c r="DB52" s="278"/>
      <c r="DC52" s="278"/>
      <c r="DD52" s="278"/>
      <c r="DE52" s="278"/>
      <c r="DF52" s="278"/>
      <c r="DG52" s="278"/>
      <c r="DH52" s="278"/>
      <c r="DI52" s="278"/>
      <c r="DJ52" s="278"/>
      <c r="DK52" s="278"/>
      <c r="DL52" s="278"/>
      <c r="DM52" s="278"/>
      <c r="DN52" s="278"/>
      <c r="DO52" s="278"/>
      <c r="DP52" s="278"/>
      <c r="DQ52" s="278"/>
      <c r="DR52" s="278"/>
      <c r="DS52" s="278"/>
      <c r="DT52" s="278"/>
      <c r="DU52" s="278"/>
      <c r="DV52" s="278"/>
      <c r="DW52" s="278"/>
      <c r="DX52" s="278"/>
      <c r="DY52" s="278"/>
      <c r="DZ52" s="278"/>
      <c r="EA52" s="278"/>
      <c r="EB52" s="278"/>
      <c r="EC52" s="278"/>
      <c r="ED52" s="278"/>
      <c r="EE52" s="278"/>
      <c r="EF52" s="278"/>
      <c r="EG52" s="278"/>
      <c r="EH52" s="278"/>
      <c r="EI52" s="278"/>
      <c r="EJ52" s="278"/>
      <c r="EK52" s="278"/>
      <c r="EL52" s="278"/>
      <c r="EM52" s="278"/>
      <c r="EN52" s="278"/>
      <c r="EO52" s="278"/>
      <c r="EP52" s="278"/>
      <c r="EQ52" s="278"/>
      <c r="ER52" s="278"/>
      <c r="ES52" s="278"/>
      <c r="ET52" s="278"/>
      <c r="EU52" s="278"/>
      <c r="EV52" s="278"/>
      <c r="EW52" s="278"/>
      <c r="EX52" s="278"/>
      <c r="EY52" s="278"/>
      <c r="EZ52" s="278"/>
      <c r="FA52" s="278"/>
      <c r="FB52" s="278"/>
      <c r="FC52" s="278"/>
      <c r="FD52" s="278"/>
      <c r="FE52" s="278"/>
      <c r="FF52" s="278"/>
      <c r="FG52" s="278"/>
      <c r="FH52" s="278"/>
      <c r="FI52" s="278"/>
      <c r="FJ52" s="278"/>
      <c r="FK52" s="278"/>
      <c r="FL52" s="278"/>
      <c r="FM52" s="278"/>
    </row>
    <row r="53" spans="1:169" s="279" customFormat="1" ht="12.75" customHeight="1">
      <c r="A53" s="538"/>
      <c r="B53" s="541"/>
      <c r="C53" s="544"/>
      <c r="D53" s="547"/>
      <c r="E53" s="550"/>
      <c r="F53" s="553"/>
      <c r="G53" s="626"/>
      <c r="H53" s="559"/>
      <c r="I53" s="562"/>
      <c r="J53" s="565"/>
      <c r="K53" s="562"/>
      <c r="L53" s="565"/>
      <c r="M53" s="612"/>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c r="BA53" s="278"/>
      <c r="BB53" s="278"/>
      <c r="BC53" s="278"/>
      <c r="BD53" s="278"/>
      <c r="BE53" s="278"/>
      <c r="BF53" s="278"/>
      <c r="BG53" s="278"/>
      <c r="BH53" s="278"/>
      <c r="BI53" s="278"/>
      <c r="BJ53" s="278"/>
      <c r="BK53" s="278"/>
      <c r="BL53" s="278"/>
      <c r="BM53" s="278"/>
      <c r="BN53" s="278"/>
      <c r="BO53" s="278"/>
      <c r="BP53" s="278"/>
      <c r="BQ53" s="278"/>
      <c r="BR53" s="278"/>
      <c r="BS53" s="278"/>
      <c r="BT53" s="278"/>
      <c r="BU53" s="278"/>
      <c r="BV53" s="278"/>
      <c r="BW53" s="278"/>
      <c r="BX53" s="278"/>
      <c r="BY53" s="278"/>
      <c r="BZ53" s="278"/>
      <c r="CA53" s="278"/>
      <c r="CB53" s="278"/>
      <c r="CC53" s="278"/>
      <c r="CD53" s="278"/>
      <c r="CE53" s="278"/>
      <c r="CF53" s="278"/>
      <c r="CG53" s="278"/>
      <c r="CH53" s="278"/>
      <c r="CI53" s="278"/>
      <c r="CJ53" s="278"/>
      <c r="CK53" s="278"/>
      <c r="CL53" s="278"/>
      <c r="CM53" s="278"/>
      <c r="CN53" s="278"/>
      <c r="CO53" s="278"/>
      <c r="CP53" s="278"/>
      <c r="CQ53" s="278"/>
      <c r="CR53" s="278"/>
      <c r="CS53" s="278"/>
      <c r="CT53" s="278"/>
      <c r="CU53" s="278"/>
      <c r="CV53" s="278"/>
      <c r="CW53" s="278"/>
      <c r="CX53" s="278"/>
      <c r="CY53" s="278"/>
      <c r="CZ53" s="278"/>
      <c r="DA53" s="278"/>
      <c r="DB53" s="278"/>
      <c r="DC53" s="278"/>
      <c r="DD53" s="278"/>
      <c r="DE53" s="278"/>
      <c r="DF53" s="278"/>
      <c r="DG53" s="278"/>
      <c r="DH53" s="278"/>
      <c r="DI53" s="278"/>
      <c r="DJ53" s="278"/>
      <c r="DK53" s="278"/>
      <c r="DL53" s="278"/>
      <c r="DM53" s="278"/>
      <c r="DN53" s="278"/>
      <c r="DO53" s="278"/>
      <c r="DP53" s="278"/>
      <c r="DQ53" s="278"/>
      <c r="DR53" s="278"/>
      <c r="DS53" s="278"/>
      <c r="DT53" s="278"/>
      <c r="DU53" s="278"/>
      <c r="DV53" s="278"/>
      <c r="DW53" s="278"/>
      <c r="DX53" s="278"/>
      <c r="DY53" s="278"/>
      <c r="DZ53" s="278"/>
      <c r="EA53" s="278"/>
      <c r="EB53" s="278"/>
      <c r="EC53" s="278"/>
      <c r="ED53" s="278"/>
      <c r="EE53" s="278"/>
      <c r="EF53" s="278"/>
      <c r="EG53" s="278"/>
      <c r="EH53" s="278"/>
      <c r="EI53" s="278"/>
      <c r="EJ53" s="278"/>
      <c r="EK53" s="278"/>
      <c r="EL53" s="278"/>
      <c r="EM53" s="278"/>
      <c r="EN53" s="278"/>
      <c r="EO53" s="278"/>
      <c r="EP53" s="278"/>
      <c r="EQ53" s="278"/>
      <c r="ER53" s="278"/>
      <c r="ES53" s="278"/>
      <c r="ET53" s="278"/>
      <c r="EU53" s="278"/>
      <c r="EV53" s="278"/>
      <c r="EW53" s="278"/>
      <c r="EX53" s="278"/>
      <c r="EY53" s="278"/>
      <c r="EZ53" s="278"/>
      <c r="FA53" s="278"/>
      <c r="FB53" s="278"/>
      <c r="FC53" s="278"/>
      <c r="FD53" s="278"/>
      <c r="FE53" s="278"/>
      <c r="FF53" s="278"/>
      <c r="FG53" s="278"/>
      <c r="FH53" s="278"/>
      <c r="FI53" s="278"/>
      <c r="FJ53" s="278"/>
      <c r="FK53" s="278"/>
      <c r="FL53" s="278"/>
      <c r="FM53" s="278"/>
    </row>
    <row r="54" spans="1:169" s="279" customFormat="1" ht="13.5" customHeight="1">
      <c r="A54" s="538"/>
      <c r="B54" s="541"/>
      <c r="C54" s="544"/>
      <c r="D54" s="547"/>
      <c r="E54" s="550"/>
      <c r="F54" s="553"/>
      <c r="G54" s="626"/>
      <c r="H54" s="559"/>
      <c r="I54" s="562"/>
      <c r="J54" s="565"/>
      <c r="K54" s="562"/>
      <c r="L54" s="565"/>
      <c r="M54" s="612"/>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c r="CU54" s="278"/>
      <c r="CV54" s="278"/>
      <c r="CW54" s="278"/>
      <c r="CX54" s="278"/>
      <c r="CY54" s="278"/>
      <c r="CZ54" s="278"/>
      <c r="DA54" s="278"/>
      <c r="DB54" s="278"/>
      <c r="DC54" s="278"/>
      <c r="DD54" s="278"/>
      <c r="DE54" s="278"/>
      <c r="DF54" s="278"/>
      <c r="DG54" s="278"/>
      <c r="DH54" s="278"/>
      <c r="DI54" s="278"/>
      <c r="DJ54" s="278"/>
      <c r="DK54" s="278"/>
      <c r="DL54" s="278"/>
      <c r="DM54" s="278"/>
      <c r="DN54" s="278"/>
      <c r="DO54" s="278"/>
      <c r="DP54" s="278"/>
      <c r="DQ54" s="278"/>
      <c r="DR54" s="278"/>
      <c r="DS54" s="278"/>
      <c r="DT54" s="278"/>
      <c r="DU54" s="278"/>
      <c r="DV54" s="278"/>
      <c r="DW54" s="278"/>
      <c r="DX54" s="278"/>
      <c r="DY54" s="278"/>
      <c r="DZ54" s="278"/>
      <c r="EA54" s="278"/>
      <c r="EB54" s="278"/>
      <c r="EC54" s="278"/>
      <c r="ED54" s="278"/>
      <c r="EE54" s="278"/>
      <c r="EF54" s="278"/>
      <c r="EG54" s="278"/>
      <c r="EH54" s="278"/>
      <c r="EI54" s="278"/>
      <c r="EJ54" s="278"/>
      <c r="EK54" s="278"/>
      <c r="EL54" s="278"/>
      <c r="EM54" s="278"/>
      <c r="EN54" s="278"/>
      <c r="EO54" s="278"/>
      <c r="EP54" s="278"/>
      <c r="EQ54" s="278"/>
      <c r="ER54" s="278"/>
      <c r="ES54" s="278"/>
      <c r="ET54" s="278"/>
      <c r="EU54" s="278"/>
      <c r="EV54" s="278"/>
      <c r="EW54" s="278"/>
      <c r="EX54" s="278"/>
      <c r="EY54" s="278"/>
      <c r="EZ54" s="278"/>
      <c r="FA54" s="278"/>
      <c r="FB54" s="278"/>
      <c r="FC54" s="278"/>
      <c r="FD54" s="278"/>
      <c r="FE54" s="278"/>
      <c r="FF54" s="278"/>
      <c r="FG54" s="278"/>
      <c r="FH54" s="278"/>
      <c r="FI54" s="278"/>
      <c r="FJ54" s="278"/>
      <c r="FK54" s="278"/>
      <c r="FL54" s="278"/>
      <c r="FM54" s="278"/>
    </row>
    <row r="55" spans="1:169" s="280" customFormat="1">
      <c r="A55" s="538"/>
      <c r="B55" s="541"/>
      <c r="C55" s="544"/>
      <c r="D55" s="547"/>
      <c r="E55" s="550"/>
      <c r="F55" s="553"/>
      <c r="G55" s="626"/>
      <c r="H55" s="559"/>
      <c r="I55" s="562"/>
      <c r="J55" s="565"/>
      <c r="K55" s="562"/>
      <c r="L55" s="565"/>
      <c r="M55" s="612"/>
      <c r="N55" s="278"/>
      <c r="O55" s="278"/>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row>
    <row r="56" spans="1:169" s="280" customFormat="1">
      <c r="A56" s="538"/>
      <c r="B56" s="541"/>
      <c r="C56" s="544"/>
      <c r="D56" s="547"/>
      <c r="E56" s="550"/>
      <c r="F56" s="553"/>
      <c r="G56" s="626"/>
      <c r="H56" s="559"/>
      <c r="I56" s="562"/>
      <c r="J56" s="565"/>
      <c r="K56" s="562"/>
      <c r="L56" s="565"/>
      <c r="M56" s="612"/>
      <c r="N56" s="278"/>
      <c r="O56" s="278"/>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row>
    <row r="57" spans="1:169" s="280" customFormat="1">
      <c r="A57" s="538"/>
      <c r="B57" s="541"/>
      <c r="C57" s="544"/>
      <c r="D57" s="547"/>
      <c r="E57" s="550"/>
      <c r="F57" s="553"/>
      <c r="G57" s="626"/>
      <c r="H57" s="559"/>
      <c r="I57" s="562"/>
      <c r="J57" s="565"/>
      <c r="K57" s="562"/>
      <c r="L57" s="565"/>
      <c r="M57" s="612"/>
      <c r="N57" s="278"/>
      <c r="O57" s="278"/>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row>
    <row r="58" spans="1:169" s="280" customFormat="1">
      <c r="A58" s="538"/>
      <c r="B58" s="541"/>
      <c r="C58" s="544"/>
      <c r="D58" s="547"/>
      <c r="E58" s="550"/>
      <c r="F58" s="553"/>
      <c r="G58" s="626"/>
      <c r="H58" s="559"/>
      <c r="I58" s="562"/>
      <c r="J58" s="565"/>
      <c r="K58" s="562"/>
      <c r="L58" s="565"/>
      <c r="M58" s="612"/>
      <c r="N58" s="278"/>
      <c r="O58" s="278"/>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row>
    <row r="59" spans="1:169" s="280" customFormat="1">
      <c r="A59" s="539"/>
      <c r="B59" s="542"/>
      <c r="C59" s="545"/>
      <c r="D59" s="548"/>
      <c r="E59" s="551"/>
      <c r="F59" s="554"/>
      <c r="G59" s="627"/>
      <c r="H59" s="560"/>
      <c r="I59" s="563"/>
      <c r="J59" s="566"/>
      <c r="K59" s="563"/>
      <c r="L59" s="566"/>
      <c r="M59" s="612"/>
      <c r="N59" s="278"/>
      <c r="O59" s="278"/>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row>
    <row r="60" spans="1:169" s="280" customFormat="1">
      <c r="A60" s="537">
        <f>'7- Mapa Final'!A60</f>
        <v>6</v>
      </c>
      <c r="B60" s="540" t="str">
        <f>'7- Mapa Final'!B60</f>
        <v>Ofrecer, prometer, entregar, aceptar o solicitar una ventaja indebida para ocultar, modificar o eliminar información publicada en el Portal Web de la Rama Judicial para  favorecer intereses en beneficio propio o de terceros.</v>
      </c>
      <c r="C60" s="543" t="str">
        <f>'7- Mapa Final'!C60</f>
        <v xml:space="preserve"> Cuando la información que se publica en el Portal de la Rama Judicial se oculta, modifica o elimina de manera indebida, afectando la imagen reputacional de la Rama Judicial.</v>
      </c>
      <c r="D60" s="546" t="str">
        <f>'7- Mapa Final'!J60</f>
        <v>Muy Baja - 1</v>
      </c>
      <c r="E60" s="549" t="str">
        <f>'7- Mapa Final'!K60</f>
        <v>Leve - 1</v>
      </c>
      <c r="F60" s="552" t="str">
        <f>'7- Mapa Final'!M60</f>
        <v>Bajo - 1</v>
      </c>
      <c r="G60" s="625" t="s">
        <v>451</v>
      </c>
      <c r="H60" s="558" t="s">
        <v>394</v>
      </c>
      <c r="I60" s="561" t="s">
        <v>506</v>
      </c>
      <c r="J60" s="564"/>
      <c r="K60" s="573">
        <v>45931</v>
      </c>
      <c r="L60" s="574">
        <v>46022</v>
      </c>
      <c r="M60" s="611"/>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row>
    <row r="61" spans="1:169" s="280" customFormat="1">
      <c r="A61" s="538"/>
      <c r="B61" s="541"/>
      <c r="C61" s="544"/>
      <c r="D61" s="547"/>
      <c r="E61" s="550"/>
      <c r="F61" s="553"/>
      <c r="G61" s="626"/>
      <c r="H61" s="559"/>
      <c r="I61" s="562"/>
      <c r="J61" s="565"/>
      <c r="K61" s="562"/>
      <c r="L61" s="565"/>
      <c r="M61" s="612"/>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row>
    <row r="62" spans="1:169" s="280" customFormat="1">
      <c r="A62" s="538"/>
      <c r="B62" s="541"/>
      <c r="C62" s="544"/>
      <c r="D62" s="547"/>
      <c r="E62" s="550"/>
      <c r="F62" s="553"/>
      <c r="G62" s="626"/>
      <c r="H62" s="559"/>
      <c r="I62" s="562"/>
      <c r="J62" s="565"/>
      <c r="K62" s="562"/>
      <c r="L62" s="565"/>
      <c r="M62" s="612"/>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row>
    <row r="63" spans="1:169" s="280" customFormat="1">
      <c r="A63" s="538"/>
      <c r="B63" s="541"/>
      <c r="C63" s="544"/>
      <c r="D63" s="547"/>
      <c r="E63" s="550"/>
      <c r="F63" s="553"/>
      <c r="G63" s="626"/>
      <c r="H63" s="559"/>
      <c r="I63" s="562"/>
      <c r="J63" s="565"/>
      <c r="K63" s="562"/>
      <c r="L63" s="565"/>
      <c r="M63" s="612"/>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row>
    <row r="64" spans="1:169" s="280" customFormat="1">
      <c r="A64" s="538"/>
      <c r="B64" s="541"/>
      <c r="C64" s="544"/>
      <c r="D64" s="547"/>
      <c r="E64" s="550"/>
      <c r="F64" s="553"/>
      <c r="G64" s="626"/>
      <c r="H64" s="559"/>
      <c r="I64" s="562"/>
      <c r="J64" s="565"/>
      <c r="K64" s="562"/>
      <c r="L64" s="565"/>
      <c r="M64" s="612"/>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row>
    <row r="65" spans="1:169" s="280" customFormat="1">
      <c r="A65" s="538"/>
      <c r="B65" s="541"/>
      <c r="C65" s="544"/>
      <c r="D65" s="547"/>
      <c r="E65" s="550"/>
      <c r="F65" s="553"/>
      <c r="G65" s="626"/>
      <c r="H65" s="559"/>
      <c r="I65" s="562"/>
      <c r="J65" s="565"/>
      <c r="K65" s="562"/>
      <c r="L65" s="565"/>
      <c r="M65" s="612"/>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row>
    <row r="66" spans="1:169" s="280" customFormat="1">
      <c r="A66" s="538"/>
      <c r="B66" s="541"/>
      <c r="C66" s="544"/>
      <c r="D66" s="547"/>
      <c r="E66" s="550"/>
      <c r="F66" s="553"/>
      <c r="G66" s="626"/>
      <c r="H66" s="559"/>
      <c r="I66" s="562"/>
      <c r="J66" s="565"/>
      <c r="K66" s="562"/>
      <c r="L66" s="565"/>
      <c r="M66" s="612"/>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row>
    <row r="67" spans="1:169" s="280" customFormat="1">
      <c r="A67" s="538"/>
      <c r="B67" s="541"/>
      <c r="C67" s="544"/>
      <c r="D67" s="547"/>
      <c r="E67" s="550"/>
      <c r="F67" s="553"/>
      <c r="G67" s="626"/>
      <c r="H67" s="559"/>
      <c r="I67" s="562"/>
      <c r="J67" s="565"/>
      <c r="K67" s="562"/>
      <c r="L67" s="565"/>
      <c r="M67" s="612"/>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row>
    <row r="68" spans="1:169" s="280" customFormat="1">
      <c r="A68" s="538"/>
      <c r="B68" s="541"/>
      <c r="C68" s="544"/>
      <c r="D68" s="547"/>
      <c r="E68" s="550"/>
      <c r="F68" s="553"/>
      <c r="G68" s="626"/>
      <c r="H68" s="559"/>
      <c r="I68" s="562"/>
      <c r="J68" s="565"/>
      <c r="K68" s="562"/>
      <c r="L68" s="565"/>
      <c r="M68" s="612"/>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row>
    <row r="69" spans="1:169" s="280" customFormat="1">
      <c r="A69" s="539"/>
      <c r="B69" s="542"/>
      <c r="C69" s="545"/>
      <c r="D69" s="548"/>
      <c r="E69" s="551"/>
      <c r="F69" s="554"/>
      <c r="G69" s="627"/>
      <c r="H69" s="560"/>
      <c r="I69" s="563"/>
      <c r="J69" s="566"/>
      <c r="K69" s="563"/>
      <c r="L69" s="566"/>
      <c r="M69" s="61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row>
    <row r="70" spans="1:169" s="280" customFormat="1">
      <c r="A70" s="281"/>
      <c r="B70" s="281"/>
      <c r="D70" s="81"/>
      <c r="E70" s="81"/>
      <c r="F70" s="81"/>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row>
  </sheetData>
  <mergeCells count="95">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 ref="F50:F59"/>
    <mergeCell ref="M50:M59"/>
    <mergeCell ref="G50:G59"/>
    <mergeCell ref="H50:H59"/>
    <mergeCell ref="I50:I59"/>
    <mergeCell ref="J50:J59"/>
    <mergeCell ref="K50:K59"/>
    <mergeCell ref="L50:L59"/>
    <mergeCell ref="B20:B29"/>
    <mergeCell ref="C20:C29"/>
    <mergeCell ref="D20:D29"/>
    <mergeCell ref="E20:E29"/>
    <mergeCell ref="A50:A59"/>
    <mergeCell ref="B50:B59"/>
    <mergeCell ref="C50:C59"/>
    <mergeCell ref="D50:D59"/>
    <mergeCell ref="E50:E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L30:L39"/>
    <mergeCell ref="E10:E19"/>
    <mergeCell ref="F10:F19"/>
    <mergeCell ref="G10:G19"/>
    <mergeCell ref="H10:H19"/>
    <mergeCell ref="I10:I19"/>
    <mergeCell ref="J10:J19"/>
    <mergeCell ref="K10:K19"/>
    <mergeCell ref="L10:L19"/>
    <mergeCell ref="L20:L29"/>
    <mergeCell ref="F20:F2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60:A69"/>
    <mergeCell ref="B60:B69"/>
    <mergeCell ref="C60:C69"/>
    <mergeCell ref="D60:D69"/>
    <mergeCell ref="E60:E69"/>
    <mergeCell ref="F60:F69"/>
    <mergeCell ref="G60:G69"/>
    <mergeCell ref="H60:H69"/>
    <mergeCell ref="I60:I69"/>
    <mergeCell ref="J60:J69"/>
  </mergeCells>
  <conditionalFormatting sqref="A7:B7">
    <cfRule type="containsText" dxfId="49" priority="54" operator="containsText" text="6- Moderado">
      <formula>NOT(ISERROR(SEARCH("6- Moderado",A7)))</formula>
    </cfRule>
    <cfRule type="containsText" dxfId="48" priority="58" operator="containsText" text="1- Bajo">
      <formula>NOT(ISERROR(SEARCH("1- Bajo",A7)))</formula>
    </cfRule>
    <cfRule type="containsText" dxfId="47" priority="57" operator="containsText" text="4- Bajo">
      <formula>NOT(ISERROR(SEARCH("4- Bajo",A7)))</formula>
    </cfRule>
    <cfRule type="containsText" dxfId="46" priority="56" operator="containsText" text="3- Bajo">
      <formula>NOT(ISERROR(SEARCH("3- Bajo",A7)))</formula>
    </cfRule>
    <cfRule type="containsText" dxfId="45" priority="55" operator="containsText" text="4- Moderado">
      <formula>NOT(ISERROR(SEARCH("4- Moderado",A7)))</formula>
    </cfRule>
    <cfRule type="containsText" dxfId="44" priority="53" operator="containsText" text="3- Moderado">
      <formula>NOT(ISERROR(SEARCH("3- Moderado",A7)))</formula>
    </cfRule>
  </conditionalFormatting>
  <conditionalFormatting sqref="A10:E10 A20:E20">
    <cfRule type="containsText" dxfId="43" priority="47" operator="containsText" text="3- Moderado">
      <formula>NOT(ISERROR(SEARCH("3- Moderado",A10)))</formula>
    </cfRule>
    <cfRule type="containsText" dxfId="42" priority="48" operator="containsText" text="6- Moderado">
      <formula>NOT(ISERROR(SEARCH("6- Moderado",A10)))</formula>
    </cfRule>
    <cfRule type="containsText" dxfId="41" priority="52" operator="containsText" text="1- Bajo">
      <formula>NOT(ISERROR(SEARCH("1- Bajo",A10)))</formula>
    </cfRule>
    <cfRule type="containsText" dxfId="40" priority="51" operator="containsText" text="4- Bajo">
      <formula>NOT(ISERROR(SEARCH("4- Bajo",A10)))</formula>
    </cfRule>
    <cfRule type="containsText" dxfId="39" priority="50" operator="containsText" text="3- Bajo">
      <formula>NOT(ISERROR(SEARCH("3- Bajo",A10)))</formula>
    </cfRule>
    <cfRule type="containsText" dxfId="38" priority="49" operator="containsText" text="4- Moderado">
      <formula>NOT(ISERROR(SEARCH("4- Moderado",A10)))</formula>
    </cfRule>
  </conditionalFormatting>
  <conditionalFormatting sqref="A30:E30">
    <cfRule type="containsText" dxfId="37" priority="39" operator="containsText" text="1- Bajo">
      <formula>NOT(ISERROR(SEARCH("1- Bajo",A30)))</formula>
    </cfRule>
    <cfRule type="containsText" dxfId="36" priority="34" operator="containsText" text="3- Moderado">
      <formula>NOT(ISERROR(SEARCH("3- Moderado",A30)))</formula>
    </cfRule>
    <cfRule type="containsText" dxfId="35" priority="38" operator="containsText" text="4- Bajo">
      <formula>NOT(ISERROR(SEARCH("4- Bajo",A30)))</formula>
    </cfRule>
    <cfRule type="containsText" dxfId="34" priority="37" operator="containsText" text="3- Bajo">
      <formula>NOT(ISERROR(SEARCH("3- Bajo",A30)))</formula>
    </cfRule>
    <cfRule type="containsText" dxfId="33" priority="36" operator="containsText" text="4- Moderado">
      <formula>NOT(ISERROR(SEARCH("4- Moderado",A30)))</formula>
    </cfRule>
    <cfRule type="containsText" dxfId="32" priority="35" operator="containsText" text="6- Moderado">
      <formula>NOT(ISERROR(SEARCH("6- Moderado",A30)))</formula>
    </cfRule>
  </conditionalFormatting>
  <conditionalFormatting sqref="A40:E40">
    <cfRule type="containsText" dxfId="31" priority="31" operator="containsText" text="4- Bajo">
      <formula>NOT(ISERROR(SEARCH("4- Bajo",A40)))</formula>
    </cfRule>
    <cfRule type="containsText" dxfId="30" priority="32" operator="containsText" text="1- Bajo">
      <formula>NOT(ISERROR(SEARCH("1- Bajo",A40)))</formula>
    </cfRule>
    <cfRule type="containsText" dxfId="29" priority="27" operator="containsText" text="3- Moderado">
      <formula>NOT(ISERROR(SEARCH("3- Moderado",A40)))</formula>
    </cfRule>
    <cfRule type="containsText" dxfId="28" priority="28" operator="containsText" text="6- Moderado">
      <formula>NOT(ISERROR(SEARCH("6- Moderado",A40)))</formula>
    </cfRule>
    <cfRule type="containsText" dxfId="27" priority="29" operator="containsText" text="4- Moderado">
      <formula>NOT(ISERROR(SEARCH("4- Moderado",A40)))</formula>
    </cfRule>
    <cfRule type="containsText" dxfId="26" priority="30" operator="containsText" text="3- Bajo">
      <formula>NOT(ISERROR(SEARCH("3- Bajo",A40)))</formula>
    </cfRule>
  </conditionalFormatting>
  <conditionalFormatting sqref="A50:E50 A60:E60">
    <cfRule type="containsText" dxfId="25" priority="22" operator="containsText" text="1- Bajo">
      <formula>NOT(ISERROR(SEARCH("1- Bajo",A50)))</formula>
    </cfRule>
    <cfRule type="containsText" dxfId="24" priority="21" operator="containsText" text="4- Bajo">
      <formula>NOT(ISERROR(SEARCH("4- Bajo",A50)))</formula>
    </cfRule>
    <cfRule type="containsText" dxfId="23" priority="20" operator="containsText" text="3- Bajo">
      <formula>NOT(ISERROR(SEARCH("3- Bajo",A50)))</formula>
    </cfRule>
    <cfRule type="containsText" dxfId="22" priority="19" operator="containsText" text="4- Moderado">
      <formula>NOT(ISERROR(SEARCH("4- Moderado",A50)))</formula>
    </cfRule>
    <cfRule type="containsText" dxfId="21" priority="18" operator="containsText" text="6- Moderado">
      <formula>NOT(ISERROR(SEARCH("6- Moderado",A50)))</formula>
    </cfRule>
    <cfRule type="containsText" dxfId="20" priority="17" operator="containsText" text="3- Moderado">
      <formula>NOT(ISERROR(SEARCH("3- Moderado",A50)))</formula>
    </cfRule>
  </conditionalFormatting>
  <conditionalFormatting sqref="B8:F8">
    <cfRule type="containsText" dxfId="19" priority="1" operator="containsText" text="3- Moderado">
      <formula>NOT(ISERROR(SEARCH("3- Moderado",B8)))</formula>
    </cfRule>
    <cfRule type="containsText" dxfId="18" priority="2" operator="containsText" text="6- Moderado">
      <formula>NOT(ISERROR(SEARCH("6- Moderado",B8)))</formula>
    </cfRule>
    <cfRule type="containsText" dxfId="17" priority="3" operator="containsText" text="4- Moderado">
      <formula>NOT(ISERROR(SEARCH("4- Moderado",B8)))</formula>
    </cfRule>
    <cfRule type="containsText" dxfId="16" priority="4" operator="containsText" text="3- Bajo">
      <formula>NOT(ISERROR(SEARCH("3- Bajo",B8)))</formula>
    </cfRule>
    <cfRule type="containsText" dxfId="15" priority="5" operator="containsText" text="4- Bajo">
      <formula>NOT(ISERROR(SEARCH("4- Bajo",B8)))</formula>
    </cfRule>
    <cfRule type="containsText" dxfId="14" priority="6" operator="containsText" text="1- Bajo">
      <formula>NOT(ISERROR(SEARCH("1- Bajo",B8)))</formula>
    </cfRule>
  </conditionalFormatting>
  <conditionalFormatting sqref="D10:D69">
    <cfRule type="containsText" dxfId="13" priority="16" operator="containsText" text="Media">
      <formula>NOT(ISERROR(SEARCH("Media",D10)))</formula>
    </cfRule>
    <cfRule type="containsText" dxfId="12" priority="14" operator="containsText" text="Muy Baja">
      <formula>NOT(ISERROR(SEARCH("Muy Baja",D10)))</formula>
    </cfRule>
    <cfRule type="containsText" dxfId="11" priority="13" operator="containsText" text="Baja">
      <formula>NOT(ISERROR(SEARCH("Baja",D10)))</formula>
    </cfRule>
    <cfRule type="containsText" dxfId="10" priority="12" operator="containsText" text="Alta">
      <formula>NOT(ISERROR(SEARCH("Alta",D10)))</formula>
    </cfRule>
    <cfRule type="containsText" dxfId="9" priority="11" operator="containsText" text="Muy Alta">
      <formula>NOT(ISERROR(SEARCH("Muy Alta",D10)))</formula>
    </cfRule>
  </conditionalFormatting>
  <conditionalFormatting sqref="E10:E69">
    <cfRule type="containsText" dxfId="8" priority="8" operator="containsText" text="Mayor">
      <formula>NOT(ISERROR(SEARCH("Mayor",E10)))</formula>
    </cfRule>
    <cfRule type="containsText" dxfId="7" priority="9" operator="containsText" text="Menor">
      <formula>NOT(ISERROR(SEARCH("Menor",E10)))</formula>
    </cfRule>
    <cfRule type="containsText" dxfId="6" priority="7" operator="containsText" text="Catastrófico">
      <formula>NOT(ISERROR(SEARCH("Catastrófico",E10)))</formula>
    </cfRule>
    <cfRule type="containsText" dxfId="5" priority="10" operator="containsText" text="Leve">
      <formula>NOT(ISERROR(SEARCH("Leve",E10)))</formula>
    </cfRule>
  </conditionalFormatting>
  <conditionalFormatting sqref="E10:F69">
    <cfRule type="containsText" dxfId="4" priority="15" operator="containsText" text="Moderado">
      <formula>NOT(ISERROR(SEARCH("Moderado",E10)))</formula>
    </cfRule>
  </conditionalFormatting>
  <conditionalFormatting sqref="F10:F29">
    <cfRule type="colorScale" priority="59">
      <colorScale>
        <cfvo type="min"/>
        <cfvo type="max"/>
        <color rgb="FFFF7128"/>
        <color rgb="FFFFEF9C"/>
      </colorScale>
    </cfRule>
  </conditionalFormatting>
  <conditionalFormatting sqref="F10:F69">
    <cfRule type="containsText" dxfId="3" priority="26" operator="containsText" text="Extremo">
      <formula>NOT(ISERROR(SEARCH("Extremo",F10)))</formula>
    </cfRule>
    <cfRule type="containsText" dxfId="2" priority="25" operator="containsText" text="Alto">
      <formula>NOT(ISERROR(SEARCH("Alto",F10)))</formula>
    </cfRule>
    <cfRule type="containsText" dxfId="1" priority="24" operator="containsText" text="Moderado">
      <formula>NOT(ISERROR(SEARCH("Moderado",F10)))</formula>
    </cfRule>
    <cfRule type="containsText" dxfId="0" priority="23" operator="containsText" text="Bajo">
      <formula>NOT(ISERROR(SEARCH("Bajo",F10)))</formula>
    </cfRule>
  </conditionalFormatting>
  <conditionalFormatting sqref="F30:F39">
    <cfRule type="colorScale" priority="40">
      <colorScale>
        <cfvo type="min"/>
        <cfvo type="max"/>
        <color rgb="FFFF7128"/>
        <color rgb="FFFFEF9C"/>
      </colorScale>
    </cfRule>
  </conditionalFormatting>
  <conditionalFormatting sqref="F40:F49">
    <cfRule type="colorScale" priority="33">
      <colorScale>
        <cfvo type="min"/>
        <cfvo type="max"/>
        <color rgb="FFFF7128"/>
        <color rgb="FFFFEF9C"/>
      </colorScale>
    </cfRule>
  </conditionalFormatting>
  <conditionalFormatting sqref="F50:F69">
    <cfRule type="colorScale" priority="6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22C1BA19-C3CC-4E3B-BED3-9073F54AC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Yancy Yazmin Castellanos Sanchez</cp:lastModifiedBy>
  <cp:revision/>
  <dcterms:created xsi:type="dcterms:W3CDTF">2021-04-16T16:11:31Z</dcterms:created>
  <dcterms:modified xsi:type="dcterms:W3CDTF">2025-05-16T15:11:20Z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