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cramirer\Downloads\"/>
    </mc:Choice>
  </mc:AlternateContent>
  <bookViews>
    <workbookView xWindow="0" yWindow="0" windowWidth="28800" windowHeight="11730" firstSheet="10" activeTab="10"/>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Riesgos'!$A$1:$N$39</definedName>
    <definedName name="_xlnm.Print_Area" localSheetId="6">'6. Valoración Controles'!$A$1:$V$39</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9" i="29" l="1"/>
  <c r="E48" i="29"/>
  <c r="E47" i="29"/>
  <c r="E46" i="29"/>
  <c r="E45" i="29"/>
  <c r="E44" i="29"/>
  <c r="E43" i="29"/>
  <c r="E42" i="29"/>
  <c r="E41" i="29"/>
  <c r="E40" i="29"/>
  <c r="C40" i="29"/>
  <c r="B40" i="29"/>
  <c r="A40" i="29"/>
  <c r="L49" i="28"/>
  <c r="L48" i="28"/>
  <c r="L47" i="28"/>
  <c r="L46" i="28"/>
  <c r="L45" i="28"/>
  <c r="L44" i="28"/>
  <c r="L43" i="28"/>
  <c r="L42" i="28"/>
  <c r="L41" i="28"/>
  <c r="L40" i="28"/>
  <c r="L39" i="28"/>
  <c r="L38" i="28"/>
  <c r="L37" i="28"/>
  <c r="L36" i="28"/>
  <c r="L35" i="28"/>
  <c r="L34" i="28"/>
  <c r="L33" i="28"/>
  <c r="L32" i="28"/>
  <c r="L31" i="28"/>
  <c r="L30" i="28"/>
  <c r="L29" i="28"/>
  <c r="L28" i="28"/>
  <c r="L27" i="28"/>
  <c r="L26" i="28"/>
  <c r="L25" i="28"/>
  <c r="L24" i="28"/>
  <c r="L23" i="28"/>
  <c r="L22" i="28"/>
  <c r="L21" i="28"/>
  <c r="L20" i="28"/>
  <c r="J41" i="28"/>
  <c r="J42" i="28"/>
  <c r="J43" i="28"/>
  <c r="J44" i="28"/>
  <c r="J45" i="28"/>
  <c r="J46" i="28"/>
  <c r="J47" i="28"/>
  <c r="J48" i="28"/>
  <c r="J49" i="28"/>
  <c r="C49" i="28"/>
  <c r="C48" i="28"/>
  <c r="C47" i="28"/>
  <c r="C46" i="28"/>
  <c r="C45" i="28"/>
  <c r="C44" i="28"/>
  <c r="C43" i="28"/>
  <c r="C42" i="28"/>
  <c r="C41" i="28"/>
  <c r="C40" i="28"/>
  <c r="C39" i="28"/>
  <c r="C38" i="28"/>
  <c r="C37" i="28"/>
  <c r="C36" i="28"/>
  <c r="C35" i="28"/>
  <c r="C34" i="28"/>
  <c r="C33" i="28"/>
  <c r="C32" i="28"/>
  <c r="C31" i="28"/>
  <c r="C30" i="28"/>
  <c r="C29" i="28"/>
  <c r="C28" i="28"/>
  <c r="C27" i="28"/>
  <c r="C26" i="28"/>
  <c r="C25" i="28"/>
  <c r="C24" i="28"/>
  <c r="C23" i="28"/>
  <c r="C22" i="28"/>
  <c r="C21" i="28"/>
  <c r="C20" i="28"/>
  <c r="C19" i="28"/>
  <c r="C18" i="28"/>
  <c r="C17" i="28"/>
  <c r="B10" i="28"/>
  <c r="B20" i="28"/>
  <c r="B30" i="28"/>
  <c r="B40" i="28"/>
  <c r="A40" i="28"/>
  <c r="L49" i="27"/>
  <c r="L48" i="27"/>
  <c r="L47" i="27"/>
  <c r="L46" i="27"/>
  <c r="K46" i="27" s="1"/>
  <c r="L45" i="27"/>
  <c r="K45" i="27" s="1"/>
  <c r="L44" i="27"/>
  <c r="K44" i="27" s="1"/>
  <c r="L43" i="27"/>
  <c r="K43" i="27" s="1"/>
  <c r="L42" i="27"/>
  <c r="K42" i="27" s="1"/>
  <c r="L41" i="27"/>
  <c r="L40" i="27"/>
  <c r="L39" i="27"/>
  <c r="L38" i="27"/>
  <c r="L37" i="27"/>
  <c r="L36" i="27"/>
  <c r="L35" i="27"/>
  <c r="L34" i="27"/>
  <c r="L33" i="27"/>
  <c r="L32" i="27"/>
  <c r="L31" i="27"/>
  <c r="L30" i="27"/>
  <c r="L29" i="27"/>
  <c r="L28" i="27"/>
  <c r="L27" i="27"/>
  <c r="L26" i="27"/>
  <c r="L25" i="27"/>
  <c r="L24" i="27"/>
  <c r="L23" i="27"/>
  <c r="L22" i="27"/>
  <c r="L21" i="27"/>
  <c r="K21" i="27" s="1"/>
  <c r="L20" i="27"/>
  <c r="L19" i="27"/>
  <c r="K19" i="27" s="1"/>
  <c r="L18" i="27"/>
  <c r="K18" i="27" s="1"/>
  <c r="L17" i="27"/>
  <c r="L16" i="27"/>
  <c r="L15" i="27"/>
  <c r="L14" i="27"/>
  <c r="L13" i="27"/>
  <c r="L12" i="27"/>
  <c r="L11" i="27"/>
  <c r="L10" i="27"/>
  <c r="K49" i="27"/>
  <c r="K48" i="27"/>
  <c r="K47" i="27"/>
  <c r="K41" i="27"/>
  <c r="K40" i="27"/>
  <c r="K39" i="27"/>
  <c r="K37" i="27"/>
  <c r="M40" i="27" l="1"/>
  <c r="G40" i="29" s="1"/>
  <c r="R40" i="28"/>
  <c r="S40" i="28" s="1"/>
  <c r="J40" i="28"/>
  <c r="K40" i="28" s="1"/>
  <c r="U40" i="28" l="1"/>
  <c r="K40" i="29" s="1"/>
  <c r="G40" i="27"/>
  <c r="H40" i="27" s="1"/>
  <c r="F40" i="29" l="1"/>
  <c r="T40" i="28"/>
  <c r="N40" i="27"/>
  <c r="H40" i="29" s="1"/>
  <c r="V40" i="28" l="1"/>
  <c r="M40" i="29" s="1"/>
  <c r="J40" i="29"/>
  <c r="O40" i="27"/>
  <c r="G30" i="27" l="1"/>
  <c r="C10" i="28" l="1"/>
  <c r="A40" i="31" l="1"/>
  <c r="A40" i="32"/>
  <c r="A40" i="30"/>
  <c r="A40" i="18"/>
  <c r="C40" i="18"/>
  <c r="B40" i="32"/>
  <c r="E19" i="29"/>
  <c r="E18" i="29"/>
  <c r="E17" i="29"/>
  <c r="E16" i="29"/>
  <c r="E15" i="29"/>
  <c r="E14" i="29"/>
  <c r="E13" i="29"/>
  <c r="E12" i="29"/>
  <c r="E11" i="29"/>
  <c r="E10" i="29"/>
  <c r="C10" i="29"/>
  <c r="C10" i="18" s="1"/>
  <c r="B10" i="29"/>
  <c r="B10" i="18" s="1"/>
  <c r="A10" i="29"/>
  <c r="A10" i="18" s="1"/>
  <c r="C11" i="28"/>
  <c r="C12" i="28"/>
  <c r="C13" i="28"/>
  <c r="R19" i="28"/>
  <c r="L19" i="28"/>
  <c r="J19" i="28"/>
  <c r="R18" i="28"/>
  <c r="L18" i="28"/>
  <c r="J18" i="28"/>
  <c r="R17" i="28"/>
  <c r="L17" i="28"/>
  <c r="J17" i="28"/>
  <c r="C16" i="28"/>
  <c r="R16" i="28"/>
  <c r="L16" i="28"/>
  <c r="J16" i="28"/>
  <c r="C15" i="28"/>
  <c r="R15" i="28"/>
  <c r="L15" i="28"/>
  <c r="J15" i="28"/>
  <c r="C14" i="28"/>
  <c r="R14" i="28"/>
  <c r="L14" i="28"/>
  <c r="J14" i="28"/>
  <c r="R13" i="28"/>
  <c r="L13" i="28"/>
  <c r="J13" i="28"/>
  <c r="R12" i="28"/>
  <c r="L12" i="28"/>
  <c r="J12" i="28"/>
  <c r="R11" i="28"/>
  <c r="L11" i="28"/>
  <c r="J11" i="28"/>
  <c r="R10" i="28"/>
  <c r="L10" i="28"/>
  <c r="J10" i="28"/>
  <c r="G10" i="27"/>
  <c r="H10" i="27" s="1"/>
  <c r="F10" i="29" s="1"/>
  <c r="A10" i="28"/>
  <c r="K17" i="27"/>
  <c r="K16" i="27"/>
  <c r="K15" i="27"/>
  <c r="K14" i="27"/>
  <c r="K13" i="27"/>
  <c r="K12" i="27"/>
  <c r="K11" i="27"/>
  <c r="K33" i="27"/>
  <c r="K31" i="27"/>
  <c r="H30" i="27"/>
  <c r="G20" i="27"/>
  <c r="H20" i="27" s="1"/>
  <c r="F20" i="29" s="1"/>
  <c r="K26" i="27"/>
  <c r="K25" i="27"/>
  <c r="K24" i="27"/>
  <c r="K27" i="27"/>
  <c r="K28" i="27"/>
  <c r="K22" i="27"/>
  <c r="A30" i="28"/>
  <c r="J30" i="28"/>
  <c r="R30" i="28"/>
  <c r="J31" i="28"/>
  <c r="R31" i="28"/>
  <c r="J32" i="28"/>
  <c r="R32" i="28"/>
  <c r="J33" i="28"/>
  <c r="R33" i="28"/>
  <c r="J34" i="28"/>
  <c r="R34" i="28"/>
  <c r="J35" i="28"/>
  <c r="R35" i="28"/>
  <c r="J36" i="28"/>
  <c r="R36" i="28"/>
  <c r="J37" i="28"/>
  <c r="R37" i="28"/>
  <c r="J38" i="28"/>
  <c r="R38" i="28"/>
  <c r="J39" i="28"/>
  <c r="R39" i="28"/>
  <c r="A20" i="28"/>
  <c r="I33" i="5" a="1"/>
  <c r="I33" i="5" s="1"/>
  <c r="I27" i="5" a="1"/>
  <c r="I27" i="5" s="1"/>
  <c r="C30" i="29"/>
  <c r="C30" i="32" s="1"/>
  <c r="C20" i="29"/>
  <c r="C20" i="30" s="1"/>
  <c r="K23" i="27"/>
  <c r="K29" i="27"/>
  <c r="K20" i="27"/>
  <c r="I21" i="5"/>
  <c r="I22" i="5"/>
  <c r="K30" i="27"/>
  <c r="K32" i="27"/>
  <c r="K34" i="27"/>
  <c r="K36" i="27"/>
  <c r="K38" i="27"/>
  <c r="E21" i="29"/>
  <c r="E22" i="29"/>
  <c r="E23" i="29"/>
  <c r="E24" i="29"/>
  <c r="E25" i="29"/>
  <c r="E26" i="29"/>
  <c r="E27" i="29"/>
  <c r="E28" i="29"/>
  <c r="E29" i="29"/>
  <c r="E30" i="29"/>
  <c r="E31" i="29"/>
  <c r="E32" i="29"/>
  <c r="E33" i="29"/>
  <c r="E34" i="29"/>
  <c r="E35" i="29"/>
  <c r="E36" i="29"/>
  <c r="E37" i="29"/>
  <c r="E38" i="29"/>
  <c r="E39" i="29"/>
  <c r="A30" i="29"/>
  <c r="A30" i="30" s="1"/>
  <c r="B30" i="29"/>
  <c r="B30" i="31" s="1"/>
  <c r="R21" i="28"/>
  <c r="R22" i="28"/>
  <c r="R23" i="28"/>
  <c r="R24" i="28"/>
  <c r="R25" i="28"/>
  <c r="R26" i="28"/>
  <c r="R27" i="28"/>
  <c r="R28" i="28"/>
  <c r="R29" i="28"/>
  <c r="R20" i="28"/>
  <c r="J21" i="28"/>
  <c r="J22" i="28"/>
  <c r="J23" i="28"/>
  <c r="J24" i="28"/>
  <c r="J25" i="28"/>
  <c r="J26" i="28"/>
  <c r="J27" i="28"/>
  <c r="J28" i="28"/>
  <c r="J29" i="28"/>
  <c r="J20" i="28"/>
  <c r="E20" i="29"/>
  <c r="B20" i="29"/>
  <c r="B20" i="32" s="1"/>
  <c r="A20" i="29"/>
  <c r="A20" i="32" s="1"/>
  <c r="M10" i="27" l="1"/>
  <c r="G10" i="29" s="1"/>
  <c r="S20" i="28"/>
  <c r="B10" i="30"/>
  <c r="B30" i="30"/>
  <c r="A10" i="32"/>
  <c r="C20" i="32"/>
  <c r="A30" i="32"/>
  <c r="C40" i="32"/>
  <c r="C10" i="31"/>
  <c r="A20" i="31"/>
  <c r="C30" i="31"/>
  <c r="C10" i="30"/>
  <c r="A20" i="30"/>
  <c r="C30" i="30"/>
  <c r="B10" i="32"/>
  <c r="B30" i="32"/>
  <c r="B20" i="31"/>
  <c r="B40" i="31"/>
  <c r="B20" i="30"/>
  <c r="B40" i="30"/>
  <c r="C10" i="32"/>
  <c r="A10" i="31"/>
  <c r="C20" i="31"/>
  <c r="A30" i="31"/>
  <c r="C40" i="31"/>
  <c r="S10" i="28"/>
  <c r="B40" i="18"/>
  <c r="A10" i="30"/>
  <c r="C40" i="30"/>
  <c r="B10" i="31"/>
  <c r="A30" i="18"/>
  <c r="A20" i="18"/>
  <c r="M20" i="27"/>
  <c r="O20" i="27" s="1"/>
  <c r="M30" i="27"/>
  <c r="N30" i="27" s="1"/>
  <c r="H30" i="29" s="1"/>
  <c r="C30" i="18"/>
  <c r="B20" i="18"/>
  <c r="B30" i="18"/>
  <c r="C20" i="18"/>
  <c r="K10" i="28"/>
  <c r="T10" i="28" s="1"/>
  <c r="J10" i="29" s="1"/>
  <c r="K30" i="28"/>
  <c r="T30" i="28" s="1"/>
  <c r="S30" i="28"/>
  <c r="K20" i="28"/>
  <c r="T20" i="28" s="1"/>
  <c r="F30" i="29"/>
  <c r="K10" i="27"/>
  <c r="G20" i="29" l="1"/>
  <c r="N20" i="27"/>
  <c r="H20" i="29" s="1"/>
  <c r="U20" i="28"/>
  <c r="K20" i="29" s="1"/>
  <c r="E20" i="31" s="1"/>
  <c r="U10" i="28"/>
  <c r="V10" i="28" s="1"/>
  <c r="M10" i="29" s="1"/>
  <c r="N10" i="27"/>
  <c r="H10" i="29" s="1"/>
  <c r="O10" i="27"/>
  <c r="O30" i="27"/>
  <c r="G30" i="29"/>
  <c r="U30" i="28"/>
  <c r="K30" i="29" s="1"/>
  <c r="E30" i="32" s="1"/>
  <c r="D10" i="18"/>
  <c r="D10" i="32"/>
  <c r="D10" i="30"/>
  <c r="D10" i="31"/>
  <c r="E40" i="32"/>
  <c r="E40" i="30"/>
  <c r="E40" i="31"/>
  <c r="D40" i="31"/>
  <c r="D40" i="32"/>
  <c r="D40" i="30"/>
  <c r="J30" i="29"/>
  <c r="D30" i="18" s="1"/>
  <c r="J20" i="29"/>
  <c r="D40" i="18"/>
  <c r="E40" i="18"/>
  <c r="E20" i="30" l="1"/>
  <c r="E20" i="32"/>
  <c r="E20" i="18"/>
  <c r="V20" i="28"/>
  <c r="M20" i="29" s="1"/>
  <c r="F20" i="32" s="1"/>
  <c r="K10" i="29"/>
  <c r="E10" i="31" s="1"/>
  <c r="E30" i="31"/>
  <c r="E30" i="30"/>
  <c r="E30" i="18"/>
  <c r="V30" i="28"/>
  <c r="M30" i="29" s="1"/>
  <c r="F30" i="18" s="1"/>
  <c r="D20" i="31"/>
  <c r="D20" i="32"/>
  <c r="D20" i="30"/>
  <c r="F40" i="32"/>
  <c r="F40" i="30"/>
  <c r="F40" i="31"/>
  <c r="D30" i="32"/>
  <c r="D30" i="30"/>
  <c r="D30" i="31"/>
  <c r="F10" i="18"/>
  <c r="F10" i="31"/>
  <c r="F10" i="32"/>
  <c r="F10" i="30"/>
  <c r="F40" i="18"/>
  <c r="D20" i="18"/>
  <c r="E10" i="30" l="1"/>
  <c r="E10" i="18"/>
  <c r="E10" i="32"/>
  <c r="F20" i="30"/>
  <c r="F20" i="31"/>
  <c r="F20" i="18"/>
  <c r="F30" i="30"/>
  <c r="F30" i="32"/>
  <c r="F30" i="31"/>
  <c r="I37" i="5"/>
  <c r="I36" i="5"/>
  <c r="I35" i="5"/>
  <c r="I34" i="5"/>
  <c r="I31" i="5"/>
  <c r="I30" i="5"/>
  <c r="I29" i="5"/>
  <c r="I28" i="5"/>
</calcChain>
</file>

<file path=xl/comments1.xml><?xml version="1.0" encoding="utf-8"?>
<comments xmlns="http://schemas.openxmlformats.org/spreadsheetml/2006/main">
  <authors>
    <author>NatyT</author>
  </authors>
  <commentList>
    <comment ref="K9" authorId="0" shapeId="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<sst xmlns="http://schemas.openxmlformats.org/spreadsheetml/2006/main" count="957" uniqueCount="528">
  <si>
    <t xml:space="preserve"> MAPA DE RIESGOS SIGCMA</t>
  </si>
  <si>
    <t>DEPENDENCIA (Unidad misional del CSJ o Unidad de la DEAJ o Seccional o CSJ en caso de despachos judiciales certificados)</t>
  </si>
  <si>
    <t>CONSEJO SECCIONAL DE LA JUDICATURA DE BOGOTÁ</t>
  </si>
  <si>
    <t>PROCESO (indique el tipo de proceso si es Estratégico. Misional, Apoyo, Evaluación y Mejora y especifique el nombre del proceso)</t>
  </si>
  <si>
    <t>Evaluacion y Mejora</t>
  </si>
  <si>
    <t>MEJORAMIENTO DEL SISTEMA INTEGRADO SIGCMA</t>
  </si>
  <si>
    <t>CONSEJO SUPERIOR DE LA JUDICATURA</t>
  </si>
  <si>
    <t>CONSEJO SECCIONAL DE LA JUDICATURA</t>
  </si>
  <si>
    <t>X</t>
  </si>
  <si>
    <t>DIRECCIÓN SECCIONAL DE ADMINISTRACIÓN JUDICIAL</t>
  </si>
  <si>
    <t>DESPACHO JUDICIAL CERTIFICADO</t>
  </si>
  <si>
    <t>FECHA</t>
  </si>
  <si>
    <t>4 DE ABRIL DE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</si>
  <si>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</si>
  <si>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</si>
  <si>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</si>
  <si>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</si>
  <si>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</si>
  <si>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</si>
  <si>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</si>
  <si>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</si>
  <si>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</si>
  <si>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</si>
  <si>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</si>
  <si>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</si>
  <si>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</si>
  <si>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</si>
  <si>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</si>
  <si>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</si>
  <si>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</si>
  <si>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</si>
  <si>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MEJORAMIENTO DEL SIGCMA</t>
  </si>
  <si>
    <t xml:space="preserve">DEPENDENCIA ADMINISTRATIVA O JUDICIAL CERTIFICADA </t>
  </si>
  <si>
    <t>Consejo Seccional de la Judicatura de Bogotá</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</si>
  <si>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</si>
  <si>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</si>
  <si>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</si>
  <si>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</si>
  <si>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</si>
  <si>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</si>
  <si>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</si>
  <si>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</si>
  <si>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</si>
  <si>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</si>
  <si>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</si>
  <si>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</si>
  <si>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</si>
  <si>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</si>
  <si>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</si>
  <si>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</si>
  <si>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</si>
  <si>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</si>
  <si>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</si>
  <si>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</si>
  <si>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</si>
  <si>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</si>
  <si>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</si>
  <si>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</si>
  <si>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</si>
  <si>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</si>
  <si>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</si>
  <si>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</si>
  <si>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</si>
  <si>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</si>
  <si>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</si>
  <si>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</si>
  <si>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</si>
  <si>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</si>
  <si>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</si>
  <si>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</si>
  <si>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</si>
  <si>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</si>
  <si>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</si>
  <si>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</si>
  <si>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</si>
  <si>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</si>
  <si>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</si>
  <si>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</si>
  <si>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</si>
  <si>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</si>
  <si>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</si>
  <si>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</si>
  <si>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</si>
  <si>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</si>
  <si>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</si>
  <si>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</si>
  <si>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</si>
  <si>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</si>
  <si>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</si>
  <si>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</si>
  <si>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</si>
  <si>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</si>
  <si>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</si>
  <si>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</si>
  <si>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</si>
  <si>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</si>
  <si>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</si>
  <si>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</si>
  <si>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</si>
  <si>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</si>
  <si>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</si>
  <si>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</si>
  <si>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</si>
  <si>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</si>
  <si>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</si>
  <si>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</si>
  <si>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</si>
  <si>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</si>
  <si>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</si>
  <si>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</si>
  <si>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</si>
  <si>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</si>
  <si>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</si>
  <si>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</si>
  <si>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</si>
  <si>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</si>
  <si>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</si>
  <si>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</si>
  <si>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</si>
  <si>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</si>
  <si>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</si>
  <si>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</si>
  <si>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</si>
  <si>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</si>
  <si>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</si>
  <si>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</si>
  <si>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</si>
  <si>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</si>
  <si>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</si>
  <si>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</si>
  <si>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</si>
  <si>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</si>
  <si>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</si>
  <si>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</si>
  <si>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</si>
  <si>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</si>
  <si>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</si>
  <si>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</si>
  <si>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</si>
  <si>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</si>
  <si>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</si>
  <si>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</si>
  <si>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</si>
  <si>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</si>
  <si>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</si>
  <si>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</si>
  <si>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</si>
  <si>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</si>
  <si>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</si>
  <si>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</si>
  <si>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</si>
  <si>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</si>
  <si>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</si>
  <si>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</si>
  <si>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</si>
  <si>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</si>
  <si>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</si>
  <si>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</si>
  <si>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</si>
  <si>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</si>
  <si>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</si>
  <si>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</si>
  <si>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</si>
  <si>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</si>
  <si>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</si>
  <si>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</si>
  <si>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</si>
  <si>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</si>
  <si>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</si>
  <si>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</si>
  <si>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</si>
  <si>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</si>
  <si>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</si>
  <si>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</si>
  <si>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</si>
  <si>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</si>
  <si>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</si>
  <si>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</si>
  <si>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</si>
  <si>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</si>
  <si>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</si>
  <si>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</si>
  <si>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</si>
  <si>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</si>
  <si>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</si>
  <si>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</si>
  <si>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</si>
  <si>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</si>
  <si>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</si>
  <si>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</si>
  <si>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</si>
  <si>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</si>
  <si>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</si>
  <si>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</si>
  <si>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</si>
  <si>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</si>
  <si>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</si>
  <si>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</si>
  <si>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</si>
  <si>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</si>
  <si>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</si>
  <si>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</si>
  <si>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</si>
  <si>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</si>
  <si>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</si>
  <si>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</si>
  <si>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</si>
  <si>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</si>
  <si>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</si>
  <si>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</si>
  <si>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</si>
  <si>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</si>
  <si>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</si>
  <si>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</si>
  <si>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</si>
  <si>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</si>
  <si>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</si>
  <si>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</si>
  <si>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</si>
  <si>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</si>
  <si>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</si>
  <si>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</si>
  <si>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</si>
  <si>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</si>
  <si>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</si>
  <si>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</si>
  <si>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</si>
  <si>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</si>
  <si>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</si>
  <si>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</si>
  <si>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</si>
  <si>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</si>
  <si>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</si>
  <si>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</si>
  <si>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</si>
  <si>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</si>
  <si>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</si>
  <si>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</si>
  <si>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</si>
  <si>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</si>
  <si>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</si>
  <si>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</si>
  <si>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</si>
  <si>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</si>
  <si>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</si>
  <si>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</si>
  <si>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</si>
  <si>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</si>
  <si>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</si>
  <si>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</si>
  <si>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</si>
  <si>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</si>
  <si>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</si>
  <si>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</si>
  <si>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</si>
  <si>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</si>
  <si>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</si>
  <si>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</si>
  <si>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</si>
  <si>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</si>
  <si>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</si>
  <si>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</si>
  <si>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</si>
  <si>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</si>
  <si>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</si>
  <si>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</si>
  <si>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</si>
  <si>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</si>
  <si>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</si>
  <si>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 xml:space="preserve">MATRIZ DE RIESGOS </t>
  </si>
  <si>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</si>
  <si>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</si>
  <si>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</si>
  <si>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</si>
  <si>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</si>
  <si>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</si>
  <si>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</si>
  <si>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</si>
  <si>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</si>
  <si>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</si>
  <si>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</si>
  <si>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</si>
  <si>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</si>
  <si>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</si>
  <si>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</si>
  <si>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</si>
  <si>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</si>
  <si>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</si>
  <si>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</si>
  <si>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</si>
  <si>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</si>
  <si>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</si>
  <si>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</si>
  <si>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</si>
  <si>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</si>
  <si>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El Sistema Integrado de Gestión (SIGCMA) no aporte  al mejoramiento institucional. </t>
  </si>
  <si>
    <t>Que  la implementación de los sistemas  de gestión no cumpla con sus objetivos al no  contribuir con el mejoramiento institucional y no logre  la eficacia, la eficiencia, la efectividad y  transparencia  de los procesos.</t>
  </si>
  <si>
    <t xml:space="preserve">Incumplimiento de los  planes de accion </t>
  </si>
  <si>
    <t>Afectación de reputacion,imagén,  credibilidad, satisfacción de usuarios y PI</t>
  </si>
  <si>
    <t xml:space="preserve">De la entidad, seccional, despachos a nivel departamental </t>
  </si>
  <si>
    <t>Metodologias no adecuadas</t>
  </si>
  <si>
    <t>Incumplimiento de las metas establecidas</t>
  </si>
  <si>
    <t>Incumplimiento del 20% de los indicadores del proceso</t>
  </si>
  <si>
    <t>Falta de seguimiento y control</t>
  </si>
  <si>
    <t xml:space="preserve">De un área del nivel central, seccional o despacho judicial </t>
  </si>
  <si>
    <t>Insuficiencia de personal</t>
  </si>
  <si>
    <t>Falta de planficación</t>
  </si>
  <si>
    <t>Debilidades en la  divulgación de los lineamientos del SIGCMA</t>
  </si>
  <si>
    <t xml:space="preserve">Fallas en la comunicación </t>
  </si>
  <si>
    <t>Las auditorias internas del SIGCMA  no contribuyan al mejoramiento del sistema integrado.</t>
  </si>
  <si>
    <t>Cuando  en la preparación y presentación de resultados de de la auditoria interna del SIGCMA se  emiten informes y/o  conceptos inexactos con los requisitos de las normas aplicables, inoportunos, no confiables,  sin utilidad,  sin objetividad..</t>
  </si>
  <si>
    <t>Planificacion no adecuada</t>
  </si>
  <si>
    <t>Falta de experiencia y capacitación de los auditores</t>
  </si>
  <si>
    <t>Personal insuficiente</t>
  </si>
  <si>
    <t xml:space="preserve">No participación activa de los auditados </t>
  </si>
  <si>
    <t>Debilidad en el seguimiento de  los hallazgos</t>
  </si>
  <si>
    <t xml:space="preserve">Desactualización u obsolecencia de los documentos del sistema </t>
  </si>
  <si>
    <t xml:space="preserve">Se usen o se mantengan publicados  documentos desactualizados  , no vigentes o no controlados </t>
  </si>
  <si>
    <t>Falta de control</t>
  </si>
  <si>
    <t>Falta de personal</t>
  </si>
  <si>
    <t>Debilidades en la  metodologia</t>
  </si>
  <si>
    <t xml:space="preserve">Ofrecer, prometer, entregar, aceptar o solicitar una ventaja indebida para preparar o presentar Informes con datos inexactos, inoportunos y no confiables en el ejercicio de la Auditoría Interna que permita favorecer intereses personales o de terceros.
</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</si>
  <si>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</si>
  <si>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1. Falta de ética de los servidores públicos (Debilidades en principios y valores)</t>
  </si>
  <si>
    <t>2. Falta de ética de terceros interesados  (Debilidades principios y valores)</t>
  </si>
  <si>
    <t>3. Debilidades en la aplicación de controles de calidad en los informes de Auditoría.</t>
  </si>
  <si>
    <t xml:space="preserve">4. Inaplicación o incumplimiento por parte de los auditores, de los principios y reglas de conducta establecidos en el Código de Ética </t>
  </si>
  <si>
    <t>MEJORAMIENTO DEL SISTEMA INTEGRADO DE GESTIÓN CONTROL  DE LA CALIDAD Y EL MEDIO AMBIENTE</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</si>
  <si>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Seguridad Salud en el Trabajo, Ciberseguridad y Antisoborno</t>
  </si>
  <si>
    <t>EVALUACIÓN DE RIESGO - VALORACIÓN DE LOS CONTROLES</t>
  </si>
  <si>
    <t>EVALUACIÓN DEL RIESGO - NIVEL DEL RIESGO RESIDUAL</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</si>
  <si>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</si>
  <si>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</si>
  <si>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</si>
  <si>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</si>
  <si>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</si>
  <si>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</si>
  <si>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</si>
  <si>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</si>
  <si>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</si>
  <si>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</si>
  <si>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</si>
  <si>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</si>
  <si>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</si>
  <si>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1- En la Corporación trimestralmente se realiza el seguimiento al plan de accion y se verifican los lineamientos dispuestos. Como registro del control queda el seguimiento del mismo.</t>
  </si>
  <si>
    <t>SI</t>
  </si>
  <si>
    <r>
      <t>1- En el Consejo Seccional se realizan trimestralmente reuniones con los diferentes lideres de los procesos de la Corporación con el fin de mantener actualizados los documentos que hacen parte del Sistema de Gestión de la Calidad. Como registro del control queda</t>
    </r>
    <r>
      <rPr>
        <sz val="10"/>
        <color rgb="FFFF0000"/>
        <rFont val="Arial"/>
        <family val="2"/>
      </rPr>
      <t xml:space="preserve"> </t>
    </r>
    <r>
      <rPr>
        <sz val="10"/>
        <rFont val="Arial"/>
        <family val="2"/>
      </rPr>
      <t>las grabaciones de las reuniones en TEAMS</t>
    </r>
  </si>
  <si>
    <t xml:space="preserve">2- La Coordinacion Nacional del SIGCMA Trimestralmente realiza capacitaciónes a nivel nacional. Prioriza las tematicas requeridas. Si las capacitaciones  no cumplen  con el objetivo  se fortalce la  tematica y/o metodologia. Como registro del control de asistencia </t>
  </si>
  <si>
    <t xml:space="preserve">Se realiza retroalimentación dentro de las reuniones que se realizan trimestralmente con el fin de corregir errores y poner en practica lo aprendido con el fin de mitigar reprocesos. </t>
  </si>
  <si>
    <t>1- La Coordinacion Nacional del SIGCMA Trimestralmente revisa los planes de accion recibidos verifica si estan completos y acorde  con los lineamientos dispuestos. Si hay inconsistencias se devuelve al usuario mediante correo electronico. Como registro del control queda la comunicación enviada.</t>
  </si>
  <si>
    <t>Se socializan las inconsistencias y se busca evitar los errores dados por los reprocesos que estos conllevan con el fin de minimizar este tipo de inconvenientes.</t>
  </si>
  <si>
    <t>NO</t>
  </si>
  <si>
    <t xml:space="preserve"> 3- La Coordinacion Nacional del SIGCMA semanalmente Redistribucion y  priorizacion de actividades realiza mesas de seguimiento de las actividades asignadas si no se avanza con el objetivo se prioriza. Como registro del control queda la comunicación enviada.</t>
  </si>
  <si>
    <t>Se socializa la comunicación enviada por el Comité Nacional de Calidad con el fin de llevar a cabo las actividades por ellos asignada para cumplir a la brevedad, con base en la carga laboral actual.</t>
  </si>
  <si>
    <t>1- La Coordinacion Nacional del SIGCMA  Trimestralmente revisa los planes de accion recibidos verifica si estan completos y acorde  con los lineamientos dispuestos. Si hay inconsistencias se devuelve al usuario mediante correo electronico. Como registro del control queda la comunicación enviada.</t>
  </si>
  <si>
    <t>Se realiza la planificacion para el seguimiento trimestral tanto de los planes de acción, como las matrices de riesgos y los indicadoresd con el fin de evitar retrasos en el momento de las entregas periodicas.</t>
  </si>
  <si>
    <t>4- La Coordinacion Nacional del SIGCMA mensualmente Realizacion de Comites Tecnicos  y operativos convoca a la alta direccion y lideres de proceso a nivel nacional de manera presencial y virtual y si no se realiza el comite este es reprogramado. Como registro del control queda la asistencia.</t>
  </si>
  <si>
    <t>Siempre se busca la mayor participacion de los integrantes del SIGCMA con el fin de cumplir con la divulgacion de los lineamientos del sistema, sin embargo, cuando no se puede llevar a cabo o no todos pueden participar se difunde la comunicaion y/o grabacion para dar a conocer la información y los planes o crtonograma de actividades que se mencionen.</t>
  </si>
  <si>
    <t>5- La Coordinacion Nacional del SIGCMA mensualmente  fortalece la  cultura de comunicación abierta y transparente entre la alta direccion, la coordinacion Nacional del SIGCMA y Todas las dependencias certificadas. Convoca a la alta direccion y lideres de proceso a nivel nacional de manera presencial y virtual si no se realizan las mesas de trabajo y/o comites estos se reprograman. Como registro del control queda la asistencia.</t>
  </si>
  <si>
    <t>1 La Coordinacion Nacional del SIGCMA Trimestralmente realiza capacitaciones a nivel nacional. Prioriza las tematicas requeridas. Si las capacitaciones  no cumplen  con el objetivo  se fortalece la tematica y/o metodologia. Como registro del control de asistencia</t>
  </si>
  <si>
    <t>Si dentro de las reuniones o capacitaciones no se abordan todos los temas, se le solicita al Comité Nacional de Calidad una reprogramacion, o una segunda reunion para ampliar conocimiento o para despejar dudas.</t>
  </si>
  <si>
    <t>2 La Coordinacion Nacional del SIGCMA Anualmente realiza formacion complementaria en  Diplomados como auditores HSQ y   talleres de auditores periodicos prioriza las tematicas y asigna cupos para la realizacion de diplomados. Si las capacitaciones  no cumplen  con el objetivo  se fortalece la  tematica y/o metodologia diploma de certificacion y/o Como registro del control de asistencia.</t>
  </si>
  <si>
    <t>Con base en los resultados de los años anteriores, se realiza la convocatoria a participar en los diplomados de Calidad, donde se amplian los programas de formacion pero se mitiga el ausentismo con el fin de fortalecer el conocimiento a los servidores judiciales.</t>
  </si>
  <si>
    <t>3 La Coordinacion Nacional del SIGCMA Anualmente fortalecimiento del equipo auditor a traves de la formacion anual  de Auditores HSQ, proriza las tematicas y asigna cupos para la realizacion de diplomados. Si las capacitaciones  no cumplen  con el objetivo  se fortalce la  tematica y/o metodologia diploma de certificacion y/o  Como registro del control de asistencia</t>
  </si>
  <si>
    <t>Con base en los resultados de los años anteriores, se realiza la convocatoria a participar en los diplomados de Calidad, donde se amplian los programas de formacion pero se mitiga el ausentismo con el fin de fortalecer el conocimiento a los servidores judiciales, si bien a veces se reducen los cupos lo que se busca es que las personas que los cursan sean comprometidas.</t>
  </si>
  <si>
    <t>4 La Coordinacion Nacional del SIGCMA Anualmente formacion complementaria en  Diplomados como auditores HSQ y la realizacion de talleres de auditores prioriza las tematicas y asigna cupos para la realizacion de diplomados. Si las capacitaciones no cumplen con el objetivo se fortalece la  tematica y/o metodologia diploma de certificacion y/o Como registro del control de asistencia</t>
  </si>
  <si>
    <t>La carga laboral a veces dificulta dedicarnos a la realizacion de los diplomados con el tiempo que se quisiera, pero la mayoria de los servidores judiciales son comprometidos con el fin de aprovechar el conocimiento y ponerlo en practica.</t>
  </si>
  <si>
    <t>5 La Coordinacion Nacional del SIGCMA mensualmente mantiene la disponibilidad de linemeamientos, formatos pertinentes para la formalizacion de las acciones de gestion a traves de  mesas de trabajo para el seguimiento de las acciones acordadas. Si la metodologia es inapropiada esta es actualizada plataforma del SIGCMA</t>
  </si>
  <si>
    <t>Procedimiento de acciones correctivas</t>
  </si>
  <si>
    <t xml:space="preserve">1 La Coordinacion Nacional del SIGCMA anualmente establece procedimientos roles y responsabilidades en materia documental revisando y aprobando la conveniencia de la documentacion. Si la documentacion no es idonea  esta es actualizada plataforma del SIGCMA con la documentacion actualizada </t>
  </si>
  <si>
    <t>La documentacion que se actualiza por parte del Comité Nacional de Calidad, se diligencia con base en los lineamientos dados por el Nivel Central y antes de enviar la informacion, cada lider de proceso junto con la alta direccion de la Corporacion realiza la aprobacion de la misma.</t>
  </si>
  <si>
    <t>2 La Coordinacion Nacional del SIGCMA semanalmente Fortalecimiento de las competencias del personal  disponible, redistribucion y  priorizacion de actividades. realiza mesas de trabajo. Si las capacitaciones  no cumplen con el objetivo se fortalece la  tematica y/o metodologia. Como registro del control queda la lista de asistencia.</t>
  </si>
  <si>
    <t>3 La Coordinacion Nacional del SIGCMA semanalmente Capacitaciones a nivel nacional en las metodologías disponibles. Realiza mesas de trabajo Si las capacitaciones no cumplen con el objetivo se fortalece la tematica y/o metodologia. Como registro del control queda la lista de asistencia.</t>
  </si>
  <si>
    <t>Realización de programas de formación, capacitación y sensibilización en temas de probidad y ética de lo público</t>
  </si>
  <si>
    <t>Acciones de respuesta ante noticias que afectan la imagen de la entidad</t>
  </si>
  <si>
    <t>Socialización constante de la política del SGAS del CSJ</t>
  </si>
  <si>
    <t>Fortalecer las capacitaciones y los conocimientos sobre el Sistema Antisoborno con el fin de profundizar en la aplicación de este ademas de fortalecer nuestras debilidades con respecto a la implementacion del mismo.</t>
  </si>
  <si>
    <t>Revisión y seguimiento por parte de la Coordinación Nacional del SIGCMA</t>
  </si>
  <si>
    <t>Divulgación del Codigo de Etica y el Codigo Iberoamericano de Etica Judicial y de los principios y valores</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</si>
  <si>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</si>
  <si>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</si>
  <si>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</si>
  <si>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</si>
  <si>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</si>
  <si>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</si>
  <si>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</si>
  <si>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</si>
  <si>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</si>
  <si>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</si>
  <si>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</si>
  <si>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</si>
  <si>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</si>
  <si>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</si>
  <si>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</si>
  <si>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</si>
  <si>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NA</t>
  </si>
  <si>
    <t>Líder Proceso Mejoramiento del SIGCMA - Magistrados</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</si>
  <si>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</si>
  <si>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</si>
  <si>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</si>
  <si>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</si>
  <si>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</si>
  <si>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</si>
  <si>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</si>
  <si>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</si>
  <si>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</si>
  <si>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</si>
  <si>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</si>
  <si>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</si>
  <si>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</si>
  <si>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</si>
  <si>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</si>
  <si>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</si>
  <si>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</si>
  <si>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</si>
  <si>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</si>
  <si>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</si>
  <si>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</si>
  <si>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</si>
  <si>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</si>
  <si>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</si>
  <si>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</si>
  <si>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</si>
  <si>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Afectación Económica</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</si>
  <si>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</si>
  <si>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</si>
  <si>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</si>
  <si>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</si>
  <si>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</si>
  <si>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</si>
  <si>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</si>
  <si>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</si>
  <si>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</si>
  <si>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</si>
  <si>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</si>
  <si>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</si>
  <si>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</si>
  <si>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</si>
  <si>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</si>
  <si>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</si>
  <si>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</si>
  <si>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</si>
  <si>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</si>
  <si>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</si>
  <si>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</si>
  <si>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</si>
  <si>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</si>
  <si>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</si>
  <si>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</si>
  <si>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</si>
  <si>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</si>
  <si>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</si>
  <si>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</si>
  <si>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</si>
  <si>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</si>
  <si>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</si>
  <si>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</si>
  <si>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</si>
  <si>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</si>
  <si>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</si>
  <si>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</si>
  <si>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</si>
  <si>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</si>
  <si>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</si>
  <si>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</si>
  <si>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</si>
  <si>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</si>
  <si>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</si>
  <si>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</si>
  <si>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</si>
  <si>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</si>
  <si>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</si>
  <si>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</si>
  <si>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</si>
  <si>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</si>
  <si>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</si>
  <si>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</si>
  <si>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</si>
  <si>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</si>
  <si>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</si>
  <si>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</si>
  <si>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</si>
  <si>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</si>
  <si>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</si>
  <si>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</si>
  <si>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</si>
  <si>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</si>
  <si>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</si>
  <si>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</si>
  <si>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</si>
  <si>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</si>
  <si>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</si>
  <si>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</si>
  <si>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</si>
  <si>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</si>
  <si>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</si>
  <si>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</si>
  <si>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</si>
  <si>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</si>
  <si>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</si>
  <si>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</si>
  <si>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</si>
  <si>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</si>
  <si>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</si>
  <si>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SEGUIMIENTO MATRIZ DE RIESGOS SIGCMA 1 TRIMESTRE</t>
  </si>
  <si>
    <t>MEJORAMIENTO DEL SISTEMA INTEGRADO DE GESTIÓN DE LA CALIDAD Y EL MEDIO AMBIENTE</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</si>
  <si>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Seguridad Salud en el Trabajo, Ciberseguridad y Antisoborno.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</si>
  <si>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</si>
  <si>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</si>
  <si>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</si>
  <si>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</si>
  <si>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</si>
  <si>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</si>
  <si>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</si>
  <si>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</si>
  <si>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</si>
  <si>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</si>
  <si>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</si>
  <si>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</si>
  <si>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</si>
  <si>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N/A</t>
  </si>
  <si>
    <t>Durante el periodo no hubo materialización del riesgo</t>
  </si>
  <si>
    <t>SEGUIMIENTO MATRIZ DE RIESGOS SIGCMA 2 TRIMESTRE</t>
  </si>
  <si>
    <t>ANÁLISIS DEL RESULTADO FINAL 
2TRIMESTRE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</si>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</sst>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0"/>
      <color rgb="FFC0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0"/>
      <color rgb="FFFF0000"/>
      <name val="Arial"/>
      <family val="2"/>
    </font>
    <font>
      <b/>
      <sz val="10"/>
      <color rgb="FFFF0000"/>
      <name val="Arial"/>
      <family val="2"/>
    </font>
    <font>
      <b/>
      <sz val="8"/>
      <color rgb="FF000000"/>
      <name val="Times New Roman"/>
      <family val="1"/>
    </font>
    <font>
      <b/>
      <sz val="8"/>
      <color rgb="FF767171"/>
      <name val="Times New Roman"/>
      <family val="1"/>
    </font>
    <font>
      <sz val="11"/>
      <name val="Arial Narrow"/>
      <family val="2"/>
    </font>
    <font>
      <b/>
      <sz val="20"/>
      <color theme="0"/>
      <name val="Arial"/>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5" tint="0.79998168889431442"/>
        <bgColor indexed="64"/>
      </patternFill>
    </fill>
  </fills>
  <borders count="16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style="thin">
        <color theme="1"/>
      </right>
      <top/>
      <bottom style="thin">
        <color theme="1"/>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theme="1"/>
      </right>
      <top style="thin">
        <color theme="1"/>
      </top>
      <bottom/>
      <diagonal/>
    </border>
    <border>
      <left style="thick">
        <color theme="0"/>
      </left>
      <right style="medium">
        <color indexed="64"/>
      </right>
      <top/>
      <bottom style="thick">
        <color theme="0"/>
      </bottom>
      <diagonal/>
    </border>
    <border>
      <left/>
      <right style="thick">
        <color theme="0"/>
      </right>
      <top/>
      <bottom/>
      <diagonal/>
    </border>
    <border>
      <left style="thick">
        <color theme="0"/>
      </left>
      <right/>
      <top style="thick">
        <color theme="0"/>
      </top>
      <bottom style="dashed">
        <color theme="9" tint="-0.24994659260841701"/>
      </bottom>
      <diagonal/>
    </border>
    <border>
      <left style="thick">
        <color theme="0"/>
      </left>
      <right/>
      <top style="dashed">
        <color theme="9" tint="-0.24994659260841701"/>
      </top>
      <bottom/>
      <diagonal/>
    </border>
    <border>
      <left/>
      <right style="thick">
        <color theme="0"/>
      </right>
      <top style="thin">
        <color theme="0"/>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rgb="FFFF0000"/>
      </left>
      <right/>
      <top style="thin">
        <color rgb="FFFF0000"/>
      </top>
      <bottom/>
      <diagonal/>
    </border>
    <border>
      <left style="thin">
        <color rgb="FFFF0000"/>
      </left>
      <right/>
      <top/>
      <bottom/>
      <diagonal/>
    </border>
    <border>
      <left style="thin">
        <color rgb="FFFF0000"/>
      </left>
      <right/>
      <top/>
      <bottom style="thin">
        <color rgb="FFFF0000"/>
      </bottom>
      <diagonal/>
    </border>
    <border>
      <left/>
      <right style="thin">
        <color indexed="64"/>
      </right>
      <top style="thin">
        <color rgb="FFFF0000"/>
      </top>
      <bottom/>
      <diagonal/>
    </border>
    <border>
      <left/>
      <right style="thin">
        <color indexed="64"/>
      </right>
      <top/>
      <bottom style="thin">
        <color rgb="FFFF0000"/>
      </bottom>
      <diagonal/>
    </border>
    <border>
      <left style="thin">
        <color rgb="FFFF0000"/>
      </left>
      <right style="thin">
        <color rgb="FFFF0000"/>
      </right>
      <top style="thin">
        <color rgb="FFFF0000"/>
      </top>
      <bottom/>
      <diagonal/>
    </border>
    <border>
      <left style="thin">
        <color rgb="FFFF0000"/>
      </left>
      <right style="thin">
        <color rgb="FFFF0000"/>
      </right>
      <top/>
      <bottom/>
      <diagonal/>
    </border>
    <border>
      <left style="thin">
        <color rgb="FFFF0000"/>
      </left>
      <right style="thin">
        <color rgb="FFFF0000"/>
      </right>
      <top/>
      <bottom style="thin">
        <color rgb="FFFF0000"/>
      </bottom>
      <diagonal/>
    </border>
    <border>
      <left/>
      <right/>
      <top style="thin">
        <color rgb="FFFF0000"/>
      </top>
      <bottom/>
      <diagonal/>
    </border>
    <border>
      <left/>
      <right/>
      <top/>
      <bottom style="thin">
        <color rgb="FFFF0000"/>
      </bottom>
      <diagonal/>
    </border>
    <border>
      <left/>
      <right style="thin">
        <color rgb="FFFF0000"/>
      </right>
      <top style="thin">
        <color rgb="FFFF0000"/>
      </top>
      <bottom style="thin">
        <color indexed="64"/>
      </bottom>
      <diagonal/>
    </border>
    <border>
      <left/>
      <right style="thin">
        <color rgb="FFFF0000"/>
      </right>
      <top style="thin">
        <color indexed="64"/>
      </top>
      <bottom style="thin">
        <color indexed="64"/>
      </bottom>
      <diagonal/>
    </border>
    <border>
      <left/>
      <right style="thin">
        <color rgb="FFFF0000"/>
      </right>
      <top style="thin">
        <color indexed="64"/>
      </top>
      <bottom/>
      <diagonal/>
    </border>
    <border>
      <left/>
      <right style="thin">
        <color rgb="FFFF0000"/>
      </right>
      <top style="thin">
        <color indexed="64"/>
      </top>
      <bottom style="thin">
        <color rgb="FFFF0000"/>
      </bottom>
      <diagonal/>
    </border>
    <border>
      <left style="thin">
        <color rgb="FFFF0000"/>
      </left>
      <right style="thin">
        <color rgb="FFFF0000"/>
      </right>
      <top style="thin">
        <color rgb="FFFF0000"/>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rgb="FFFF0000"/>
      </right>
      <top style="thin">
        <color indexed="64"/>
      </top>
      <bottom/>
      <diagonal/>
    </border>
    <border>
      <left style="thin">
        <color rgb="FFFF0000"/>
      </left>
      <right style="thin">
        <color rgb="FFFF0000"/>
      </right>
      <top style="thin">
        <color indexed="64"/>
      </top>
      <bottom style="thin">
        <color rgb="FFFF0000"/>
      </bottom>
      <diagonal/>
    </border>
    <border>
      <left style="thin">
        <color indexed="64"/>
      </left>
      <right/>
      <top style="thin">
        <color rgb="FFFF0000"/>
      </top>
      <bottom/>
      <diagonal/>
    </border>
    <border>
      <left style="thin">
        <color indexed="64"/>
      </left>
      <right/>
      <top/>
      <bottom style="thin">
        <color rgb="FFFF0000"/>
      </bottom>
      <diagonal/>
    </border>
    <border>
      <left/>
      <right style="thin">
        <color rgb="FFFF0000"/>
      </right>
      <top style="thin">
        <color rgb="FFFF0000"/>
      </top>
      <bottom/>
      <diagonal/>
    </border>
    <border>
      <left/>
      <right style="thin">
        <color rgb="FFFF0000"/>
      </right>
      <top/>
      <bottom/>
      <diagonal/>
    </border>
    <border>
      <left/>
      <right style="thin">
        <color rgb="FFFF0000"/>
      </right>
      <top/>
      <bottom style="thin">
        <color rgb="FFFF0000"/>
      </bottom>
      <diagonal/>
    </border>
    <border>
      <left style="thick">
        <color theme="0"/>
      </left>
      <right style="thick">
        <color theme="0"/>
      </right>
      <top style="thin">
        <color indexed="64"/>
      </top>
      <bottom/>
      <diagonal/>
    </border>
    <border>
      <left style="thick">
        <color theme="0"/>
      </left>
      <right/>
      <top style="thin">
        <color indexed="64"/>
      </top>
      <bottom style="thick">
        <color theme="0"/>
      </bottom>
      <diagonal/>
    </border>
    <border>
      <left/>
      <right/>
      <top style="thin">
        <color indexed="64"/>
      </top>
      <bottom style="thick">
        <color theme="0"/>
      </bottom>
      <diagonal/>
    </border>
    <border>
      <left/>
      <right style="thick">
        <color theme="0"/>
      </right>
      <top style="thin">
        <color indexed="64"/>
      </top>
      <bottom style="thick">
        <color theme="0"/>
      </bottom>
      <diagonal/>
    </border>
    <border>
      <left style="medium">
        <color indexed="64"/>
      </left>
      <right/>
      <top/>
      <bottom style="thick">
        <color theme="0"/>
      </bottom>
      <diagonal/>
    </border>
    <border>
      <left style="thick">
        <color theme="0"/>
      </left>
      <right style="medium">
        <color indexed="64"/>
      </right>
      <top style="thin">
        <color indexed="64"/>
      </top>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70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38" xfId="0" applyFont="1" applyFill="1" applyBorder="1" applyAlignment="1" applyProtection="1">
      <alignment horizontal="center" vertical="center" textRotation="90"/>
      <protection locked="0"/>
    </xf>
    <xf numFmtId="0" fontId="38" fillId="4" borderId="38"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2" fontId="0" fillId="0" borderId="0" xfId="0" applyNumberFormat="1"/>
    <xf numFmtId="4" fontId="0" fillId="0" borderId="23"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3" xfId="0" applyFill="1" applyBorder="1"/>
    <xf numFmtId="0" fontId="4" fillId="3" borderId="53" xfId="0" applyFont="1" applyFill="1" applyBorder="1" applyAlignment="1">
      <alignment horizontal="center" vertical="center"/>
    </xf>
    <xf numFmtId="0" fontId="4" fillId="3" borderId="69"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28"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87" xfId="3" applyNumberFormat="1" applyFont="1" applyBorder="1" applyAlignment="1">
      <alignment horizontal="center" vertical="center" wrapText="1" readingOrder="1"/>
    </xf>
    <xf numFmtId="0" fontId="47" fillId="7" borderId="88" xfId="0" applyFont="1" applyFill="1" applyBorder="1" applyAlignment="1">
      <alignment horizontal="center" vertical="center" wrapText="1" readingOrder="1"/>
    </xf>
    <xf numFmtId="0" fontId="47" fillId="8" borderId="89" xfId="0" applyFont="1" applyFill="1" applyBorder="1" applyAlignment="1">
      <alignment horizontal="center" vertical="center" wrapText="1" readingOrder="1"/>
    </xf>
    <xf numFmtId="0" fontId="47" fillId="9" borderId="89" xfId="0" applyFont="1" applyFill="1" applyBorder="1" applyAlignment="1">
      <alignment horizontal="center" vertical="center" wrapText="1" readingOrder="1"/>
    </xf>
    <xf numFmtId="0" fontId="47" fillId="10" borderId="89" xfId="0" applyFont="1" applyFill="1" applyBorder="1" applyAlignment="1">
      <alignment horizontal="center" vertical="center" wrapText="1" readingOrder="1"/>
    </xf>
    <xf numFmtId="0" fontId="48" fillId="11" borderId="89"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83" xfId="0" applyFill="1" applyBorder="1"/>
    <xf numFmtId="0" fontId="0" fillId="3" borderId="85" xfId="0" applyFill="1" applyBorder="1"/>
    <xf numFmtId="0" fontId="0" fillId="3" borderId="86" xfId="0" applyFill="1" applyBorder="1"/>
    <xf numFmtId="0" fontId="0" fillId="3" borderId="13" xfId="0" applyFill="1" applyBorder="1"/>
    <xf numFmtId="0" fontId="0" fillId="3" borderId="14" xfId="0" applyFill="1" applyBorder="1"/>
    <xf numFmtId="0" fontId="16" fillId="14" borderId="81" xfId="0" applyFont="1" applyFill="1" applyBorder="1" applyAlignment="1" applyProtection="1">
      <alignment horizontal="center" vertical="center" wrapText="1" readingOrder="1"/>
      <protection hidden="1"/>
    </xf>
    <xf numFmtId="0" fontId="0" fillId="3" borderId="18" xfId="0" applyFill="1" applyBorder="1"/>
    <xf numFmtId="0" fontId="32" fillId="0" borderId="18" xfId="0" applyFont="1" applyBorder="1" applyAlignment="1">
      <alignment horizontal="center" vertical="center" wrapText="1"/>
    </xf>
    <xf numFmtId="0" fontId="32" fillId="0" borderId="84"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75" xfId="0" applyFont="1" applyFill="1" applyBorder="1" applyAlignment="1">
      <alignment vertical="center" wrapText="1"/>
    </xf>
    <xf numFmtId="0" fontId="61" fillId="3" borderId="17"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63" fillId="3" borderId="0" xfId="0" applyFont="1" applyFill="1"/>
    <xf numFmtId="0" fontId="63" fillId="0" borderId="0" xfId="0" applyFont="1"/>
    <xf numFmtId="0" fontId="20" fillId="3" borderId="0" xfId="0" applyFont="1" applyFill="1" applyAlignment="1">
      <alignment horizontal="center" vertical="center"/>
    </xf>
    <xf numFmtId="0" fontId="24" fillId="3" borderId="34" xfId="0" applyFont="1" applyFill="1" applyBorder="1" applyAlignment="1">
      <alignment horizontal="center" vertical="center"/>
    </xf>
    <xf numFmtId="0" fontId="24" fillId="3" borderId="0" xfId="0" applyFont="1" applyFill="1" applyAlignment="1">
      <alignment horizontal="center" vertical="center"/>
    </xf>
    <xf numFmtId="0" fontId="24" fillId="3" borderId="33"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4" fillId="3" borderId="37" xfId="0" applyFont="1" applyFill="1" applyBorder="1" applyAlignment="1" applyProtection="1">
      <alignment vertical="center" wrapText="1"/>
      <protection locked="0"/>
    </xf>
    <xf numFmtId="0" fontId="20" fillId="4" borderId="58" xfId="0" applyFont="1" applyFill="1" applyBorder="1" applyAlignment="1">
      <alignment vertical="center"/>
    </xf>
    <xf numFmtId="0" fontId="20" fillId="4" borderId="56" xfId="0" applyFont="1" applyFill="1" applyBorder="1" applyAlignment="1">
      <alignment vertical="center"/>
    </xf>
    <xf numFmtId="0" fontId="20" fillId="4" borderId="39" xfId="0" applyFont="1" applyFill="1" applyBorder="1" applyAlignment="1">
      <alignment horizontal="center" vertical="center" wrapText="1"/>
    </xf>
    <xf numFmtId="0" fontId="20" fillId="4" borderId="67"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5" xfId="0" applyFont="1" applyBorder="1" applyAlignment="1">
      <alignment vertical="center" wrapText="1"/>
    </xf>
    <xf numFmtId="0" fontId="8" fillId="3" borderId="35" xfId="0" applyFont="1" applyFill="1" applyBorder="1" applyAlignment="1">
      <alignment vertical="center" wrapText="1"/>
    </xf>
    <xf numFmtId="0" fontId="63" fillId="3" borderId="85" xfId="0" applyFont="1" applyFill="1" applyBorder="1"/>
    <xf numFmtId="0" fontId="63" fillId="0" borderId="85"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8" fillId="3" borderId="8" xfId="0" applyFont="1" applyFill="1" applyBorder="1" applyAlignment="1">
      <alignment horizontal="center" vertical="center" wrapText="1"/>
    </xf>
    <xf numFmtId="0" fontId="24" fillId="0" borderId="24" xfId="0" applyFont="1" applyBorder="1" applyAlignment="1">
      <alignment horizontal="left" vertical="center" wrapText="1"/>
    </xf>
    <xf numFmtId="0" fontId="63" fillId="3" borderId="19" xfId="0" applyFont="1" applyFill="1" applyBorder="1"/>
    <xf numFmtId="0" fontId="63" fillId="0" borderId="19" xfId="0" applyFont="1" applyBorder="1"/>
    <xf numFmtId="0" fontId="8" fillId="3" borderId="24" xfId="0" applyFont="1" applyFill="1" applyBorder="1" applyAlignment="1">
      <alignment vertical="center" wrapText="1"/>
    </xf>
    <xf numFmtId="0" fontId="24" fillId="0" borderId="23" xfId="0" applyFont="1" applyBorder="1" applyAlignment="1">
      <alignment vertical="center" wrapText="1"/>
    </xf>
    <xf numFmtId="0" fontId="8" fillId="3" borderId="23" xfId="0" applyFont="1" applyFill="1" applyBorder="1" applyAlignment="1">
      <alignment vertical="center" wrapText="1"/>
    </xf>
    <xf numFmtId="0" fontId="31" fillId="17" borderId="49" xfId="0" applyFont="1" applyFill="1" applyBorder="1" applyAlignment="1">
      <alignment horizontal="center"/>
    </xf>
    <xf numFmtId="0" fontId="8" fillId="3" borderId="18" xfId="1" applyFill="1" applyBorder="1"/>
    <xf numFmtId="0" fontId="8" fillId="3" borderId="19" xfId="1" applyFill="1" applyBorder="1" applyAlignment="1">
      <alignment horizontal="center" vertical="center"/>
    </xf>
    <xf numFmtId="0" fontId="26"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1" xfId="0" applyFont="1" applyFill="1" applyBorder="1" applyAlignment="1">
      <alignment horizontal="center" vertical="center"/>
    </xf>
    <xf numFmtId="0" fontId="18" fillId="3" borderId="85" xfId="0" applyFont="1" applyFill="1" applyBorder="1"/>
    <xf numFmtId="0" fontId="18" fillId="3" borderId="85"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70" fillId="0" borderId="0" xfId="0" applyFont="1" applyAlignment="1">
      <alignment wrapText="1"/>
    </xf>
    <xf numFmtId="0" fontId="72" fillId="0" borderId="0" xfId="0" applyFont="1"/>
    <xf numFmtId="0" fontId="74" fillId="20" borderId="120" xfId="0" applyFont="1" applyFill="1" applyBorder="1" applyAlignment="1">
      <alignment horizontal="center" vertical="center"/>
    </xf>
    <xf numFmtId="0" fontId="74" fillId="5" borderId="120" xfId="0" applyFont="1" applyFill="1" applyBorder="1" applyAlignment="1">
      <alignment horizontal="center" vertical="center"/>
    </xf>
    <xf numFmtId="0" fontId="74" fillId="5" borderId="120" xfId="0" applyFont="1" applyFill="1" applyBorder="1" applyAlignment="1">
      <alignment vertical="center" wrapText="1"/>
    </xf>
    <xf numFmtId="0" fontId="74" fillId="3" borderId="120" xfId="0" applyFont="1" applyFill="1" applyBorder="1" applyAlignment="1">
      <alignment horizontal="left" vertical="top" wrapText="1"/>
    </xf>
    <xf numFmtId="0" fontId="75" fillId="3" borderId="120" xfId="0" applyFont="1" applyFill="1" applyBorder="1" applyAlignment="1">
      <alignment horizontal="center" vertical="center" wrapText="1"/>
    </xf>
    <xf numFmtId="0" fontId="76" fillId="3" borderId="120" xfId="0" applyFont="1" applyFill="1" applyBorder="1" applyAlignment="1">
      <alignment horizontal="center" vertical="center" wrapText="1"/>
    </xf>
    <xf numFmtId="0" fontId="76" fillId="3" borderId="120" xfId="0" applyFont="1" applyFill="1" applyBorder="1" applyAlignment="1">
      <alignment horizontal="left" vertical="center"/>
    </xf>
    <xf numFmtId="0" fontId="74" fillId="0" borderId="120" xfId="0" applyFont="1" applyBorder="1" applyAlignment="1">
      <alignment vertical="top" wrapText="1"/>
    </xf>
    <xf numFmtId="0" fontId="75" fillId="3" borderId="120" xfId="0" applyFont="1" applyFill="1" applyBorder="1" applyAlignment="1">
      <alignment horizontal="center" vertical="center"/>
    </xf>
    <xf numFmtId="0" fontId="76" fillId="3" borderId="120" xfId="0" applyFont="1" applyFill="1" applyBorder="1" applyAlignment="1">
      <alignment horizontal="center" vertical="center"/>
    </xf>
    <xf numFmtId="0" fontId="74" fillId="3" borderId="120" xfId="0" applyFont="1" applyFill="1" applyBorder="1" applyAlignment="1">
      <alignment horizontal="left" vertical="center" wrapText="1"/>
    </xf>
    <xf numFmtId="0" fontId="74" fillId="0" borderId="120" xfId="0" applyFont="1" applyBorder="1" applyAlignment="1">
      <alignment horizontal="left" vertical="center" wrapText="1"/>
    </xf>
    <xf numFmtId="0" fontId="76" fillId="0" borderId="120"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19" borderId="120" xfId="0" applyFont="1" applyFill="1" applyBorder="1" applyAlignment="1" applyProtection="1">
      <alignment horizontal="left" vertical="center" wrapText="1"/>
      <protection locked="0"/>
    </xf>
    <xf numFmtId="0" fontId="79" fillId="19" borderId="120" xfId="0" applyFont="1" applyFill="1" applyBorder="1" applyAlignment="1" applyProtection="1">
      <alignment horizontal="center" vertical="center"/>
      <protection locked="0"/>
    </xf>
    <xf numFmtId="0" fontId="80" fillId="5" borderId="120"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0" borderId="123" xfId="0" applyFont="1" applyFill="1" applyBorder="1" applyAlignment="1">
      <alignment horizontal="center" vertical="center" wrapText="1" readingOrder="1"/>
    </xf>
    <xf numFmtId="0" fontId="83" fillId="3" borderId="123" xfId="0" applyFont="1" applyFill="1" applyBorder="1" applyAlignment="1">
      <alignment horizontal="center" vertical="center" wrapText="1" readingOrder="1"/>
    </xf>
    <xf numFmtId="0" fontId="83" fillId="3" borderId="123" xfId="0" applyFont="1" applyFill="1" applyBorder="1" applyAlignment="1">
      <alignment horizontal="left" vertical="center" wrapText="1"/>
    </xf>
    <xf numFmtId="0" fontId="83" fillId="3" borderId="123" xfId="0" applyFont="1" applyFill="1" applyBorder="1" applyAlignment="1">
      <alignment horizontal="center" vertical="center" wrapText="1"/>
    </xf>
    <xf numFmtId="0" fontId="77" fillId="3" borderId="0" xfId="0" applyFont="1" applyFill="1"/>
    <xf numFmtId="0" fontId="83" fillId="0" borderId="123" xfId="0" applyFont="1" applyBorder="1" applyAlignment="1">
      <alignment horizontal="center" vertical="center" wrapText="1" readingOrder="1"/>
    </xf>
    <xf numFmtId="0" fontId="83" fillId="0" borderId="123" xfId="0" applyFont="1" applyBorder="1" applyAlignment="1">
      <alignment horizontal="left" vertical="center" wrapText="1"/>
    </xf>
    <xf numFmtId="0" fontId="83" fillId="21" borderId="123" xfId="0" applyFont="1" applyFill="1" applyBorder="1" applyAlignment="1">
      <alignment horizontal="left" vertical="center" wrapText="1"/>
    </xf>
    <xf numFmtId="0" fontId="80" fillId="0" borderId="0" xfId="0" applyFont="1" applyAlignment="1">
      <alignment vertical="center" wrapText="1"/>
    </xf>
    <xf numFmtId="0" fontId="81" fillId="0" borderId="123" xfId="0" applyFont="1" applyBorder="1" applyAlignment="1">
      <alignment vertical="center" wrapText="1" readingOrder="1"/>
    </xf>
    <xf numFmtId="0" fontId="83" fillId="3" borderId="123" xfId="0" applyFont="1" applyFill="1" applyBorder="1" applyAlignment="1">
      <alignment horizontal="left" vertical="center" wrapText="1" readingOrder="1"/>
    </xf>
    <xf numFmtId="0" fontId="79" fillId="0" borderId="0" xfId="0" applyFont="1"/>
    <xf numFmtId="0" fontId="83" fillId="3" borderId="123" xfId="0" applyFont="1" applyFill="1" applyBorder="1" applyAlignment="1">
      <alignment horizontal="left" vertical="center"/>
    </xf>
    <xf numFmtId="0" fontId="83" fillId="3" borderId="123" xfId="0" applyFont="1" applyFill="1" applyBorder="1" applyAlignment="1">
      <alignment vertical="center" wrapText="1"/>
    </xf>
    <xf numFmtId="0" fontId="83" fillId="3" borderId="123" xfId="0" applyFont="1" applyFill="1" applyBorder="1" applyAlignment="1">
      <alignment vertical="center" wrapText="1" readingOrder="1"/>
    </xf>
    <xf numFmtId="0" fontId="83" fillId="3" borderId="123" xfId="0" applyFont="1" applyFill="1" applyBorder="1" applyAlignment="1">
      <alignment vertical="center"/>
    </xf>
    <xf numFmtId="0" fontId="83" fillId="3" borderId="123" xfId="0" applyFont="1" applyFill="1" applyBorder="1" applyAlignment="1">
      <alignment horizontal="center" vertical="center"/>
    </xf>
    <xf numFmtId="0" fontId="83" fillId="3" borderId="124" xfId="0" applyFont="1" applyFill="1" applyBorder="1" applyAlignment="1">
      <alignment horizontal="center" vertical="center" wrapText="1" readingOrder="1"/>
    </xf>
    <xf numFmtId="0" fontId="83" fillId="3" borderId="124" xfId="0" applyFont="1" applyFill="1" applyBorder="1" applyAlignment="1">
      <alignment horizontal="left" vertical="center" wrapText="1"/>
    </xf>
    <xf numFmtId="0" fontId="83" fillId="3" borderId="124" xfId="0" applyFont="1" applyFill="1" applyBorder="1" applyAlignment="1">
      <alignment horizontal="center" vertical="center"/>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0" fillId="0" borderId="23" xfId="0" applyBorder="1" applyAlignment="1">
      <alignment horizontal="left" vertical="center" wrapText="1"/>
    </xf>
    <xf numFmtId="0" fontId="0" fillId="0" borderId="8" xfId="0" applyBorder="1" applyAlignment="1">
      <alignment horizontal="left" vertical="center" wrapText="1"/>
    </xf>
    <xf numFmtId="0" fontId="8" fillId="0" borderId="35" xfId="0" applyFont="1" applyBorder="1" applyAlignment="1" applyProtection="1">
      <alignment horizontal="justify" vertical="center" wrapText="1"/>
      <protection locked="0"/>
    </xf>
    <xf numFmtId="0" fontId="20" fillId="4" borderId="70" xfId="0" applyFont="1" applyFill="1" applyBorder="1" applyAlignment="1">
      <alignment horizontal="center" vertical="center" textRotation="90" wrapText="1"/>
    </xf>
    <xf numFmtId="0" fontId="20" fillId="4" borderId="71" xfId="0" applyFont="1" applyFill="1" applyBorder="1" applyAlignment="1">
      <alignment horizontal="center" vertical="center" textRotation="90" wrapText="1"/>
    </xf>
    <xf numFmtId="0" fontId="20" fillId="4" borderId="72" xfId="0" applyFont="1" applyFill="1" applyBorder="1" applyAlignment="1">
      <alignment horizontal="center" vertical="center" wrapText="1"/>
    </xf>
    <xf numFmtId="0" fontId="85" fillId="4" borderId="39" xfId="0" applyFont="1" applyFill="1" applyBorder="1" applyAlignment="1">
      <alignment horizontal="center" vertical="center" textRotation="90"/>
    </xf>
    <xf numFmtId="0" fontId="20" fillId="4" borderId="68"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0" fontId="24" fillId="0" borderId="47" xfId="0" applyFont="1" applyBorder="1" applyAlignment="1">
      <alignment vertical="center" wrapText="1"/>
    </xf>
    <xf numFmtId="0" fontId="17" fillId="3" borderId="0" xfId="0" applyFont="1" applyFill="1" applyAlignment="1">
      <alignment horizontal="center"/>
    </xf>
    <xf numFmtId="0" fontId="10" fillId="3" borderId="0" xfId="0" applyFont="1" applyFill="1" applyAlignment="1">
      <alignment horizontal="center"/>
    </xf>
    <xf numFmtId="0" fontId="86" fillId="3" borderId="127" xfId="0" applyFont="1" applyFill="1" applyBorder="1" applyAlignment="1">
      <alignment horizontal="center" vertical="center" wrapText="1"/>
    </xf>
    <xf numFmtId="0" fontId="86" fillId="3" borderId="86" xfId="0" applyFont="1" applyFill="1" applyBorder="1" applyAlignment="1">
      <alignment horizontal="center" vertical="center" wrapText="1"/>
    </xf>
    <xf numFmtId="0" fontId="87" fillId="3" borderId="84" xfId="0" applyFont="1" applyFill="1" applyBorder="1" applyAlignment="1">
      <alignment horizontal="center" vertical="center" wrapText="1"/>
    </xf>
    <xf numFmtId="0" fontId="87" fillId="3" borderId="20" xfId="0" applyFont="1" applyFill="1" applyBorder="1" applyAlignment="1">
      <alignment horizontal="center" vertical="center" wrapText="1"/>
    </xf>
    <xf numFmtId="0" fontId="86" fillId="3" borderId="128" xfId="0" applyFont="1" applyFill="1" applyBorder="1" applyAlignment="1">
      <alignment horizontal="center" vertical="center" wrapText="1"/>
    </xf>
    <xf numFmtId="0" fontId="86" fillId="3" borderId="14" xfId="0" applyFont="1" applyFill="1" applyBorder="1" applyAlignment="1">
      <alignment horizontal="center" vertical="center" wrapText="1"/>
    </xf>
    <xf numFmtId="14" fontId="87" fillId="3" borderId="20" xfId="0" applyNumberFormat="1" applyFont="1" applyFill="1" applyBorder="1" applyAlignment="1">
      <alignment horizontal="center" vertical="center" wrapText="1"/>
    </xf>
    <xf numFmtId="0" fontId="24" fillId="0" borderId="35"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4" xfId="0" applyFont="1" applyBorder="1" applyAlignment="1">
      <alignment horizontal="center" vertical="center" wrapText="1"/>
    </xf>
    <xf numFmtId="2" fontId="24" fillId="0" borderId="35"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4" xfId="3" applyNumberFormat="1" applyFont="1" applyBorder="1" applyAlignment="1">
      <alignment horizontal="center" vertical="center" wrapText="1"/>
    </xf>
    <xf numFmtId="0" fontId="20" fillId="4" borderId="41" xfId="0" applyFont="1" applyFill="1" applyBorder="1" applyAlignment="1">
      <alignment horizontal="center" vertical="center"/>
    </xf>
    <xf numFmtId="0" fontId="20" fillId="4" borderId="39" xfId="0" applyFont="1" applyFill="1" applyBorder="1" applyAlignment="1">
      <alignment horizontal="center" vertical="center" textRotation="90" wrapText="1"/>
    </xf>
    <xf numFmtId="0" fontId="37" fillId="4" borderId="38" xfId="0" applyFont="1" applyFill="1" applyBorder="1" applyAlignment="1" applyProtection="1">
      <alignment horizontal="center" vertical="center" wrapText="1"/>
      <protection locked="0"/>
    </xf>
    <xf numFmtId="0" fontId="8" fillId="0" borderId="0" xfId="0" applyFont="1" applyAlignment="1">
      <alignment vertical="center"/>
    </xf>
    <xf numFmtId="0" fontId="24" fillId="0" borderId="8" xfId="0" applyFont="1" applyBorder="1" applyAlignment="1">
      <alignment horizontal="left" vertical="center"/>
    </xf>
    <xf numFmtId="0" fontId="8" fillId="0" borderId="8" xfId="0" applyFont="1" applyBorder="1" applyAlignment="1">
      <alignment vertical="center" wrapText="1"/>
    </xf>
    <xf numFmtId="0" fontId="24" fillId="0" borderId="0" xfId="0" applyFont="1" applyAlignment="1">
      <alignment horizontal="left" vertical="center"/>
    </xf>
    <xf numFmtId="0" fontId="63" fillId="0" borderId="0" xfId="0" applyFont="1" applyAlignment="1">
      <alignment vertical="center"/>
    </xf>
    <xf numFmtId="0" fontId="24" fillId="3" borderId="12" xfId="0" applyFont="1" applyFill="1" applyBorder="1" applyAlignment="1" applyProtection="1">
      <alignment wrapText="1"/>
      <protection locked="0"/>
    </xf>
    <xf numFmtId="0" fontId="24" fillId="0" borderId="8" xfId="0" applyFont="1" applyBorder="1" applyAlignment="1">
      <alignment wrapText="1"/>
    </xf>
    <xf numFmtId="0" fontId="24" fillId="0" borderId="8" xfId="0" applyFont="1" applyBorder="1" applyAlignment="1">
      <alignment horizontal="center" wrapText="1"/>
    </xf>
    <xf numFmtId="0" fontId="24" fillId="0" borderId="23" xfId="0" applyFont="1" applyBorder="1" applyAlignment="1">
      <alignment wrapText="1"/>
    </xf>
    <xf numFmtId="0" fontId="24" fillId="0" borderId="24" xfId="0" applyFont="1" applyBorder="1" applyAlignment="1">
      <alignment wrapText="1"/>
    </xf>
    <xf numFmtId="0" fontId="63" fillId="3" borderId="0" xfId="0" applyFont="1" applyFill="1" applyAlignment="1">
      <alignment vertical="center"/>
    </xf>
    <xf numFmtId="0" fontId="8" fillId="0" borderId="35"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24" xfId="0" applyFont="1" applyBorder="1" applyAlignment="1" applyProtection="1">
      <alignment horizontal="left" vertical="center" wrapText="1"/>
      <protection locked="0"/>
    </xf>
    <xf numFmtId="0" fontId="8" fillId="0" borderId="35"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24" fillId="0" borderId="0" xfId="0" applyFont="1" applyAlignment="1">
      <alignment vertical="center"/>
    </xf>
    <xf numFmtId="3" fontId="24" fillId="0" borderId="0" xfId="0" applyNumberFormat="1" applyFont="1" applyAlignment="1">
      <alignment horizontal="left" vertical="center"/>
    </xf>
    <xf numFmtId="2" fontId="24" fillId="0" borderId="0" xfId="3" applyNumberFormat="1" applyFont="1" applyAlignment="1">
      <alignment vertical="center"/>
    </xf>
    <xf numFmtId="165" fontId="24" fillId="0" borderId="0" xfId="3" applyNumberFormat="1" applyFont="1" applyAlignment="1">
      <alignment horizontal="center" vertical="center"/>
    </xf>
    <xf numFmtId="165" fontId="24" fillId="0" borderId="0" xfId="3" applyNumberFormat="1" applyFont="1" applyAlignment="1">
      <alignment vertical="center"/>
    </xf>
    <xf numFmtId="0" fontId="8" fillId="0" borderId="35"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24" xfId="0" applyFont="1" applyBorder="1" applyAlignment="1" applyProtection="1">
      <alignment horizontal="center" vertical="center" wrapText="1"/>
      <protection locked="0"/>
    </xf>
    <xf numFmtId="0" fontId="24" fillId="0" borderId="0" xfId="0" applyFont="1" applyAlignment="1">
      <alignment horizontal="center" vertical="center"/>
    </xf>
    <xf numFmtId="0" fontId="20" fillId="4" borderId="114" xfId="0" applyFont="1" applyFill="1" applyBorder="1" applyAlignment="1">
      <alignment vertical="center"/>
    </xf>
    <xf numFmtId="0" fontId="88" fillId="3" borderId="0" xfId="0" applyFont="1" applyFill="1" applyAlignment="1">
      <alignment horizontal="center" vertical="center"/>
    </xf>
    <xf numFmtId="0" fontId="12" fillId="17" borderId="49" xfId="0" applyFont="1" applyFill="1" applyBorder="1" applyAlignment="1">
      <alignment horizontal="center"/>
    </xf>
    <xf numFmtId="0" fontId="12" fillId="0" borderId="0" xfId="0" applyFont="1" applyAlignment="1">
      <alignment wrapText="1"/>
    </xf>
    <xf numFmtId="0" fontId="31" fillId="17" borderId="14" xfId="0" applyFont="1" applyFill="1" applyBorder="1" applyAlignment="1">
      <alignment horizontal="center" vertical="center"/>
    </xf>
    <xf numFmtId="0" fontId="0" fillId="17" borderId="48" xfId="0" applyFill="1" applyBorder="1" applyAlignment="1">
      <alignment horizontal="center"/>
    </xf>
    <xf numFmtId="0" fontId="0" fillId="0" borderId="0" xfId="0" applyAlignment="1">
      <alignment wrapText="1"/>
    </xf>
    <xf numFmtId="0" fontId="37" fillId="4" borderId="118" xfId="0" applyFont="1" applyFill="1" applyBorder="1" applyAlignment="1" applyProtection="1">
      <alignment horizontal="center" vertical="center" wrapText="1"/>
      <protection locked="0"/>
    </xf>
    <xf numFmtId="4" fontId="0" fillId="0" borderId="35" xfId="0" applyNumberFormat="1" applyBorder="1" applyAlignment="1">
      <alignment vertical="center" wrapText="1"/>
    </xf>
    <xf numFmtId="0" fontId="0" fillId="3" borderId="44" xfId="0" applyFill="1" applyBorder="1" applyAlignment="1">
      <alignment horizontal="center" vertical="center" wrapText="1"/>
    </xf>
    <xf numFmtId="4" fontId="0" fillId="0" borderId="47" xfId="0" applyNumberFormat="1" applyBorder="1" applyAlignment="1">
      <alignment vertical="center" wrapText="1"/>
    </xf>
    <xf numFmtId="0" fontId="0" fillId="3" borderId="47" xfId="0" applyFill="1" applyBorder="1" applyAlignment="1">
      <alignment horizontal="center" vertical="center"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60" fillId="3" borderId="14" xfId="1" quotePrefix="1" applyFont="1" applyFill="1" applyBorder="1" applyAlignment="1">
      <alignment horizontal="left" vertical="top" wrapText="1"/>
    </xf>
    <xf numFmtId="0" fontId="8" fillId="3" borderId="20" xfId="1" applyFill="1" applyBorder="1" applyAlignment="1">
      <alignment horizontal="left" vertical="center" wrapText="1"/>
    </xf>
    <xf numFmtId="0" fontId="20" fillId="4" borderId="132" xfId="0" applyFont="1" applyFill="1" applyBorder="1" applyAlignment="1">
      <alignment horizontal="center" vertical="center"/>
    </xf>
    <xf numFmtId="0" fontId="20" fillId="4" borderId="133" xfId="0" applyFont="1" applyFill="1" applyBorder="1" applyAlignment="1">
      <alignment horizontal="center" vertical="center"/>
    </xf>
    <xf numFmtId="0" fontId="8" fillId="3" borderId="8" xfId="0" applyFont="1" applyFill="1" applyBorder="1" applyAlignment="1">
      <alignment horizontal="left" vertical="center" wrapText="1"/>
    </xf>
    <xf numFmtId="0" fontId="24" fillId="0" borderId="32" xfId="0" applyFont="1" applyBorder="1" applyAlignment="1">
      <alignment vertical="center" wrapText="1"/>
    </xf>
    <xf numFmtId="0" fontId="8" fillId="3" borderId="32" xfId="0" applyFont="1" applyFill="1" applyBorder="1" applyAlignment="1">
      <alignment horizontal="center" vertical="center" wrapText="1"/>
    </xf>
    <xf numFmtId="0" fontId="0" fillId="0" borderId="24" xfId="0" applyBorder="1" applyAlignment="1">
      <alignment horizontal="left" vertical="center" wrapText="1"/>
    </xf>
    <xf numFmtId="0" fontId="24" fillId="0" borderId="24" xfId="0" applyFont="1" applyBorder="1" applyAlignment="1">
      <alignment vertical="center" wrapText="1"/>
    </xf>
    <xf numFmtId="0" fontId="8" fillId="3" borderId="24" xfId="0" applyFont="1" applyFill="1" applyBorder="1" applyAlignment="1">
      <alignment horizontal="center" vertical="center" wrapText="1"/>
    </xf>
    <xf numFmtId="0" fontId="24" fillId="0" borderId="32" xfId="0" applyFont="1" applyBorder="1" applyAlignment="1">
      <alignment horizontal="left" vertical="center" wrapText="1"/>
    </xf>
    <xf numFmtId="0" fontId="24" fillId="0" borderId="32" xfId="0" applyFont="1" applyBorder="1" applyAlignment="1">
      <alignment horizontal="center" wrapText="1"/>
    </xf>
    <xf numFmtId="0" fontId="8" fillId="0" borderId="8" xfId="0" applyFont="1" applyBorder="1" applyAlignment="1">
      <alignment horizontal="left" vertical="center" wrapText="1"/>
    </xf>
    <xf numFmtId="0" fontId="8" fillId="0" borderId="8" xfId="0" applyFont="1" applyBorder="1" applyAlignment="1">
      <alignment vertical="center"/>
    </xf>
    <xf numFmtId="0" fontId="24" fillId="0" borderId="35" xfId="0" applyFont="1" applyBorder="1" applyAlignment="1">
      <alignment horizontal="left" vertical="center" wrapText="1"/>
    </xf>
    <xf numFmtId="2" fontId="24" fillId="0" borderId="8" xfId="3" applyNumberFormat="1" applyFont="1" applyBorder="1" applyAlignment="1">
      <alignment horizontal="left" vertical="center" wrapText="1"/>
    </xf>
    <xf numFmtId="0" fontId="8" fillId="0" borderId="44" xfId="0" applyFont="1" applyBorder="1" applyAlignment="1" applyProtection="1">
      <alignment horizontal="center" vertical="center" wrapText="1"/>
      <protection locked="0"/>
    </xf>
    <xf numFmtId="2" fontId="24" fillId="0" borderId="35" xfId="3" applyNumberFormat="1" applyFont="1" applyBorder="1" applyAlignment="1">
      <alignment horizontal="left"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3" xfId="0" applyBorder="1" applyAlignment="1">
      <alignment horizontal="left" vertical="top" wrapText="1"/>
    </xf>
    <xf numFmtId="0" fontId="0" fillId="0" borderId="85" xfId="0" applyBorder="1" applyAlignment="1">
      <alignment horizontal="left" vertical="top" wrapText="1"/>
    </xf>
    <xf numFmtId="0" fontId="0" fillId="0" borderId="86"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1" fillId="0" borderId="123" xfId="0" applyFont="1" applyBorder="1" applyAlignment="1">
      <alignment horizontal="center" vertical="center" wrapText="1" readingOrder="1"/>
    </xf>
    <xf numFmtId="0" fontId="81" fillId="0" borderId="124" xfId="0" applyFont="1" applyBorder="1" applyAlignment="1">
      <alignment horizontal="center" vertical="center" wrapText="1" readingOrder="1"/>
    </xf>
    <xf numFmtId="0" fontId="81" fillId="0" borderId="126" xfId="0" applyFont="1" applyBorder="1" applyAlignment="1">
      <alignment horizontal="center" vertical="center" wrapText="1" readingOrder="1"/>
    </xf>
    <xf numFmtId="0" fontId="81" fillId="0" borderId="125" xfId="0" applyFont="1" applyBorder="1" applyAlignment="1">
      <alignment horizontal="center" vertical="center" wrapText="1" readingOrder="1"/>
    </xf>
    <xf numFmtId="0" fontId="82" fillId="19" borderId="123" xfId="0" applyFont="1" applyFill="1" applyBorder="1" applyAlignment="1">
      <alignment horizontal="center" vertical="center" wrapText="1" readingOrder="1"/>
    </xf>
    <xf numFmtId="0" fontId="78" fillId="0" borderId="0" xfId="0" applyFont="1" applyAlignment="1" applyProtection="1">
      <alignment horizontal="center" vertical="center" wrapText="1"/>
      <protection locked="0"/>
    </xf>
    <xf numFmtId="0" fontId="80" fillId="5" borderId="121" xfId="0" applyFont="1" applyFill="1" applyBorder="1" applyAlignment="1" applyProtection="1">
      <alignment horizontal="center" vertical="center" wrapText="1"/>
      <protection locked="0"/>
    </xf>
    <xf numFmtId="0" fontId="80" fillId="5" borderId="122" xfId="0" applyFont="1" applyFill="1" applyBorder="1" applyAlignment="1" applyProtection="1">
      <alignment horizontal="center" vertical="center" wrapText="1"/>
      <protection locked="0"/>
    </xf>
    <xf numFmtId="0" fontId="80" fillId="5" borderId="120" xfId="0" applyFont="1" applyFill="1" applyBorder="1" applyAlignment="1" applyProtection="1">
      <alignment horizontal="center" vertical="center"/>
      <protection locked="0"/>
    </xf>
    <xf numFmtId="0" fontId="79" fillId="5" borderId="120" xfId="0" applyFont="1" applyFill="1" applyBorder="1" applyAlignment="1" applyProtection="1">
      <alignment horizontal="center" vertical="center"/>
      <protection locked="0"/>
    </xf>
    <xf numFmtId="0" fontId="81" fillId="0" borderId="120" xfId="0" applyFont="1" applyBorder="1" applyAlignment="1" applyProtection="1">
      <alignment horizontal="center" vertical="center"/>
      <protection locked="0"/>
    </xf>
    <xf numFmtId="0" fontId="81" fillId="20" borderId="120" xfId="0" applyFont="1" applyFill="1" applyBorder="1" applyAlignment="1" applyProtection="1">
      <alignment horizontal="center" vertical="center"/>
      <protection locked="0"/>
    </xf>
    <xf numFmtId="0" fontId="80" fillId="5" borderId="120" xfId="0" applyFont="1" applyFill="1" applyBorder="1" applyAlignment="1" applyProtection="1">
      <alignment horizontal="center" vertical="center" wrapText="1"/>
      <protection locked="0"/>
    </xf>
    <xf numFmtId="0" fontId="79" fillId="5" borderId="120" xfId="0" applyFont="1" applyFill="1" applyBorder="1" applyAlignment="1" applyProtection="1">
      <alignment horizontal="center" vertical="center" wrapText="1"/>
      <protection locked="0"/>
    </xf>
    <xf numFmtId="0" fontId="80" fillId="5" borderId="120" xfId="0" applyFont="1" applyFill="1" applyBorder="1" applyAlignment="1" applyProtection="1">
      <alignment horizontal="left" vertical="center" wrapText="1"/>
      <protection locked="0"/>
    </xf>
    <xf numFmtId="0" fontId="81" fillId="3" borderId="123" xfId="0" applyFont="1" applyFill="1" applyBorder="1" applyAlignment="1">
      <alignment horizontal="center" vertical="center" wrapText="1" readingOrder="1"/>
    </xf>
    <xf numFmtId="0" fontId="81" fillId="0" borderId="123" xfId="0" applyFont="1" applyBorder="1" applyAlignment="1">
      <alignment horizontal="left" vertical="center" wrapText="1" readingOrder="1"/>
    </xf>
    <xf numFmtId="0" fontId="73" fillId="19" borderId="120" xfId="0" applyFont="1" applyFill="1" applyBorder="1" applyAlignment="1">
      <alignment horizontal="center"/>
    </xf>
    <xf numFmtId="0" fontId="71" fillId="0" borderId="0" xfId="0" applyFont="1" applyAlignment="1">
      <alignment horizontal="center" vertical="center" wrapText="1"/>
    </xf>
    <xf numFmtId="0" fontId="74" fillId="20" borderId="120" xfId="0" applyFont="1" applyFill="1" applyBorder="1" applyAlignment="1">
      <alignment horizontal="center" vertical="center" wrapText="1"/>
    </xf>
    <xf numFmtId="0" fontId="74" fillId="20" borderId="120"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1"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6" xfId="1" applyFont="1" applyFill="1" applyBorder="1" applyAlignment="1">
      <alignment horizontal="justify" vertical="center" wrapText="1"/>
    </xf>
    <xf numFmtId="0" fontId="53" fillId="3" borderId="110"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4"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1" xfId="1" applyFont="1" applyFill="1" applyBorder="1" applyAlignment="1">
      <alignment horizontal="justify" vertical="center"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13" xfId="1" applyFont="1" applyFill="1" applyBorder="1" applyAlignment="1">
      <alignment horizontal="justify" vertical="center" wrapText="1"/>
    </xf>
    <xf numFmtId="0" fontId="62" fillId="4" borderId="85" xfId="2" applyFont="1" applyFill="1" applyBorder="1" applyAlignment="1">
      <alignment horizontal="center" vertical="center" wrapText="1"/>
    </xf>
    <xf numFmtId="0" fontId="62" fillId="4" borderId="108" xfId="2" applyFont="1" applyFill="1" applyBorder="1" applyAlignment="1">
      <alignment horizontal="center" vertical="center" wrapText="1"/>
    </xf>
    <xf numFmtId="0" fontId="62" fillId="4" borderId="109" xfId="1" applyFont="1" applyFill="1" applyBorder="1" applyAlignment="1">
      <alignment horizontal="center" vertical="center"/>
    </xf>
    <xf numFmtId="0" fontId="62" fillId="4" borderId="106"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06"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07" xfId="1" quotePrefix="1" applyFont="1" applyFill="1" applyBorder="1" applyAlignment="1">
      <alignment horizontal="left" vertical="top" wrapText="1"/>
    </xf>
    <xf numFmtId="0" fontId="52" fillId="3" borderId="9" xfId="1" quotePrefix="1" applyFont="1" applyFill="1" applyBorder="1" applyAlignment="1">
      <alignment horizontal="justify" vertical="center" wrapText="1"/>
    </xf>
    <xf numFmtId="0" fontId="52" fillId="3" borderId="10" xfId="1" quotePrefix="1" applyFont="1" applyFill="1" applyBorder="1" applyAlignment="1">
      <alignment horizontal="justify" vertical="center" wrapText="1"/>
    </xf>
    <xf numFmtId="0" fontId="52" fillId="3" borderId="106"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75" xfId="0" applyFont="1" applyFill="1" applyBorder="1" applyAlignment="1">
      <alignment vertical="center" wrapText="1"/>
    </xf>
    <xf numFmtId="0" fontId="61" fillId="3" borderId="17" xfId="0" applyFont="1" applyFill="1" applyBorder="1" applyAlignment="1">
      <alignment vertical="center" wrapText="1"/>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61" fillId="3" borderId="15" xfId="0" applyFont="1" applyFill="1" applyBorder="1" applyAlignment="1">
      <alignment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62" fillId="4" borderId="92" xfId="2" applyFont="1" applyFill="1" applyBorder="1" applyAlignment="1">
      <alignment horizontal="center" vertical="center" wrapText="1"/>
    </xf>
    <xf numFmtId="0" fontId="62" fillId="4" borderId="92" xfId="1" applyFont="1" applyFill="1" applyBorder="1" applyAlignment="1">
      <alignment horizontal="center" vertical="center"/>
    </xf>
    <xf numFmtId="0" fontId="62" fillId="4" borderId="112"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0" xfId="0" applyFont="1" applyFill="1" applyBorder="1" applyAlignment="1">
      <alignment vertical="center" wrapText="1"/>
    </xf>
    <xf numFmtId="0" fontId="61" fillId="3" borderId="91" xfId="0" applyFont="1" applyFill="1" applyBorder="1" applyAlignment="1">
      <alignment vertical="center" wrapText="1"/>
    </xf>
    <xf numFmtId="0" fontId="20" fillId="3" borderId="33"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39" xfId="0" applyFont="1" applyFill="1" applyBorder="1" applyAlignment="1">
      <alignment horizontal="center" vertical="center" textRotation="1"/>
    </xf>
    <xf numFmtId="0" fontId="20" fillId="4" borderId="67" xfId="0" applyFont="1" applyFill="1" applyBorder="1" applyAlignment="1">
      <alignment horizontal="center" vertical="center" textRotation="1"/>
    </xf>
    <xf numFmtId="0" fontId="20" fillId="4" borderId="56"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134" xfId="0" applyFont="1" applyFill="1" applyBorder="1" applyAlignment="1">
      <alignment horizontal="center" vertical="center" wrapText="1"/>
    </xf>
    <xf numFmtId="0" fontId="20" fillId="4" borderId="131"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0" fillId="16" borderId="39" xfId="0" applyFont="1" applyFill="1" applyBorder="1" applyAlignment="1" applyProtection="1">
      <alignment horizontal="center" vertical="center" wrapText="1"/>
      <protection locked="0"/>
    </xf>
    <xf numFmtId="0" fontId="20" fillId="16" borderId="100" xfId="0" applyFont="1" applyFill="1" applyBorder="1" applyAlignment="1" applyProtection="1">
      <alignment horizontal="center" vertical="center" wrapText="1"/>
      <protection locked="0"/>
    </xf>
    <xf numFmtId="0" fontId="20" fillId="16" borderId="67" xfId="0" applyFont="1" applyFill="1" applyBorder="1" applyAlignment="1" applyProtection="1">
      <alignment horizontal="center" vertical="center" wrapText="1"/>
      <protection locked="0"/>
    </xf>
    <xf numFmtId="0" fontId="20" fillId="16" borderId="52" xfId="0" applyFont="1" applyFill="1" applyBorder="1" applyAlignment="1" applyProtection="1">
      <alignment horizontal="center" vertical="center"/>
      <protection locked="0"/>
    </xf>
    <xf numFmtId="0" fontId="20" fillId="16" borderId="53" xfId="0" applyFont="1" applyFill="1" applyBorder="1" applyAlignment="1" applyProtection="1">
      <alignment horizontal="center" vertical="center"/>
      <protection locked="0"/>
    </xf>
    <xf numFmtId="0" fontId="20" fillId="4" borderId="39" xfId="0" applyFont="1" applyFill="1" applyBorder="1" applyAlignment="1">
      <alignment horizontal="center" vertical="center" wrapText="1"/>
    </xf>
    <xf numFmtId="0" fontId="20" fillId="4" borderId="67" xfId="0" applyFont="1" applyFill="1" applyBorder="1" applyAlignment="1">
      <alignment horizontal="center" vertical="center" wrapText="1"/>
    </xf>
    <xf numFmtId="0" fontId="20" fillId="4" borderId="101" xfId="0" applyFont="1" applyFill="1" applyBorder="1" applyAlignment="1">
      <alignment horizontal="center" vertical="center"/>
    </xf>
    <xf numFmtId="0" fontId="20" fillId="4" borderId="53" xfId="0" applyFont="1" applyFill="1" applyBorder="1" applyAlignment="1">
      <alignment horizontal="center" vertical="center"/>
    </xf>
    <xf numFmtId="0" fontId="20" fillId="4" borderId="54" xfId="0" applyFont="1" applyFill="1" applyBorder="1" applyAlignment="1">
      <alignment horizontal="center" vertical="center"/>
    </xf>
    <xf numFmtId="0" fontId="20" fillId="4" borderId="99" xfId="0" applyFont="1" applyFill="1" applyBorder="1" applyAlignment="1">
      <alignment horizontal="center" vertical="center" wrapText="1"/>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9" fontId="64" fillId="0" borderId="35" xfId="4" applyFont="1" applyBorder="1" applyAlignment="1">
      <alignment horizontal="center" vertical="center" wrapText="1"/>
    </xf>
    <xf numFmtId="9" fontId="64" fillId="0" borderId="8" xfId="4" applyFont="1" applyBorder="1" applyAlignment="1">
      <alignment horizontal="center" vertical="center" wrapText="1"/>
    </xf>
    <xf numFmtId="9" fontId="64" fillId="0" borderId="24" xfId="4" applyFont="1" applyBorder="1" applyAlignment="1">
      <alignment horizontal="center" vertical="center" wrapText="1"/>
    </xf>
    <xf numFmtId="0" fontId="24" fillId="0" borderId="35"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4"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8" xfId="0" applyFont="1" applyBorder="1" applyAlignment="1">
      <alignment horizontal="center" vertical="center" wrapText="1"/>
    </xf>
    <xf numFmtId="0" fontId="20" fillId="4" borderId="32" xfId="0" applyFont="1" applyFill="1" applyBorder="1" applyAlignment="1">
      <alignment horizontal="left" vertical="center"/>
    </xf>
    <xf numFmtId="0" fontId="20" fillId="4" borderId="97" xfId="0" applyFont="1" applyFill="1" applyBorder="1" applyAlignment="1">
      <alignment horizontal="center" vertical="center"/>
    </xf>
    <xf numFmtId="0" fontId="20" fillId="4" borderId="98" xfId="0" applyFont="1" applyFill="1" applyBorder="1" applyAlignment="1">
      <alignment horizontal="center" vertical="center"/>
    </xf>
    <xf numFmtId="0" fontId="8" fillId="0" borderId="35"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4" xfId="0" applyFont="1" applyBorder="1" applyAlignment="1">
      <alignment horizontal="center" vertical="center" wrapText="1"/>
    </xf>
    <xf numFmtId="9" fontId="8" fillId="0" borderId="35" xfId="4" applyFont="1" applyBorder="1" applyAlignment="1">
      <alignment horizontal="center" vertical="center" wrapText="1"/>
    </xf>
    <xf numFmtId="9" fontId="8" fillId="0" borderId="8" xfId="4" applyFont="1" applyBorder="1" applyAlignment="1">
      <alignment horizontal="center" vertical="center" wrapText="1"/>
    </xf>
    <xf numFmtId="9" fontId="8" fillId="0" borderId="24" xfId="4" applyFont="1" applyBorder="1" applyAlignment="1">
      <alignment horizontal="center" vertical="center" wrapText="1"/>
    </xf>
    <xf numFmtId="0" fontId="24" fillId="0" borderId="80" xfId="0" applyFont="1" applyBorder="1" applyAlignment="1">
      <alignment horizontal="center" vertical="center" wrapText="1"/>
    </xf>
    <xf numFmtId="0" fontId="24" fillId="0" borderId="81" xfId="0" applyFont="1" applyBorder="1" applyAlignment="1">
      <alignment horizontal="center" vertical="center" wrapText="1"/>
    </xf>
    <xf numFmtId="0" fontId="24" fillId="0" borderId="82" xfId="0" applyFont="1" applyBorder="1" applyAlignment="1">
      <alignment horizontal="center" vertical="center" wrapText="1"/>
    </xf>
    <xf numFmtId="0" fontId="24" fillId="0" borderId="105" xfId="0" applyFont="1" applyBorder="1" applyAlignment="1">
      <alignment horizontal="center" vertical="center" wrapText="1"/>
    </xf>
    <xf numFmtId="0" fontId="24" fillId="0" borderId="135" xfId="0" applyFont="1" applyBorder="1" applyAlignment="1">
      <alignment horizontal="center" vertical="center" wrapText="1"/>
    </xf>
    <xf numFmtId="0" fontId="24" fillId="0" borderId="32" xfId="0" applyFont="1" applyBorder="1" applyAlignment="1">
      <alignment horizontal="center" vertical="center" wrapText="1"/>
    </xf>
    <xf numFmtId="0" fontId="24" fillId="0" borderId="23"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32" xfId="0" applyFont="1" applyBorder="1" applyAlignment="1">
      <alignment horizontal="center" vertical="center" wrapText="1"/>
    </xf>
    <xf numFmtId="9" fontId="8" fillId="0" borderId="23" xfId="4" applyFont="1" applyBorder="1" applyAlignment="1">
      <alignment horizontal="center" vertical="center" wrapText="1"/>
    </xf>
    <xf numFmtId="9" fontId="8" fillId="0" borderId="32" xfId="4" applyFont="1" applyBorder="1" applyAlignment="1">
      <alignment horizontal="center" vertical="center" wrapText="1"/>
    </xf>
    <xf numFmtId="0" fontId="24" fillId="0" borderId="102" xfId="0" applyFont="1" applyBorder="1" applyAlignment="1">
      <alignment horizontal="center" vertical="center" wrapText="1"/>
    </xf>
    <xf numFmtId="0" fontId="24" fillId="0" borderId="103" xfId="0" applyFont="1" applyBorder="1" applyAlignment="1">
      <alignment horizontal="center" vertical="center" wrapText="1"/>
    </xf>
    <xf numFmtId="0" fontId="24" fillId="0" borderId="104" xfId="0" applyFont="1" applyBorder="1" applyAlignment="1">
      <alignment horizontal="center" vertical="center" wrapText="1"/>
    </xf>
    <xf numFmtId="0" fontId="89" fillId="4" borderId="61" xfId="0" applyFont="1" applyFill="1" applyBorder="1" applyAlignment="1">
      <alignment horizontal="center" vertical="center"/>
    </xf>
    <xf numFmtId="0" fontId="89" fillId="4" borderId="62" xfId="0" applyFont="1" applyFill="1" applyBorder="1" applyAlignment="1">
      <alignment horizontal="center" vertical="center"/>
    </xf>
    <xf numFmtId="0" fontId="89" fillId="4" borderId="63" xfId="0" applyFont="1" applyFill="1" applyBorder="1" applyAlignment="1">
      <alignment horizontal="center" vertical="center"/>
    </xf>
    <xf numFmtId="0" fontId="89" fillId="4" borderId="0" xfId="0" applyFont="1" applyFill="1" applyAlignment="1">
      <alignment horizontal="center" vertical="center"/>
    </xf>
    <xf numFmtId="0" fontId="89" fillId="4" borderId="64" xfId="0" applyFont="1" applyFill="1" applyBorder="1" applyAlignment="1">
      <alignment horizontal="center" vertical="center"/>
    </xf>
    <xf numFmtId="0" fontId="89" fillId="4" borderId="65" xfId="0" applyFont="1" applyFill="1" applyBorder="1" applyAlignment="1">
      <alignment horizontal="center" vertical="center"/>
    </xf>
    <xf numFmtId="9" fontId="0" fillId="0" borderId="23" xfId="4" applyFont="1" applyBorder="1" applyAlignment="1">
      <alignment horizontal="center" vertical="center" wrapText="1"/>
    </xf>
    <xf numFmtId="9" fontId="0" fillId="0" borderId="8" xfId="4" applyFont="1" applyBorder="1" applyAlignment="1">
      <alignment horizontal="center" vertical="center" wrapText="1"/>
    </xf>
    <xf numFmtId="9" fontId="0" fillId="0" borderId="24" xfId="4" applyFont="1" applyBorder="1" applyAlignment="1">
      <alignment horizontal="center" vertical="center" wrapText="1"/>
    </xf>
    <xf numFmtId="0" fontId="0" fillId="0" borderId="23" xfId="0" applyBorder="1" applyAlignment="1">
      <alignment horizontal="center" vertical="center" wrapText="1"/>
    </xf>
    <xf numFmtId="0" fontId="0" fillId="0" borderId="8" xfId="0" applyBorder="1" applyAlignment="1">
      <alignment horizontal="center" vertical="center" wrapText="1"/>
    </xf>
    <xf numFmtId="0" fontId="0" fillId="0" borderId="24" xfId="0" applyBorder="1" applyAlignment="1">
      <alignment horizontal="center" vertical="center" wrapText="1"/>
    </xf>
    <xf numFmtId="0" fontId="0" fillId="11" borderId="136" xfId="0" applyFill="1" applyBorder="1" applyAlignment="1">
      <alignment horizontal="center" vertical="center" wrapText="1"/>
    </xf>
    <xf numFmtId="0" fontId="0" fillId="11" borderId="103" xfId="0" applyFill="1" applyBorder="1" applyAlignment="1">
      <alignment horizontal="center" vertical="center" wrapText="1"/>
    </xf>
    <xf numFmtId="0" fontId="0" fillId="11" borderId="104" xfId="0" applyFill="1" applyBorder="1" applyAlignment="1">
      <alignment horizontal="center" vertical="center" wrapText="1"/>
    </xf>
    <xf numFmtId="0" fontId="14" fillId="0" borderId="23"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24" xfId="0" applyFont="1" applyBorder="1" applyAlignment="1">
      <alignment horizontal="center" vertical="center" wrapText="1"/>
    </xf>
    <xf numFmtId="0" fontId="24" fillId="0" borderId="94"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96" xfId="0" applyFont="1" applyBorder="1" applyAlignment="1">
      <alignment horizontal="center" vertical="center" wrapText="1"/>
    </xf>
    <xf numFmtId="0" fontId="0" fillId="0" borderId="31" xfId="0" applyBorder="1" applyAlignment="1">
      <alignment horizontal="center" vertical="center" wrapText="1"/>
    </xf>
    <xf numFmtId="0" fontId="24" fillId="0" borderId="93" xfId="0" applyFont="1" applyBorder="1" applyAlignment="1">
      <alignment horizontal="center" vertical="center" wrapText="1"/>
    </xf>
    <xf numFmtId="0" fontId="24" fillId="3" borderId="59" xfId="0" applyFont="1" applyFill="1" applyBorder="1" applyAlignment="1" applyProtection="1">
      <alignment horizontal="left" vertical="center" wrapText="1"/>
      <protection locked="0"/>
    </xf>
    <xf numFmtId="0" fontId="24" fillId="3" borderId="60" xfId="0" applyFont="1" applyFill="1" applyBorder="1" applyAlignment="1" applyProtection="1">
      <alignment horizontal="left" vertical="center"/>
      <protection locked="0"/>
    </xf>
    <xf numFmtId="2" fontId="24" fillId="0" borderId="35"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4" xfId="3" applyNumberFormat="1" applyFont="1" applyBorder="1" applyAlignment="1">
      <alignment horizontal="center" vertical="center" wrapText="1"/>
    </xf>
    <xf numFmtId="0" fontId="24" fillId="0" borderId="43" xfId="0" applyFont="1" applyBorder="1" applyAlignment="1">
      <alignment horizontal="center" vertical="center" wrapText="1"/>
    </xf>
    <xf numFmtId="0" fontId="24" fillId="0" borderId="45"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44"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78" xfId="0" applyFont="1" applyBorder="1" applyAlignment="1">
      <alignment horizontal="center" vertical="center" wrapText="1"/>
    </xf>
    <xf numFmtId="0" fontId="24" fillId="0" borderId="79" xfId="0" applyFont="1" applyBorder="1" applyAlignment="1">
      <alignment horizontal="center" vertical="center" wrapText="1"/>
    </xf>
    <xf numFmtId="0" fontId="24" fillId="0" borderId="95" xfId="0" applyFont="1" applyBorder="1" applyAlignment="1">
      <alignment horizontal="center" vertical="center" wrapText="1"/>
    </xf>
    <xf numFmtId="0" fontId="20" fillId="3" borderId="8" xfId="0" applyFont="1" applyFill="1" applyBorder="1" applyAlignment="1">
      <alignment horizontal="center" vertical="center"/>
    </xf>
    <xf numFmtId="0" fontId="20" fillId="4" borderId="38" xfId="0" applyFont="1" applyFill="1" applyBorder="1" applyAlignment="1">
      <alignment horizontal="center" vertical="center"/>
    </xf>
    <xf numFmtId="0" fontId="20" fillId="4" borderId="40" xfId="0" applyFont="1" applyFill="1" applyBorder="1" applyAlignment="1">
      <alignment horizontal="center" vertical="center"/>
    </xf>
    <xf numFmtId="0" fontId="20" fillId="4" borderId="50" xfId="0" applyFont="1" applyFill="1" applyBorder="1" applyAlignment="1">
      <alignment horizontal="center" vertical="center"/>
    </xf>
    <xf numFmtId="0" fontId="20" fillId="4" borderId="41" xfId="0" applyFont="1" applyFill="1" applyBorder="1" applyAlignment="1">
      <alignment horizontal="center" vertical="center"/>
    </xf>
    <xf numFmtId="0" fontId="20" fillId="4" borderId="38" xfId="0" applyFont="1" applyFill="1" applyBorder="1" applyAlignment="1">
      <alignment horizontal="center" vertical="center" textRotation="1"/>
    </xf>
    <xf numFmtId="3" fontId="20" fillId="4" borderId="38" xfId="0" applyNumberFormat="1" applyFont="1" applyFill="1" applyBorder="1" applyAlignment="1">
      <alignment horizontal="center" vertical="center"/>
    </xf>
    <xf numFmtId="3" fontId="20" fillId="4" borderId="39" xfId="0" applyNumberFormat="1" applyFont="1" applyFill="1" applyBorder="1" applyAlignment="1">
      <alignment horizontal="center" vertical="center"/>
    </xf>
    <xf numFmtId="0" fontId="20" fillId="4" borderId="38" xfId="0" applyFont="1" applyFill="1" applyBorder="1" applyAlignment="1">
      <alignment horizontal="center" vertical="center" textRotation="90" wrapText="1"/>
    </xf>
    <xf numFmtId="0" fontId="20" fillId="4" borderId="39" xfId="0" applyFont="1" applyFill="1" applyBorder="1" applyAlignment="1">
      <alignment horizontal="center" vertical="center" textRotation="90" wrapText="1"/>
    </xf>
    <xf numFmtId="0" fontId="20" fillId="4" borderId="38" xfId="0" applyFont="1" applyFill="1" applyBorder="1" applyAlignment="1">
      <alignment horizontal="center" vertical="center" wrapText="1"/>
    </xf>
    <xf numFmtId="0" fontId="20" fillId="4" borderId="40" xfId="0" applyFont="1" applyFill="1" applyBorder="1" applyAlignment="1">
      <alignment horizontal="center" vertical="center" wrapText="1"/>
    </xf>
    <xf numFmtId="0" fontId="20" fillId="4" borderId="50" xfId="0" applyFont="1" applyFill="1" applyBorder="1" applyAlignment="1">
      <alignment horizontal="center" vertical="center" wrapText="1"/>
    </xf>
    <xf numFmtId="0" fontId="20" fillId="4" borderId="41" xfId="0" applyFont="1" applyFill="1" applyBorder="1" applyAlignment="1">
      <alignment horizontal="center" vertical="center" wrapText="1"/>
    </xf>
    <xf numFmtId="0" fontId="20" fillId="4" borderId="59" xfId="0" applyFont="1" applyFill="1" applyBorder="1" applyAlignment="1">
      <alignment horizontal="left" vertical="center"/>
    </xf>
    <xf numFmtId="0" fontId="20" fillId="4" borderId="60" xfId="0" applyFont="1" applyFill="1" applyBorder="1" applyAlignment="1">
      <alignment horizontal="left" vertical="center"/>
    </xf>
    <xf numFmtId="0" fontId="20" fillId="4" borderId="66" xfId="0" applyFont="1" applyFill="1" applyBorder="1" applyAlignment="1">
      <alignment horizontal="left" vertical="center"/>
    </xf>
    <xf numFmtId="0" fontId="24" fillId="3" borderId="66" xfId="0" applyFont="1" applyFill="1" applyBorder="1" applyAlignment="1" applyProtection="1">
      <alignment horizontal="left" vertical="center"/>
      <protection locked="0"/>
    </xf>
    <xf numFmtId="0" fontId="24" fillId="3" borderId="59" xfId="0" applyFont="1" applyFill="1" applyBorder="1" applyAlignment="1" applyProtection="1">
      <alignment horizontal="left" vertical="center"/>
      <protection locked="0"/>
    </xf>
    <xf numFmtId="0" fontId="24" fillId="11" borderId="43" xfId="0" applyFont="1" applyFill="1" applyBorder="1" applyAlignment="1">
      <alignment horizontal="center" vertical="center" wrapText="1"/>
    </xf>
    <xf numFmtId="0" fontId="24" fillId="11" borderId="45" xfId="0" applyFont="1" applyFill="1" applyBorder="1" applyAlignment="1">
      <alignment horizontal="center" vertical="center" wrapText="1"/>
    </xf>
    <xf numFmtId="0" fontId="24" fillId="11" borderId="46" xfId="0" applyFont="1" applyFill="1" applyBorder="1" applyAlignment="1">
      <alignment horizontal="center" vertical="center" wrapText="1"/>
    </xf>
    <xf numFmtId="0" fontId="12" fillId="3" borderId="44"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47" xfId="0" applyFont="1" applyFill="1" applyBorder="1" applyAlignment="1">
      <alignment horizontal="center" vertical="center" wrapText="1"/>
    </xf>
    <xf numFmtId="0" fontId="12" fillId="3" borderId="78" xfId="0" applyFont="1" applyFill="1" applyBorder="1" applyAlignment="1">
      <alignment horizontal="center" vertical="center" wrapText="1"/>
    </xf>
    <xf numFmtId="0" fontId="12" fillId="3" borderId="79" xfId="0" applyFont="1" applyFill="1" applyBorder="1" applyAlignment="1">
      <alignment horizontal="center" vertical="center" wrapText="1"/>
    </xf>
    <xf numFmtId="0" fontId="12" fillId="3" borderId="95"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0" borderId="35" xfId="0" applyBorder="1" applyAlignment="1">
      <alignment horizontal="center" vertical="center" wrapText="1"/>
    </xf>
    <xf numFmtId="0" fontId="0" fillId="0" borderId="8" xfId="0" applyBorder="1" applyAlignment="1">
      <alignment horizontal="center" vertical="center"/>
    </xf>
    <xf numFmtId="0" fontId="0" fillId="0" borderId="24"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2" fillId="3" borderId="29" xfId="0" applyFont="1" applyFill="1" applyBorder="1" applyAlignment="1" applyProtection="1">
      <alignment horizontal="left" vertical="center"/>
      <protection locked="0"/>
    </xf>
    <xf numFmtId="0" fontId="2" fillId="3" borderId="30" xfId="0" applyFont="1" applyFill="1" applyBorder="1" applyAlignment="1" applyProtection="1">
      <alignment horizontal="left" vertical="center"/>
      <protection locked="0"/>
    </xf>
    <xf numFmtId="0" fontId="2" fillId="3" borderId="31" xfId="0" applyFont="1" applyFill="1" applyBorder="1" applyAlignment="1" applyProtection="1">
      <alignment horizontal="left" vertical="center"/>
      <protection locked="0"/>
    </xf>
    <xf numFmtId="0" fontId="4" fillId="4" borderId="69"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7" xfId="0" applyFont="1" applyFill="1" applyBorder="1" applyAlignment="1">
      <alignment horizontal="center" vertical="center"/>
    </xf>
    <xf numFmtId="0" fontId="4" fillId="4" borderId="77"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131" xfId="0" applyFont="1" applyFill="1" applyBorder="1" applyAlignment="1">
      <alignment horizontal="center" vertical="center"/>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28" fillId="0" borderId="35"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24" xfId="0" applyFont="1" applyBorder="1" applyAlignment="1">
      <alignment horizontal="center" vertical="center" wrapText="1"/>
    </xf>
    <xf numFmtId="0" fontId="0" fillId="11" borderId="102" xfId="0" applyFill="1" applyBorder="1" applyAlignment="1">
      <alignment horizontal="center" vertical="center" wrapText="1"/>
    </xf>
    <xf numFmtId="0" fontId="0" fillId="0" borderId="102" xfId="0" applyBorder="1" applyAlignment="1">
      <alignment horizontal="center" vertical="center" wrapText="1"/>
    </xf>
    <xf numFmtId="0" fontId="0" fillId="0" borderId="103" xfId="0" applyBorder="1" applyAlignment="1">
      <alignment horizontal="center" vertical="center" wrapText="1"/>
    </xf>
    <xf numFmtId="0" fontId="0" fillId="0" borderId="104" xfId="0" applyBorder="1" applyAlignment="1">
      <alignment horizontal="center" vertical="center" wrapText="1"/>
    </xf>
    <xf numFmtId="0" fontId="43" fillId="0" borderId="73"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6"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6"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5" xfId="0" applyFont="1" applyFill="1" applyBorder="1" applyAlignment="1">
      <alignment horizontal="center" vertical="center" wrapText="1" readingOrder="1"/>
    </xf>
    <xf numFmtId="0" fontId="34" fillId="14" borderId="26" xfId="0" applyFont="1" applyFill="1" applyBorder="1" applyAlignment="1">
      <alignment horizontal="center" vertical="center" wrapText="1" readingOrder="1"/>
    </xf>
    <xf numFmtId="0" fontId="34" fillId="14" borderId="27"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5" xfId="0" applyFont="1" applyFill="1" applyBorder="1" applyAlignment="1">
      <alignment horizontal="center" vertical="center" wrapText="1" readingOrder="1"/>
    </xf>
    <xf numFmtId="0" fontId="34"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4" fillId="18" borderId="25" xfId="0" applyFont="1" applyFill="1" applyBorder="1" applyAlignment="1">
      <alignment horizontal="center" vertical="center" wrapText="1" readingOrder="1"/>
    </xf>
    <xf numFmtId="0" fontId="34" fillId="18" borderId="26" xfId="0" applyFont="1" applyFill="1" applyBorder="1" applyAlignment="1">
      <alignment horizontal="center" vertical="center" wrapText="1" readingOrder="1"/>
    </xf>
    <xf numFmtId="0" fontId="34" fillId="7" borderId="25" xfId="0" applyFont="1" applyFill="1" applyBorder="1" applyAlignment="1">
      <alignment horizontal="center" vertical="center" wrapText="1" readingOrder="1"/>
    </xf>
    <xf numFmtId="0" fontId="34" fillId="7" borderId="26" xfId="0" applyFont="1" applyFill="1" applyBorder="1" applyAlignment="1">
      <alignment horizontal="center" vertical="center" wrapText="1" readingOrder="1"/>
    </xf>
    <xf numFmtId="0" fontId="38" fillId="4" borderId="160" xfId="0" applyFont="1" applyFill="1" applyBorder="1" applyAlignment="1">
      <alignment horizontal="center" vertical="center" wrapText="1"/>
    </xf>
    <xf numFmtId="0" fontId="38" fillId="4" borderId="42" xfId="0" applyFont="1" applyFill="1" applyBorder="1" applyAlignment="1">
      <alignment horizontal="center" vertical="center" wrapText="1"/>
    </xf>
    <xf numFmtId="0" fontId="38" fillId="4" borderId="161" xfId="0" applyFont="1" applyFill="1" applyBorder="1" applyAlignment="1">
      <alignment horizontal="center" vertical="center" wrapText="1"/>
    </xf>
    <xf numFmtId="0" fontId="38" fillId="4" borderId="163" xfId="0" applyFont="1" applyFill="1" applyBorder="1" applyAlignment="1">
      <alignment horizontal="center" vertical="center" wrapText="1"/>
    </xf>
    <xf numFmtId="0" fontId="37" fillId="4" borderId="165" xfId="0" applyFont="1" applyFill="1" applyBorder="1" applyAlignment="1" applyProtection="1">
      <alignment horizontal="center" vertical="center" wrapText="1"/>
      <protection locked="0"/>
    </xf>
    <xf numFmtId="0" fontId="37" fillId="4" borderId="130"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37" fillId="4" borderId="164" xfId="0" applyFont="1" applyFill="1" applyBorder="1" applyAlignment="1">
      <alignment horizontal="center" vertical="center"/>
    </xf>
    <xf numFmtId="0" fontId="37" fillId="4" borderId="53" xfId="0" applyFont="1" applyFill="1" applyBorder="1" applyAlignment="1">
      <alignment horizontal="center" vertical="center"/>
    </xf>
    <xf numFmtId="0" fontId="37" fillId="4" borderId="54" xfId="0" applyFont="1" applyFill="1" applyBorder="1" applyAlignment="1">
      <alignment horizontal="center" vertical="center"/>
    </xf>
    <xf numFmtId="0" fontId="37" fillId="16" borderId="161" xfId="0" applyFont="1" applyFill="1" applyBorder="1" applyAlignment="1" applyProtection="1">
      <alignment horizontal="center" vertical="center" wrapText="1"/>
      <protection locked="0"/>
    </xf>
    <xf numFmtId="0" fontId="37" fillId="16" borderId="162" xfId="0" applyFont="1" applyFill="1" applyBorder="1" applyAlignment="1" applyProtection="1">
      <alignment horizontal="center" vertical="center" wrapText="1"/>
      <protection locked="0"/>
    </xf>
    <xf numFmtId="0" fontId="37" fillId="16" borderId="163" xfId="0" applyFont="1" applyFill="1" applyBorder="1" applyAlignment="1" applyProtection="1">
      <alignment horizontal="center" vertical="center" wrapText="1"/>
      <protection locked="0"/>
    </xf>
    <xf numFmtId="0" fontId="37" fillId="4" borderId="160" xfId="0" applyFont="1" applyFill="1" applyBorder="1" applyAlignment="1" applyProtection="1">
      <alignment horizontal="center" vertical="center" wrapText="1"/>
      <protection locked="0"/>
    </xf>
    <xf numFmtId="0" fontId="37" fillId="4" borderId="42"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left" vertical="center" wrapText="1"/>
      <protection locked="0"/>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1"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6" xfId="0" applyFont="1" applyFill="1" applyBorder="1" applyAlignment="1">
      <alignment horizontal="center" vertical="center" wrapText="1"/>
    </xf>
    <xf numFmtId="0" fontId="2" fillId="3" borderId="61" xfId="0" applyFont="1" applyFill="1" applyBorder="1" applyAlignment="1" applyProtection="1">
      <alignment horizontal="left" vertical="center" wrapText="1"/>
      <protection locked="0"/>
    </xf>
    <xf numFmtId="0" fontId="2" fillId="3" borderId="62" xfId="0" applyFont="1" applyFill="1" applyBorder="1" applyAlignment="1" applyProtection="1">
      <alignment horizontal="left" vertical="center" wrapText="1"/>
      <protection locked="0"/>
    </xf>
    <xf numFmtId="0" fontId="2" fillId="3" borderId="129" xfId="0" applyFont="1" applyFill="1" applyBorder="1" applyAlignment="1" applyProtection="1">
      <alignment horizontal="left" vertical="center" wrapText="1"/>
      <protection locked="0"/>
    </xf>
    <xf numFmtId="0" fontId="2" fillId="3" borderId="64" xfId="0" applyFont="1" applyFill="1" applyBorder="1" applyAlignment="1" applyProtection="1">
      <alignment horizontal="left" vertical="center"/>
      <protection locked="0"/>
    </xf>
    <xf numFmtId="0" fontId="2" fillId="3" borderId="65" xfId="0" applyFont="1" applyFill="1" applyBorder="1" applyAlignment="1" applyProtection="1">
      <alignment horizontal="left" vertical="center"/>
      <protection locked="0"/>
    </xf>
    <xf numFmtId="0" fontId="2" fillId="3" borderId="115" xfId="0" applyFont="1" applyFill="1" applyBorder="1" applyAlignment="1" applyProtection="1">
      <alignment horizontal="left" vertical="center"/>
      <protection locked="0"/>
    </xf>
    <xf numFmtId="0" fontId="13" fillId="22" borderId="142" xfId="0" applyFont="1" applyFill="1" applyBorder="1" applyAlignment="1">
      <alignment horizontal="center" vertical="center"/>
    </xf>
    <xf numFmtId="0" fontId="13" fillId="22" borderId="143" xfId="0" applyFont="1" applyFill="1" applyBorder="1" applyAlignment="1">
      <alignment horizontal="center" vertical="center"/>
    </xf>
    <xf numFmtId="0" fontId="13" fillId="22" borderId="144" xfId="0" applyFont="1" applyFill="1" applyBorder="1" applyAlignment="1">
      <alignment horizontal="center" vertical="center"/>
    </xf>
    <xf numFmtId="14" fontId="13" fillId="22" borderId="157" xfId="0" applyNumberFormat="1" applyFont="1" applyFill="1" applyBorder="1" applyAlignment="1">
      <alignment horizontal="center" vertical="center"/>
    </xf>
    <xf numFmtId="0" fontId="13" fillId="22" borderId="158" xfId="0" applyFont="1" applyFill="1" applyBorder="1" applyAlignment="1">
      <alignment horizontal="center" vertical="center"/>
    </xf>
    <xf numFmtId="0" fontId="13" fillId="22" borderId="159" xfId="0" applyFont="1" applyFill="1" applyBorder="1" applyAlignment="1">
      <alignment horizontal="center" vertical="center"/>
    </xf>
    <xf numFmtId="14" fontId="13" fillId="22" borderId="142" xfId="0" applyNumberFormat="1" applyFont="1" applyFill="1" applyBorder="1" applyAlignment="1">
      <alignment horizontal="center" vertical="center"/>
    </xf>
    <xf numFmtId="0" fontId="13" fillId="22" borderId="157" xfId="0" applyFont="1" applyFill="1" applyBorder="1" applyAlignment="1">
      <alignment horizontal="center" vertical="center" wrapText="1"/>
    </xf>
    <xf numFmtId="0" fontId="13" fillId="22" borderId="158" xfId="0" applyFont="1" applyFill="1" applyBorder="1" applyAlignment="1">
      <alignment horizontal="center" vertical="center" wrapText="1"/>
    </xf>
    <xf numFmtId="0" fontId="13" fillId="22" borderId="159" xfId="0" applyFont="1" applyFill="1" applyBorder="1" applyAlignment="1">
      <alignment horizontal="center" vertical="center" wrapText="1"/>
    </xf>
    <xf numFmtId="1" fontId="13" fillId="0" borderId="45" xfId="0" applyNumberFormat="1" applyFont="1" applyBorder="1" applyAlignment="1" applyProtection="1">
      <alignment horizontal="center" vertical="center" wrapText="1"/>
      <protection locked="0"/>
    </xf>
    <xf numFmtId="1" fontId="13" fillId="0" borderId="46" xfId="0" applyNumberFormat="1" applyFont="1" applyBorder="1" applyAlignment="1" applyProtection="1">
      <alignment horizontal="center" vertical="center" wrapText="1"/>
      <protection locked="0"/>
    </xf>
    <xf numFmtId="1" fontId="25" fillId="0" borderId="45" xfId="0" applyNumberFormat="1" applyFont="1" applyBorder="1" applyAlignment="1" applyProtection="1">
      <alignment horizontal="center" vertical="center" wrapText="1"/>
      <protection locked="0"/>
    </xf>
    <xf numFmtId="1" fontId="25" fillId="0" borderId="46" xfId="0" applyNumberFormat="1" applyFont="1" applyBorder="1" applyAlignment="1" applyProtection="1">
      <alignment horizontal="center" vertical="center" wrapText="1"/>
      <protection locked="0"/>
    </xf>
    <xf numFmtId="14" fontId="13" fillId="0" borderId="28"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47" xfId="0" applyFont="1" applyBorder="1" applyAlignment="1">
      <alignment horizontal="center" vertical="center"/>
    </xf>
    <xf numFmtId="0" fontId="13" fillId="0" borderId="79" xfId="0" applyFont="1" applyBorder="1" applyAlignment="1">
      <alignment horizontal="center" vertical="center" wrapText="1"/>
    </xf>
    <xf numFmtId="0" fontId="13" fillId="0" borderId="95" xfId="0" applyFont="1" applyBorder="1" applyAlignment="1">
      <alignment horizontal="center" vertical="center" wrapText="1"/>
    </xf>
    <xf numFmtId="0" fontId="13" fillId="0" borderId="28" xfId="0" applyFont="1" applyBorder="1" applyAlignment="1" applyProtection="1">
      <alignment horizontal="center" vertical="center"/>
      <protection locked="0"/>
    </xf>
    <xf numFmtId="0" fontId="13" fillId="0" borderId="47" xfId="0" applyFont="1" applyBorder="1" applyAlignment="1" applyProtection="1">
      <alignment horizontal="center" vertical="center"/>
      <protection locked="0"/>
    </xf>
    <xf numFmtId="0" fontId="13" fillId="0" borderId="28" xfId="0" applyFont="1" applyBorder="1" applyAlignment="1">
      <alignment horizontal="center" vertical="center" wrapText="1"/>
    </xf>
    <xf numFmtId="0" fontId="13" fillId="0" borderId="47" xfId="0" applyFont="1" applyBorder="1" applyAlignment="1">
      <alignment horizontal="center" vertical="center" wrapText="1"/>
    </xf>
    <xf numFmtId="1" fontId="13" fillId="22" borderId="137" xfId="0" applyNumberFormat="1" applyFont="1" applyFill="1" applyBorder="1" applyAlignment="1" applyProtection="1">
      <alignment horizontal="center" vertical="center" wrapText="1"/>
      <protection locked="0"/>
    </xf>
    <xf numFmtId="1" fontId="13" fillId="22" borderId="138" xfId="0" applyNumberFormat="1" applyFont="1" applyFill="1" applyBorder="1" applyAlignment="1" applyProtection="1">
      <alignment horizontal="center" vertical="center" wrapText="1"/>
      <protection locked="0"/>
    </xf>
    <xf numFmtId="1" fontId="13" fillId="22" borderId="139" xfId="0" applyNumberFormat="1" applyFont="1" applyFill="1" applyBorder="1" applyAlignment="1" applyProtection="1">
      <alignment horizontal="center" vertical="center" wrapText="1"/>
      <protection locked="0"/>
    </xf>
    <xf numFmtId="1" fontId="25" fillId="0" borderId="23"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2" xfId="0" applyFont="1" applyBorder="1" applyAlignment="1">
      <alignment horizontal="center" vertical="center"/>
    </xf>
    <xf numFmtId="0" fontId="25" fillId="0" borderId="24" xfId="0" applyFont="1" applyBorder="1" applyAlignment="1">
      <alignment horizontal="center" vertical="center"/>
    </xf>
    <xf numFmtId="1" fontId="36" fillId="0" borderId="23"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2" xfId="0" applyFont="1" applyBorder="1" applyAlignment="1">
      <alignment horizontal="center" vertical="center"/>
    </xf>
    <xf numFmtId="0" fontId="36" fillId="0" borderId="24" xfId="0" applyFont="1" applyBorder="1" applyAlignment="1">
      <alignment horizontal="center" vertical="center"/>
    </xf>
    <xf numFmtId="1" fontId="25" fillId="22" borderId="142" xfId="0" applyNumberFormat="1" applyFont="1" applyFill="1" applyBorder="1" applyAlignment="1" applyProtection="1">
      <alignment horizontal="center" vertical="center" wrapText="1"/>
      <protection locked="0"/>
    </xf>
    <xf numFmtId="1" fontId="25" fillId="22" borderId="143" xfId="0" applyNumberFormat="1" applyFont="1" applyFill="1" applyBorder="1" applyAlignment="1" applyProtection="1">
      <alignment horizontal="center" vertical="center" wrapText="1"/>
      <protection locked="0"/>
    </xf>
    <xf numFmtId="1" fontId="25" fillId="22" borderId="144" xfId="0" applyNumberFormat="1" applyFont="1" applyFill="1" applyBorder="1" applyAlignment="1" applyProtection="1">
      <alignment horizontal="center" vertical="center" wrapText="1"/>
      <protection locked="0"/>
    </xf>
    <xf numFmtId="1" fontId="25" fillId="22" borderId="145" xfId="0" applyNumberFormat="1" applyFont="1" applyFill="1" applyBorder="1" applyAlignment="1" applyProtection="1">
      <alignment horizontal="center" vertical="center" wrapText="1"/>
      <protection locked="0"/>
    </xf>
    <xf numFmtId="1" fontId="25" fillId="22" borderId="0" xfId="0" applyNumberFormat="1" applyFont="1" applyFill="1" applyAlignment="1" applyProtection="1">
      <alignment horizontal="center" vertical="center" wrapText="1"/>
      <protection locked="0"/>
    </xf>
    <xf numFmtId="1" fontId="25" fillId="22" borderId="146" xfId="0" applyNumberFormat="1" applyFont="1" applyFill="1" applyBorder="1" applyAlignment="1" applyProtection="1">
      <alignment horizontal="center" vertical="center" wrapText="1"/>
      <protection locked="0"/>
    </xf>
    <xf numFmtId="1" fontId="25" fillId="0" borderId="151" xfId="0" applyNumberFormat="1" applyFont="1" applyBorder="1" applyAlignment="1">
      <alignment horizontal="center" vertical="center"/>
    </xf>
    <xf numFmtId="0" fontId="25" fillId="0" borderId="152" xfId="0" applyFont="1" applyBorder="1" applyAlignment="1">
      <alignment horizontal="center" vertical="center"/>
    </xf>
    <xf numFmtId="0" fontId="25" fillId="0" borderId="153" xfId="0" applyFont="1" applyBorder="1" applyAlignment="1">
      <alignment horizontal="center" vertical="center"/>
    </xf>
    <xf numFmtId="0" fontId="25" fillId="0" borderId="154" xfId="0" applyFont="1" applyBorder="1" applyAlignment="1">
      <alignment horizontal="center" vertical="center"/>
    </xf>
    <xf numFmtId="1" fontId="36" fillId="0" borderId="147" xfId="0" applyNumberFormat="1" applyFont="1" applyBorder="1" applyAlignment="1">
      <alignment horizontal="center" vertical="center"/>
    </xf>
    <xf numFmtId="0" fontId="36" fillId="0" borderId="148" xfId="0" applyFont="1" applyBorder="1" applyAlignment="1">
      <alignment horizontal="center" vertical="center"/>
    </xf>
    <xf numFmtId="0" fontId="36" fillId="0" borderId="149" xfId="0" applyFont="1" applyBorder="1" applyAlignment="1">
      <alignment horizontal="center" vertical="center"/>
    </xf>
    <xf numFmtId="0" fontId="36" fillId="0" borderId="150" xfId="0" applyFont="1" applyBorder="1" applyAlignment="1">
      <alignment horizontal="center" vertical="center"/>
    </xf>
    <xf numFmtId="0" fontId="13" fillId="0" borderId="140" xfId="0" applyFont="1" applyBorder="1" applyAlignment="1" applyProtection="1">
      <alignment horizontal="center" vertical="center"/>
      <protection locked="0"/>
    </xf>
    <xf numFmtId="0" fontId="13" fillId="0" borderId="36" xfId="0" applyFont="1" applyBorder="1" applyAlignment="1" applyProtection="1">
      <alignment horizontal="center" vertical="center"/>
      <protection locked="0"/>
    </xf>
    <xf numFmtId="0" fontId="13" fillId="0" borderId="141" xfId="0" applyFont="1" applyBorder="1" applyAlignment="1" applyProtection="1">
      <alignment horizontal="center" vertical="center"/>
      <protection locked="0"/>
    </xf>
    <xf numFmtId="0" fontId="0" fillId="22" borderId="155" xfId="0" applyFill="1" applyBorder="1" applyAlignment="1">
      <alignment horizontal="center" vertical="center" wrapText="1"/>
    </xf>
    <xf numFmtId="0" fontId="0" fillId="22" borderId="34" xfId="0" applyFill="1" applyBorder="1" applyAlignment="1">
      <alignment horizontal="center" vertical="center" wrapText="1"/>
    </xf>
    <xf numFmtId="0" fontId="0" fillId="22" borderId="156" xfId="0" applyFill="1" applyBorder="1" applyAlignment="1">
      <alignment horizontal="center" vertical="center" wrapText="1"/>
    </xf>
    <xf numFmtId="0" fontId="13" fillId="22" borderId="142" xfId="0" applyFont="1" applyFill="1" applyBorder="1" applyAlignment="1">
      <alignment horizontal="center" vertical="center" wrapText="1"/>
    </xf>
    <xf numFmtId="0" fontId="13" fillId="22" borderId="143" xfId="0" applyFont="1" applyFill="1" applyBorder="1" applyAlignment="1">
      <alignment horizontal="center" vertical="center" wrapText="1"/>
    </xf>
    <xf numFmtId="0" fontId="13" fillId="22" borderId="144" xfId="0" applyFont="1" applyFill="1" applyBorder="1" applyAlignment="1">
      <alignment horizontal="center" vertical="center" wrapText="1"/>
    </xf>
    <xf numFmtId="0" fontId="13" fillId="22" borderId="145" xfId="0" applyFont="1" applyFill="1" applyBorder="1" applyAlignment="1">
      <alignment horizontal="center" vertical="center"/>
    </xf>
    <xf numFmtId="0" fontId="13" fillId="22" borderId="0" xfId="0" applyFont="1" applyFill="1" applyAlignment="1">
      <alignment horizontal="center" vertical="center"/>
    </xf>
    <xf numFmtId="0" fontId="13" fillId="22" borderId="146" xfId="0" applyFont="1" applyFill="1" applyBorder="1" applyAlignment="1">
      <alignment horizontal="center" vertical="center"/>
    </xf>
    <xf numFmtId="1" fontId="13" fillId="0" borderId="127" xfId="0" applyNumberFormat="1" applyFont="1" applyBorder="1" applyAlignment="1" applyProtection="1">
      <alignment horizontal="center" vertical="center" wrapText="1"/>
      <protection locked="0"/>
    </xf>
    <xf numFmtId="1" fontId="13" fillId="0" borderId="128" xfId="0" applyNumberFormat="1" applyFont="1" applyBorder="1" applyAlignment="1" applyProtection="1">
      <alignment horizontal="center" vertical="center" wrapText="1"/>
      <protection locked="0"/>
    </xf>
    <xf numFmtId="1" fontId="13" fillId="0" borderId="84" xfId="0" applyNumberFormat="1" applyFont="1" applyBorder="1" applyAlignment="1" applyProtection="1">
      <alignment horizontal="center" vertical="center" wrapText="1"/>
      <protection locked="0"/>
    </xf>
    <xf numFmtId="1" fontId="25" fillId="0" borderId="127" xfId="0" applyNumberFormat="1" applyFont="1" applyBorder="1" applyAlignment="1" applyProtection="1">
      <alignment horizontal="center" vertical="center" wrapText="1"/>
      <protection locked="0"/>
    </xf>
    <xf numFmtId="1" fontId="25" fillId="0" borderId="128" xfId="0" applyNumberFormat="1" applyFont="1" applyBorder="1" applyAlignment="1" applyProtection="1">
      <alignment horizontal="center" vertical="center" wrapText="1"/>
      <protection locked="0"/>
    </xf>
    <xf numFmtId="1" fontId="25" fillId="0" borderId="84" xfId="0" applyNumberFormat="1" applyFont="1" applyBorder="1" applyAlignment="1" applyProtection="1">
      <alignment horizontal="center" vertical="center" wrapText="1"/>
      <protection locked="0"/>
    </xf>
    <xf numFmtId="1" fontId="25" fillId="0" borderId="43" xfId="0" applyNumberFormat="1" applyFont="1" applyBorder="1" applyAlignment="1" applyProtection="1">
      <alignment horizontal="center" vertical="center" wrapText="1"/>
      <protection locked="0"/>
    </xf>
    <xf numFmtId="1" fontId="25" fillId="0" borderId="44" xfId="0" applyNumberFormat="1" applyFont="1" applyBorder="1" applyAlignment="1">
      <alignment horizontal="center" vertical="center"/>
    </xf>
    <xf numFmtId="1" fontId="25" fillId="0" borderId="28" xfId="0" applyNumberFormat="1" applyFont="1" applyBorder="1" applyAlignment="1">
      <alignment horizontal="center" vertical="center"/>
    </xf>
    <xf numFmtId="1" fontId="25" fillId="0" borderId="47" xfId="0" applyNumberFormat="1" applyFont="1" applyBorder="1" applyAlignment="1">
      <alignment horizontal="center" vertical="center"/>
    </xf>
    <xf numFmtId="1" fontId="36" fillId="0" borderId="44" xfId="0" applyNumberFormat="1" applyFont="1" applyBorder="1" applyAlignment="1">
      <alignment horizontal="center" vertical="center"/>
    </xf>
    <xf numFmtId="1" fontId="36" fillId="0" borderId="28" xfId="0" applyNumberFormat="1" applyFont="1" applyBorder="1" applyAlignment="1">
      <alignment horizontal="center" vertical="center"/>
    </xf>
    <xf numFmtId="1" fontId="36" fillId="0" borderId="47" xfId="0" applyNumberFormat="1" applyFont="1" applyBorder="1" applyAlignment="1">
      <alignment horizontal="center" vertical="center"/>
    </xf>
    <xf numFmtId="14" fontId="13" fillId="0" borderId="44" xfId="0" applyNumberFormat="1" applyFont="1" applyBorder="1" applyAlignment="1">
      <alignment horizontal="center" vertical="center"/>
    </xf>
    <xf numFmtId="14" fontId="13" fillId="0" borderId="47" xfId="0" applyNumberFormat="1" applyFont="1" applyBorder="1" applyAlignment="1">
      <alignment horizontal="center" vertical="center"/>
    </xf>
    <xf numFmtId="0" fontId="13" fillId="0" borderId="78" xfId="0" applyFont="1" applyBorder="1" applyAlignment="1">
      <alignment horizontal="center" vertical="center" wrapText="1"/>
    </xf>
    <xf numFmtId="0" fontId="13" fillId="0" borderId="44" xfId="0" applyFont="1" applyBorder="1" applyAlignment="1" applyProtection="1">
      <alignment horizontal="center" vertical="center"/>
      <protection locked="0"/>
    </xf>
    <xf numFmtId="0" fontId="13" fillId="0" borderId="44" xfId="0" applyFont="1" applyBorder="1" applyAlignment="1">
      <alignment horizontal="center" vertical="center" wrapText="1"/>
    </xf>
    <xf numFmtId="0" fontId="13" fillId="0" borderId="44" xfId="0" applyFont="1" applyBorder="1" applyAlignment="1">
      <alignment horizontal="center" vertical="center"/>
    </xf>
    <xf numFmtId="0" fontId="38" fillId="4" borderId="67" xfId="0" applyFont="1" applyFill="1" applyBorder="1" applyAlignment="1">
      <alignment horizontal="center" vertical="center" wrapText="1"/>
    </xf>
    <xf numFmtId="0" fontId="38" fillId="4" borderId="52" xfId="0" applyFont="1" applyFill="1" applyBorder="1" applyAlignment="1">
      <alignment horizontal="center" vertical="center" wrapText="1"/>
    </xf>
    <xf numFmtId="0" fontId="38" fillId="4" borderId="54" xfId="0" applyFont="1" applyFill="1" applyBorder="1" applyAlignment="1">
      <alignment horizontal="center" vertical="center" wrapText="1"/>
    </xf>
    <xf numFmtId="0" fontId="37" fillId="4" borderId="119" xfId="0" applyFont="1" applyFill="1" applyBorder="1" applyAlignment="1" applyProtection="1">
      <alignment horizontal="center" vertical="center" wrapText="1"/>
      <protection locked="0"/>
    </xf>
    <xf numFmtId="0" fontId="37" fillId="4" borderId="116" xfId="0" applyFont="1" applyFill="1" applyBorder="1" applyAlignment="1">
      <alignment horizontal="center" vertical="center"/>
    </xf>
    <xf numFmtId="0" fontId="37" fillId="4" borderId="117" xfId="0" applyFont="1" applyFill="1" applyBorder="1" applyAlignment="1">
      <alignment horizontal="center" vertical="center"/>
    </xf>
    <xf numFmtId="0" fontId="37" fillId="16" borderId="42" xfId="0" applyFont="1" applyFill="1" applyBorder="1" applyAlignment="1" applyProtection="1">
      <alignment horizontal="center" vertical="center" wrapText="1"/>
      <protection locked="0"/>
    </xf>
    <xf numFmtId="0" fontId="37" fillId="4" borderId="38" xfId="0" applyFont="1" applyFill="1" applyBorder="1" applyAlignment="1" applyProtection="1">
      <alignment horizontal="center" vertical="center" wrapText="1"/>
      <protection locked="0"/>
    </xf>
    <xf numFmtId="1" fontId="13" fillId="0" borderId="43" xfId="0" applyNumberFormat="1" applyFont="1" applyBorder="1" applyAlignment="1" applyProtection="1">
      <alignment horizontal="center" vertical="center" wrapText="1"/>
      <protection locked="0"/>
    </xf>
    <xf numFmtId="1" fontId="25" fillId="0" borderId="35" xfId="0" applyNumberFormat="1" applyFont="1" applyBorder="1" applyAlignment="1">
      <alignment horizontal="center" vertical="center"/>
    </xf>
    <xf numFmtId="1" fontId="36" fillId="0" borderId="35" xfId="0" applyNumberFormat="1" applyFont="1" applyBorder="1" applyAlignment="1">
      <alignment horizontal="center" vertical="center"/>
    </xf>
  </cellXfs>
  <cellStyles count="5">
    <cellStyle name="Millares" xfId="3" builtinId="3"/>
    <cellStyle name="Normal" xfId="0" builtinId="0"/>
    <cellStyle name="Normal - Style1 2" xfId="1"/>
    <cellStyle name="Normal 2 2" xfId="2"/>
    <cellStyle name="Porcentaje" xfId="4" builtinId="5"/>
  </cellStyles>
  <dxfs count="562">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0</xdr:row>
      <xdr:rowOff>886006</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78555</xdr:colOff>
      <xdr:row>0</xdr:row>
      <xdr:rowOff>111125</xdr:rowOff>
    </xdr:from>
    <xdr:to>
      <xdr:col>2</xdr:col>
      <xdr:colOff>965053</xdr:colOff>
      <xdr:row>2</xdr:row>
      <xdr:rowOff>720142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930" y="111125"/>
          <a:ext cx="3334423" cy="93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714374</xdr:colOff>
      <xdr:row>2</xdr:row>
      <xdr:rowOff>288450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894669</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959643</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361950</xdr:colOff>
      <xdr:row>0</xdr:row>
      <xdr:rowOff>19051</xdr:rowOff>
    </xdr:from>
    <xdr:to>
      <xdr:col>1</xdr:col>
      <xdr:colOff>1596118</xdr:colOff>
      <xdr:row>1</xdr:row>
      <xdr:rowOff>446809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9051"/>
          <a:ext cx="1828800" cy="637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1006929</xdr:colOff>
      <xdr:row>0</xdr:row>
      <xdr:rowOff>176893</xdr:rowOff>
    </xdr:from>
    <xdr:to>
      <xdr:col>12</xdr:col>
      <xdr:colOff>1100818</xdr:colOff>
      <xdr:row>1</xdr:row>
      <xdr:rowOff>381171</xdr:rowOff>
    </xdr:to>
    <xdr:pic>
      <xdr:nvPicPr>
        <xdr:cNvPr id="4" name="Picture 9">
          <a:extLst>
            <a:ext uri="{FF2B5EF4-FFF2-40B4-BE49-F238E27FC236}">
              <a16:creationId xmlns:a16="http://schemas.microsoft.com/office/drawing/2014/main" id="{77EBFC24-2500-4404-AECD-78E819189BA3}"/>
            </a:ext>
          </a:extLst>
        </xdr:cNvPr>
        <xdr:cNvPicPr>
          <a:picLocks noChangeAspect="1"/>
        </xdr:cNvPicPr>
      </xdr:nvPicPr>
      <xdr:blipFill>
        <a:blip xmlns:r="http://schemas.openxmlformats.org/officeDocument/2006/relationships" r:embed="rId2"/>
        <a:stretch>
          <a:fillRect/>
        </a:stretch>
      </xdr:blipFill>
      <xdr:spPr>
        <a:xfrm>
          <a:off x="19703143" y="17689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1492704</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1492704</xdr:colOff>
      <xdr:row>2</xdr:row>
      <xdr:rowOff>15875</xdr:rowOff>
    </xdr:to>
    <xdr:pic>
      <xdr:nvPicPr>
        <xdr:cNvPr id="3" name="Imagen 1">
          <a:extLst>
            <a:ext uri="{FF2B5EF4-FFF2-40B4-BE49-F238E27FC236}">
              <a16:creationId xmlns:a16="http://schemas.microsoft.com/office/drawing/2014/main" id="{78BFCE19-F7B9-406E-8F48-F3AB07DD5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884465</xdr:colOff>
      <xdr:row>0</xdr:row>
      <xdr:rowOff>190500</xdr:rowOff>
    </xdr:from>
    <xdr:to>
      <xdr:col>12</xdr:col>
      <xdr:colOff>978354</xdr:colOff>
      <xdr:row>1</xdr:row>
      <xdr:rowOff>394778</xdr:rowOff>
    </xdr:to>
    <xdr:pic>
      <xdr:nvPicPr>
        <xdr:cNvPr id="4" name="Picture 9">
          <a:extLst>
            <a:ext uri="{FF2B5EF4-FFF2-40B4-BE49-F238E27FC236}">
              <a16:creationId xmlns:a16="http://schemas.microsoft.com/office/drawing/2014/main" id="{3B56D618-E4C6-4EC1-B4DE-7F1DA7B10735}"/>
            </a:ext>
          </a:extLst>
        </xdr:cNvPr>
        <xdr:cNvPicPr>
          <a:picLocks noChangeAspect="1"/>
        </xdr:cNvPicPr>
      </xdr:nvPicPr>
      <xdr:blipFill>
        <a:blip xmlns:r="http://schemas.openxmlformats.org/officeDocument/2006/relationships" r:embed="rId2"/>
        <a:stretch>
          <a:fillRect/>
        </a:stretch>
      </xdr:blipFill>
      <xdr:spPr>
        <a:xfrm>
          <a:off x="18437679"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1502229</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1502229</xdr:colOff>
      <xdr:row>2</xdr:row>
      <xdr:rowOff>15875</xdr:rowOff>
    </xdr:to>
    <xdr:pic>
      <xdr:nvPicPr>
        <xdr:cNvPr id="3" name="Imagen 1">
          <a:extLst>
            <a:ext uri="{FF2B5EF4-FFF2-40B4-BE49-F238E27FC236}">
              <a16:creationId xmlns:a16="http://schemas.microsoft.com/office/drawing/2014/main" id="{6E584432-D138-4EF1-8FE2-7E23DD66D4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625928</xdr:colOff>
      <xdr:row>1</xdr:row>
      <xdr:rowOff>13608</xdr:rowOff>
    </xdr:from>
    <xdr:to>
      <xdr:col>12</xdr:col>
      <xdr:colOff>719817</xdr:colOff>
      <xdr:row>1</xdr:row>
      <xdr:rowOff>421993</xdr:rowOff>
    </xdr:to>
    <xdr:pic>
      <xdr:nvPicPr>
        <xdr:cNvPr id="4" name="Picture 9">
          <a:extLst>
            <a:ext uri="{FF2B5EF4-FFF2-40B4-BE49-F238E27FC236}">
              <a16:creationId xmlns:a16="http://schemas.microsoft.com/office/drawing/2014/main" id="{80FBAAF4-28C7-430A-9C03-F065BAD248DF}"/>
            </a:ext>
          </a:extLst>
        </xdr:cNvPr>
        <xdr:cNvPicPr>
          <a:picLocks noChangeAspect="1"/>
        </xdr:cNvPicPr>
      </xdr:nvPicPr>
      <xdr:blipFill>
        <a:blip xmlns:r="http://schemas.openxmlformats.org/officeDocument/2006/relationships" r:embed="rId2"/>
        <a:stretch>
          <a:fillRect/>
        </a:stretch>
      </xdr:blipFill>
      <xdr:spPr>
        <a:xfrm>
          <a:off x="16682357" y="217715"/>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Q86"/>
  <sheetViews>
    <sheetView topLeftCell="A7" workbookViewId="0">
      <selection activeCell="H22" sqref="H22"/>
    </sheetView>
  </sheetViews>
  <sheetFormatPr baseColWidth="10" defaultColWidth="11.42578125" defaultRowHeight="15"/>
  <cols>
    <col min="1" max="1" width="28.140625" customWidth="1"/>
    <col min="2" max="2" width="18" customWidth="1"/>
    <col min="3" max="3" width="27.42578125" style="5" customWidth="1"/>
    <col min="4" max="5" width="27.42578125" customWidth="1"/>
    <col min="6" max="8" width="12.42578125" customWidth="1"/>
    <col min="10" max="17" width="11.42578125" style="2"/>
  </cols>
  <sheetData>
    <row r="1" spans="1:17" s="2" customFormat="1" ht="42" customHeight="1">
      <c r="A1" s="299"/>
      <c r="B1" s="299"/>
      <c r="C1" s="299"/>
      <c r="D1" s="299"/>
      <c r="E1" s="299"/>
      <c r="F1" s="299"/>
    </row>
    <row r="2" spans="1:17" s="2" customFormat="1">
      <c r="C2" s="221"/>
    </row>
    <row r="3" spans="1:17" s="2" customFormat="1">
      <c r="C3" s="221"/>
    </row>
    <row r="4" spans="1:17" s="2" customFormat="1">
      <c r="C4" s="221"/>
    </row>
    <row r="5" spans="1:17" s="2" customFormat="1">
      <c r="C5" s="221"/>
      <c r="D5" s="222"/>
      <c r="E5" s="222"/>
      <c r="F5" s="222"/>
      <c r="G5" s="222"/>
      <c r="H5" s="222"/>
    </row>
    <row r="6" spans="1:17" s="2" customFormat="1">
      <c r="C6" s="221"/>
      <c r="D6" s="222"/>
      <c r="E6" s="222"/>
      <c r="F6" s="222"/>
      <c r="G6" s="222"/>
      <c r="H6" s="222"/>
    </row>
    <row r="7" spans="1:17" s="2" customFormat="1" ht="33.75">
      <c r="A7" s="300" t="s">
        <v>0</v>
      </c>
      <c r="B7" s="300"/>
      <c r="C7" s="300"/>
      <c r="D7" s="300"/>
      <c r="E7" s="300"/>
      <c r="F7" s="300"/>
      <c r="G7" s="300"/>
      <c r="H7" s="300"/>
      <c r="I7" s="300"/>
    </row>
    <row r="8" spans="1:17" s="2" customFormat="1">
      <c r="C8" s="221"/>
    </row>
    <row r="9" spans="1:17" s="6" customFormat="1" ht="81.75" customHeight="1">
      <c r="A9" s="7" t="s">
        <v>1</v>
      </c>
      <c r="B9" s="301" t="s">
        <v>2</v>
      </c>
      <c r="C9" s="301"/>
      <c r="D9" s="301"/>
      <c r="E9" s="301"/>
      <c r="F9" s="301"/>
      <c r="G9" s="301"/>
      <c r="H9" s="301"/>
      <c r="I9" s="301"/>
      <c r="J9" s="14"/>
      <c r="K9" s="14"/>
      <c r="L9" s="14"/>
      <c r="M9" s="14"/>
      <c r="N9" s="14"/>
      <c r="O9" s="14"/>
      <c r="P9" s="14"/>
      <c r="Q9" s="14"/>
    </row>
    <row r="10" spans="1:17" s="6" customFormat="1" ht="16.899999999999999" customHeight="1">
      <c r="A10" s="11"/>
      <c r="B10" s="12"/>
      <c r="C10" s="12"/>
      <c r="D10" s="11"/>
      <c r="E10" s="10"/>
      <c r="J10" s="14"/>
      <c r="K10" s="14"/>
      <c r="L10" s="14"/>
      <c r="M10" s="14"/>
      <c r="N10" s="14"/>
      <c r="O10" s="14"/>
      <c r="P10" s="14"/>
      <c r="Q10" s="14"/>
    </row>
    <row r="11" spans="1:17" s="6" customFormat="1" ht="84" customHeight="1">
      <c r="A11" s="7" t="s">
        <v>3</v>
      </c>
      <c r="B11" s="8" t="s">
        <v>4</v>
      </c>
      <c r="C11" s="298" t="s">
        <v>5</v>
      </c>
      <c r="D11" s="298"/>
      <c r="E11" s="298"/>
      <c r="F11" s="298"/>
      <c r="G11" s="298"/>
      <c r="H11" s="298"/>
      <c r="I11" s="298"/>
      <c r="J11" s="14"/>
      <c r="K11" s="14"/>
      <c r="L11" s="14"/>
      <c r="M11" s="14"/>
      <c r="N11" s="14"/>
      <c r="O11" s="14"/>
      <c r="P11" s="14"/>
      <c r="Q11" s="14"/>
    </row>
    <row r="12" spans="1:17" ht="32.25" customHeight="1">
      <c r="A12" s="9"/>
    </row>
    <row r="13" spans="1:17" ht="32.25" customHeight="1">
      <c r="A13" s="109" t="s">
        <v>6</v>
      </c>
      <c r="B13" s="298"/>
      <c r="C13" s="298"/>
      <c r="D13" s="298"/>
      <c r="E13" s="298"/>
      <c r="F13" s="298"/>
      <c r="G13" s="298"/>
      <c r="H13" s="298"/>
      <c r="I13" s="298"/>
    </row>
    <row r="14" spans="1:17" s="6" customFormat="1" ht="69" customHeight="1">
      <c r="A14" s="109" t="s">
        <v>7</v>
      </c>
      <c r="B14" s="298" t="s">
        <v>8</v>
      </c>
      <c r="C14" s="298"/>
      <c r="D14" s="298"/>
      <c r="E14" s="298"/>
      <c r="F14" s="298"/>
      <c r="G14" s="298"/>
      <c r="H14" s="298"/>
      <c r="I14" s="298"/>
      <c r="J14" s="14"/>
      <c r="K14" s="14"/>
      <c r="L14" s="14"/>
      <c r="M14" s="14"/>
      <c r="N14" s="14"/>
      <c r="O14" s="14"/>
      <c r="P14" s="14"/>
      <c r="Q14" s="14"/>
    </row>
    <row r="15" spans="1:17" s="6" customFormat="1" ht="54" customHeight="1">
      <c r="A15" s="109" t="s">
        <v>9</v>
      </c>
      <c r="B15" s="298"/>
      <c r="C15" s="298"/>
      <c r="D15" s="298"/>
      <c r="E15" s="298"/>
      <c r="F15" s="298"/>
      <c r="G15" s="298"/>
      <c r="H15" s="298"/>
      <c r="I15" s="298"/>
      <c r="J15" s="14"/>
      <c r="K15" s="14"/>
      <c r="L15" s="14"/>
      <c r="M15" s="14"/>
      <c r="N15" s="14"/>
      <c r="O15" s="14"/>
      <c r="P15" s="14"/>
      <c r="Q15" s="14"/>
    </row>
    <row r="16" spans="1:17" s="6" customFormat="1" ht="54" customHeight="1">
      <c r="A16" s="7" t="s">
        <v>10</v>
      </c>
      <c r="B16" s="298"/>
      <c r="C16" s="298"/>
      <c r="D16" s="298"/>
      <c r="E16" s="298"/>
      <c r="F16" s="298"/>
      <c r="G16" s="298"/>
      <c r="H16" s="298"/>
      <c r="I16" s="298"/>
      <c r="J16" s="14"/>
      <c r="K16" s="14"/>
      <c r="L16" s="14"/>
      <c r="M16" s="14"/>
      <c r="N16" s="14"/>
      <c r="O16" s="14"/>
      <c r="P16" s="14"/>
      <c r="Q16" s="14"/>
    </row>
    <row r="18" spans="1:17" s="6" customFormat="1" ht="54.75" customHeight="1">
      <c r="A18" s="7" t="s">
        <v>11</v>
      </c>
      <c r="B18" s="297" t="s">
        <v>12</v>
      </c>
      <c r="C18" s="297"/>
      <c r="D18" s="297"/>
      <c r="E18" s="297"/>
      <c r="F18" s="297"/>
      <c r="G18" s="297"/>
      <c r="H18" s="297"/>
      <c r="I18" s="297"/>
      <c r="J18" s="14"/>
      <c r="K18" s="14"/>
      <c r="L18" s="14"/>
      <c r="M18" s="14"/>
      <c r="N18" s="14"/>
      <c r="O18" s="14"/>
      <c r="P18" s="14"/>
      <c r="Q18" s="14"/>
    </row>
    <row r="19" spans="1:17" s="2" customFormat="1" ht="27" customHeight="1">
      <c r="C19" s="221"/>
    </row>
    <row r="20" spans="1:17" s="2" customFormat="1" ht="15.75" thickBot="1">
      <c r="C20" s="221"/>
    </row>
    <row r="21" spans="1:17" s="2" customFormat="1">
      <c r="B21" s="223" t="s">
        <v>13</v>
      </c>
      <c r="C21" s="224" t="s">
        <v>14</v>
      </c>
      <c r="D21" s="224" t="s">
        <v>15</v>
      </c>
      <c r="E21" s="224" t="s">
        <v>16</v>
      </c>
    </row>
    <row r="22" spans="1:17" s="2" customFormat="1" ht="23.25" customHeight="1" thickBot="1">
      <c r="B22" s="225" t="s">
        <v>17</v>
      </c>
      <c r="C22" s="226" t="s">
        <v>18</v>
      </c>
      <c r="D22" s="226" t="s">
        <v>19</v>
      </c>
      <c r="E22" s="226" t="s">
        <v>20</v>
      </c>
    </row>
    <row r="23" spans="1:17" s="2" customFormat="1">
      <c r="B23" s="227" t="s">
        <v>21</v>
      </c>
      <c r="C23" s="228" t="s">
        <v>11</v>
      </c>
      <c r="D23" s="228" t="s">
        <v>11</v>
      </c>
      <c r="E23" s="228" t="s">
        <v>11</v>
      </c>
    </row>
    <row r="24" spans="1:17" s="2" customFormat="1" ht="15.75" thickBot="1">
      <c r="B24" s="225">
        <v>1</v>
      </c>
      <c r="C24" s="229"/>
      <c r="D24" s="229"/>
      <c r="E24" s="229"/>
    </row>
    <row r="25" spans="1:17" s="2" customFormat="1">
      <c r="C25" s="221"/>
    </row>
    <row r="26" spans="1:17" s="2" customFormat="1">
      <c r="C26" s="221"/>
    </row>
    <row r="27" spans="1:17" s="2" customFormat="1">
      <c r="C27" s="221"/>
    </row>
    <row r="28" spans="1:17" s="2" customFormat="1">
      <c r="C28" s="221"/>
    </row>
    <row r="29" spans="1:17" s="2" customFormat="1">
      <c r="C29" s="221"/>
    </row>
    <row r="30" spans="1:17" s="2" customFormat="1">
      <c r="C30" s="221"/>
    </row>
    <row r="31" spans="1:17" s="2" customFormat="1">
      <c r="C31" s="221"/>
    </row>
    <row r="32" spans="1:17" s="2" customFormat="1">
      <c r="C32" s="221"/>
    </row>
    <row r="33" spans="3:3" s="2" customFormat="1">
      <c r="C33" s="221"/>
    </row>
    <row r="34" spans="3:3" s="2" customFormat="1">
      <c r="C34" s="221"/>
    </row>
    <row r="35" spans="3:3" s="2" customFormat="1">
      <c r="C35" s="221"/>
    </row>
    <row r="36" spans="3:3" s="2" customFormat="1">
      <c r="C36" s="221"/>
    </row>
    <row r="37" spans="3:3" s="2" customFormat="1">
      <c r="C37" s="221"/>
    </row>
    <row r="38" spans="3:3" s="2" customFormat="1">
      <c r="C38" s="221"/>
    </row>
    <row r="39" spans="3:3" s="2" customFormat="1">
      <c r="C39" s="221"/>
    </row>
    <row r="40" spans="3:3" s="2" customFormat="1">
      <c r="C40" s="221"/>
    </row>
    <row r="41" spans="3:3" s="2" customFormat="1">
      <c r="C41" s="221"/>
    </row>
    <row r="42" spans="3:3" s="2" customFormat="1">
      <c r="C42" s="221"/>
    </row>
    <row r="43" spans="3:3" s="2" customFormat="1">
      <c r="C43" s="221"/>
    </row>
    <row r="44" spans="3:3" s="2" customFormat="1">
      <c r="C44" s="221"/>
    </row>
    <row r="45" spans="3:3" s="2" customFormat="1">
      <c r="C45" s="221"/>
    </row>
    <row r="46" spans="3:3" s="2" customFormat="1">
      <c r="C46" s="221"/>
    </row>
    <row r="47" spans="3:3" s="2" customFormat="1">
      <c r="C47" s="221"/>
    </row>
    <row r="48" spans="3:3" s="2" customFormat="1">
      <c r="C48" s="221"/>
    </row>
    <row r="49" spans="3:3" s="2" customFormat="1">
      <c r="C49" s="221"/>
    </row>
    <row r="50" spans="3:3" s="2" customFormat="1">
      <c r="C50" s="221"/>
    </row>
    <row r="51" spans="3:3" s="2" customFormat="1">
      <c r="C51" s="221"/>
    </row>
    <row r="52" spans="3:3" s="2" customFormat="1">
      <c r="C52" s="221"/>
    </row>
    <row r="53" spans="3:3" s="2" customFormat="1">
      <c r="C53" s="221"/>
    </row>
    <row r="54" spans="3:3" s="2" customFormat="1">
      <c r="C54" s="221"/>
    </row>
    <row r="55" spans="3:3" s="2" customFormat="1">
      <c r="C55" s="221"/>
    </row>
    <row r="56" spans="3:3" s="2" customFormat="1">
      <c r="C56" s="221"/>
    </row>
    <row r="57" spans="3:3" s="2" customFormat="1">
      <c r="C57" s="221"/>
    </row>
    <row r="58" spans="3:3" s="2" customFormat="1">
      <c r="C58" s="221"/>
    </row>
    <row r="59" spans="3:3" s="2" customFormat="1">
      <c r="C59" s="221"/>
    </row>
    <row r="60" spans="3:3" s="2" customFormat="1">
      <c r="C60" s="221"/>
    </row>
    <row r="61" spans="3:3" s="2" customFormat="1">
      <c r="C61" s="221"/>
    </row>
    <row r="62" spans="3:3" s="2" customFormat="1">
      <c r="C62" s="221"/>
    </row>
    <row r="63" spans="3:3" s="2" customFormat="1">
      <c r="C63" s="221"/>
    </row>
    <row r="64" spans="3:3" s="2" customFormat="1">
      <c r="C64" s="221"/>
    </row>
    <row r="65" spans="3:3" s="2" customFormat="1">
      <c r="C65" s="221"/>
    </row>
    <row r="66" spans="3:3" s="2" customFormat="1">
      <c r="C66" s="221"/>
    </row>
    <row r="67" spans="3:3" s="2" customFormat="1">
      <c r="C67" s="221"/>
    </row>
    <row r="68" spans="3:3" s="2" customFormat="1">
      <c r="C68" s="221"/>
    </row>
    <row r="69" spans="3:3" s="2" customFormat="1">
      <c r="C69" s="221"/>
    </row>
    <row r="70" spans="3:3" s="2" customFormat="1">
      <c r="C70" s="221"/>
    </row>
    <row r="71" spans="3:3" s="2" customFormat="1">
      <c r="C71" s="221"/>
    </row>
    <row r="72" spans="3:3" s="2" customFormat="1">
      <c r="C72" s="221"/>
    </row>
    <row r="73" spans="3:3" s="2" customFormat="1">
      <c r="C73" s="221"/>
    </row>
    <row r="74" spans="3:3" s="2" customFormat="1">
      <c r="C74" s="221"/>
    </row>
    <row r="75" spans="3:3" s="2" customFormat="1">
      <c r="C75" s="221"/>
    </row>
    <row r="76" spans="3:3" s="2" customFormat="1">
      <c r="C76" s="221"/>
    </row>
    <row r="77" spans="3:3" s="2" customFormat="1">
      <c r="C77" s="221"/>
    </row>
    <row r="78" spans="3:3" s="2" customFormat="1">
      <c r="C78" s="221"/>
    </row>
    <row r="79" spans="3:3" s="2" customFormat="1">
      <c r="C79" s="221"/>
    </row>
    <row r="80" spans="3:3" s="2" customFormat="1">
      <c r="C80" s="221"/>
    </row>
    <row r="81" spans="3:3" s="2" customFormat="1">
      <c r="C81" s="221"/>
    </row>
    <row r="82" spans="3:3" s="2" customFormat="1">
      <c r="C82" s="221"/>
    </row>
    <row r="83" spans="3:3" s="2" customFormat="1">
      <c r="C83" s="221"/>
    </row>
    <row r="84" spans="3:3" s="2" customFormat="1">
      <c r="C84" s="221"/>
    </row>
    <row r="85" spans="3:3" s="2" customFormat="1">
      <c r="C85" s="221"/>
    </row>
    <row r="86" spans="3:3" s="2" customFormat="1">
      <c r="C86" s="22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workbookViewId="0"/>
  </sheetViews>
  <sheetFormatPr baseColWidth="10" defaultColWidth="11.42578125" defaultRowHeight="15"/>
  <sheetData>
    <row r="2" spans="2:10" ht="18.75">
      <c r="B2" s="302" t="s">
        <v>22</v>
      </c>
      <c r="C2" s="302"/>
      <c r="D2" s="302"/>
      <c r="E2" s="302"/>
      <c r="F2" s="302"/>
      <c r="G2" s="302"/>
      <c r="H2" s="302"/>
      <c r="I2" s="302"/>
      <c r="J2" s="302"/>
    </row>
    <row r="3" spans="2:10" ht="15.75" thickBot="1"/>
    <row r="4" spans="2:10">
      <c r="B4" s="303" t="s">
        <v>23</v>
      </c>
      <c r="C4" s="304"/>
      <c r="D4" s="304"/>
      <c r="E4" s="304"/>
      <c r="F4" s="304"/>
      <c r="G4" s="304"/>
      <c r="H4" s="304"/>
      <c r="I4" s="304"/>
      <c r="J4" s="305"/>
    </row>
    <row r="5" spans="2:10">
      <c r="B5" s="306"/>
      <c r="C5" s="307"/>
      <c r="D5" s="307"/>
      <c r="E5" s="307"/>
      <c r="F5" s="307"/>
      <c r="G5" s="307"/>
      <c r="H5" s="307"/>
      <c r="I5" s="307"/>
      <c r="J5" s="308"/>
    </row>
    <row r="6" spans="2:10">
      <c r="B6" s="306"/>
      <c r="C6" s="307"/>
      <c r="D6" s="307"/>
      <c r="E6" s="307"/>
      <c r="F6" s="307"/>
      <c r="G6" s="307"/>
      <c r="H6" s="307"/>
      <c r="I6" s="307"/>
      <c r="J6" s="308"/>
    </row>
    <row r="7" spans="2:10" ht="15.75" thickBot="1">
      <c r="B7" s="309"/>
      <c r="C7" s="310"/>
      <c r="D7" s="310"/>
      <c r="E7" s="310"/>
      <c r="F7" s="310"/>
      <c r="G7" s="310"/>
      <c r="H7" s="310"/>
      <c r="I7" s="310"/>
      <c r="J7" s="311"/>
    </row>
    <row r="8" spans="2:10" ht="15.75" thickBot="1"/>
    <row r="9" spans="2:10">
      <c r="B9" s="303" t="s">
        <v>24</v>
      </c>
      <c r="C9" s="304"/>
      <c r="D9" s="304"/>
      <c r="E9" s="304"/>
      <c r="F9" s="304"/>
      <c r="G9" s="304"/>
      <c r="H9" s="304"/>
      <c r="I9" s="304"/>
      <c r="J9" s="305"/>
    </row>
    <row r="10" spans="2:10">
      <c r="B10" s="306"/>
      <c r="C10" s="307"/>
      <c r="D10" s="307"/>
      <c r="E10" s="307"/>
      <c r="F10" s="307"/>
      <c r="G10" s="307"/>
      <c r="H10" s="307"/>
      <c r="I10" s="307"/>
      <c r="J10" s="308"/>
    </row>
    <row r="11" spans="2:10">
      <c r="B11" s="306"/>
      <c r="C11" s="307"/>
      <c r="D11" s="307"/>
      <c r="E11" s="307"/>
      <c r="F11" s="307"/>
      <c r="G11" s="307"/>
      <c r="H11" s="307"/>
      <c r="I11" s="307"/>
      <c r="J11" s="308"/>
    </row>
    <row r="12" spans="2:10">
      <c r="B12" s="306"/>
      <c r="C12" s="307"/>
      <c r="D12" s="307"/>
      <c r="E12" s="307"/>
      <c r="F12" s="307"/>
      <c r="G12" s="307"/>
      <c r="H12" s="307"/>
      <c r="I12" s="307"/>
      <c r="J12" s="308"/>
    </row>
    <row r="13" spans="2:10">
      <c r="B13" s="306"/>
      <c r="C13" s="307"/>
      <c r="D13" s="307"/>
      <c r="E13" s="307"/>
      <c r="F13" s="307"/>
      <c r="G13" s="307"/>
      <c r="H13" s="307"/>
      <c r="I13" s="307"/>
      <c r="J13" s="308"/>
    </row>
    <row r="14" spans="2:10">
      <c r="B14" s="306"/>
      <c r="C14" s="307"/>
      <c r="D14" s="307"/>
      <c r="E14" s="307"/>
      <c r="F14" s="307"/>
      <c r="G14" s="307"/>
      <c r="H14" s="307"/>
      <c r="I14" s="307"/>
      <c r="J14" s="308"/>
    </row>
    <row r="15" spans="2:10" ht="15.75" thickBot="1">
      <c r="B15" s="309"/>
      <c r="C15" s="310"/>
      <c r="D15" s="310"/>
      <c r="E15" s="310"/>
      <c r="F15" s="310"/>
      <c r="G15" s="310"/>
      <c r="H15" s="310"/>
      <c r="I15" s="310"/>
      <c r="J15" s="311"/>
    </row>
    <row r="16" spans="2:10" ht="15.75" thickBot="1"/>
    <row r="17" spans="2:10">
      <c r="B17" s="303" t="s">
        <v>25</v>
      </c>
      <c r="C17" s="304"/>
      <c r="D17" s="304"/>
      <c r="E17" s="304"/>
      <c r="F17" s="304"/>
      <c r="G17" s="304"/>
      <c r="H17" s="304"/>
      <c r="I17" s="304"/>
      <c r="J17" s="305"/>
    </row>
    <row r="18" spans="2:10">
      <c r="B18" s="306"/>
      <c r="C18" s="307"/>
      <c r="D18" s="307"/>
      <c r="E18" s="307"/>
      <c r="F18" s="307"/>
      <c r="G18" s="307"/>
      <c r="H18" s="307"/>
      <c r="I18" s="307"/>
      <c r="J18" s="308"/>
    </row>
    <row r="19" spans="2:10">
      <c r="B19" s="306"/>
      <c r="C19" s="307"/>
      <c r="D19" s="307"/>
      <c r="E19" s="307"/>
      <c r="F19" s="307"/>
      <c r="G19" s="307"/>
      <c r="H19" s="307"/>
      <c r="I19" s="307"/>
      <c r="J19" s="308"/>
    </row>
    <row r="20" spans="2:10" ht="15.75" thickBot="1">
      <c r="B20" s="309"/>
      <c r="C20" s="310"/>
      <c r="D20" s="310"/>
      <c r="E20" s="310"/>
      <c r="F20" s="310"/>
      <c r="G20" s="310"/>
      <c r="H20" s="310"/>
      <c r="I20" s="310"/>
      <c r="J20" s="311"/>
    </row>
    <row r="21" spans="2:10" ht="15.75" thickBot="1"/>
    <row r="22" spans="2:10">
      <c r="B22" s="303" t="s">
        <v>26</v>
      </c>
      <c r="C22" s="304"/>
      <c r="D22" s="304"/>
      <c r="E22" s="304"/>
      <c r="F22" s="304"/>
      <c r="G22" s="304"/>
      <c r="H22" s="304"/>
      <c r="I22" s="304"/>
      <c r="J22" s="305"/>
    </row>
    <row r="23" spans="2:10">
      <c r="B23" s="306"/>
      <c r="C23" s="307"/>
      <c r="D23" s="307"/>
      <c r="E23" s="307"/>
      <c r="F23" s="307"/>
      <c r="G23" s="307"/>
      <c r="H23" s="307"/>
      <c r="I23" s="307"/>
      <c r="J23" s="308"/>
    </row>
    <row r="24" spans="2:10">
      <c r="B24" s="306"/>
      <c r="C24" s="307"/>
      <c r="D24" s="307"/>
      <c r="E24" s="307"/>
      <c r="F24" s="307"/>
      <c r="G24" s="307"/>
      <c r="H24" s="307"/>
      <c r="I24" s="307"/>
      <c r="J24" s="308"/>
    </row>
    <row r="25" spans="2:10">
      <c r="B25" s="306"/>
      <c r="C25" s="307"/>
      <c r="D25" s="307"/>
      <c r="E25" s="307"/>
      <c r="F25" s="307"/>
      <c r="G25" s="307"/>
      <c r="H25" s="307"/>
      <c r="I25" s="307"/>
      <c r="J25" s="308"/>
    </row>
    <row r="26" spans="2:10">
      <c r="B26" s="306"/>
      <c r="C26" s="307"/>
      <c r="D26" s="307"/>
      <c r="E26" s="307"/>
      <c r="F26" s="307"/>
      <c r="G26" s="307"/>
      <c r="H26" s="307"/>
      <c r="I26" s="307"/>
      <c r="J26" s="308"/>
    </row>
    <row r="27" spans="2:10">
      <c r="B27" s="306"/>
      <c r="C27" s="307"/>
      <c r="D27" s="307"/>
      <c r="E27" s="307"/>
      <c r="F27" s="307"/>
      <c r="G27" s="307"/>
      <c r="H27" s="307"/>
      <c r="I27" s="307"/>
      <c r="J27" s="308"/>
    </row>
    <row r="28" spans="2:10">
      <c r="B28" s="306"/>
      <c r="C28" s="307"/>
      <c r="D28" s="307"/>
      <c r="E28" s="307"/>
      <c r="F28" s="307"/>
      <c r="G28" s="307"/>
      <c r="H28" s="307"/>
      <c r="I28" s="307"/>
      <c r="J28" s="308"/>
    </row>
    <row r="29" spans="2:10">
      <c r="B29" s="306"/>
      <c r="C29" s="307"/>
      <c r="D29" s="307"/>
      <c r="E29" s="307"/>
      <c r="F29" s="307"/>
      <c r="G29" s="307"/>
      <c r="H29" s="307"/>
      <c r="I29" s="307"/>
      <c r="J29" s="308"/>
    </row>
    <row r="30" spans="2:10" ht="15.75" thickBot="1">
      <c r="B30" s="309"/>
      <c r="C30" s="310"/>
      <c r="D30" s="310"/>
      <c r="E30" s="310"/>
      <c r="F30" s="310"/>
      <c r="G30" s="310"/>
      <c r="H30" s="310"/>
      <c r="I30" s="310"/>
      <c r="J30" s="31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J82"/>
  <sheetViews>
    <sheetView workbookViewId="0"/>
  </sheetViews>
  <sheetFormatPr baseColWidth="10" defaultColWidth="10.42578125" defaultRowHeight="14.25"/>
  <cols>
    <col min="1" max="1" width="53.28515625" style="209" customWidth="1"/>
    <col min="2" max="2" width="15.42578125" style="210" customWidth="1"/>
    <col min="3" max="3" width="55.85546875" style="177" customWidth="1"/>
    <col min="4" max="4" width="24.140625" style="210" customWidth="1"/>
    <col min="5" max="5" width="55.85546875" style="177" customWidth="1"/>
    <col min="6" max="6" width="4.7109375" style="177" customWidth="1"/>
    <col min="7" max="16384" width="10.42578125" style="177"/>
  </cols>
  <sheetData>
    <row r="1" spans="1:8" ht="108" customHeight="1">
      <c r="A1" s="175"/>
      <c r="B1" s="317" t="s">
        <v>27</v>
      </c>
      <c r="C1" s="317"/>
      <c r="D1" s="317"/>
      <c r="E1" s="175"/>
      <c r="F1" s="176"/>
      <c r="G1" s="176"/>
      <c r="H1" s="176"/>
    </row>
    <row r="2" spans="1:8" ht="42.75">
      <c r="A2" s="178" t="s">
        <v>28</v>
      </c>
      <c r="B2" s="318" t="s">
        <v>29</v>
      </c>
      <c r="C2" s="319"/>
      <c r="D2" s="179" t="s">
        <v>30</v>
      </c>
      <c r="E2" s="180" t="s">
        <v>31</v>
      </c>
    </row>
    <row r="3" spans="1:8">
      <c r="A3" s="181"/>
      <c r="B3" s="182"/>
      <c r="C3" s="182"/>
      <c r="D3" s="183"/>
      <c r="E3" s="182"/>
    </row>
    <row r="4" spans="1:8" ht="28.5">
      <c r="A4" s="178" t="s">
        <v>32</v>
      </c>
      <c r="B4" s="320" t="s">
        <v>33</v>
      </c>
      <c r="C4" s="321"/>
      <c r="D4" s="321"/>
      <c r="E4" s="321"/>
    </row>
    <row r="5" spans="1:8">
      <c r="A5" s="184"/>
      <c r="B5" s="185"/>
      <c r="D5" s="183"/>
      <c r="E5" s="183"/>
    </row>
    <row r="6" spans="1:8">
      <c r="A6" s="322" t="s">
        <v>34</v>
      </c>
      <c r="B6" s="323" t="s">
        <v>35</v>
      </c>
      <c r="C6" s="323"/>
      <c r="D6" s="323" t="s">
        <v>36</v>
      </c>
      <c r="E6" s="323"/>
    </row>
    <row r="7" spans="1:8" ht="141" customHeight="1">
      <c r="A7" s="322"/>
      <c r="B7" s="324" t="s">
        <v>37</v>
      </c>
      <c r="C7" s="325"/>
      <c r="D7" s="326"/>
      <c r="E7" s="326"/>
    </row>
    <row r="8" spans="1:8">
      <c r="A8" s="184"/>
      <c r="B8" s="185"/>
      <c r="D8" s="183"/>
      <c r="E8" s="183"/>
    </row>
    <row r="9" spans="1:8">
      <c r="A9" s="316" t="s">
        <v>38</v>
      </c>
      <c r="B9" s="316"/>
      <c r="C9" s="316"/>
      <c r="D9" s="316"/>
      <c r="E9" s="316"/>
    </row>
    <row r="10" spans="1:8">
      <c r="A10" s="186" t="s">
        <v>39</v>
      </c>
      <c r="B10" s="186" t="s">
        <v>40</v>
      </c>
      <c r="C10" s="186" t="s">
        <v>41</v>
      </c>
      <c r="D10" s="186" t="s">
        <v>42</v>
      </c>
      <c r="E10" s="186" t="s">
        <v>43</v>
      </c>
    </row>
    <row r="11" spans="1:8" s="190" customFormat="1" ht="85.5">
      <c r="A11" s="327" t="s">
        <v>44</v>
      </c>
      <c r="B11" s="187">
        <v>1</v>
      </c>
      <c r="C11" s="188" t="s">
        <v>45</v>
      </c>
      <c r="D11" s="189">
        <v>1</v>
      </c>
      <c r="E11" s="188" t="s">
        <v>46</v>
      </c>
    </row>
    <row r="12" spans="1:8" s="190" customFormat="1" ht="42.75">
      <c r="A12" s="327"/>
      <c r="B12" s="187">
        <v>2</v>
      </c>
      <c r="C12" s="188" t="s">
        <v>47</v>
      </c>
      <c r="D12" s="189"/>
      <c r="E12" s="188"/>
    </row>
    <row r="13" spans="1:8" ht="42.75">
      <c r="A13" s="328" t="s">
        <v>48</v>
      </c>
      <c r="B13" s="191">
        <v>3</v>
      </c>
      <c r="C13" s="192" t="s">
        <v>49</v>
      </c>
      <c r="D13" s="191">
        <v>2</v>
      </c>
      <c r="E13" s="192" t="s">
        <v>50</v>
      </c>
    </row>
    <row r="14" spans="1:8" ht="28.5">
      <c r="A14" s="328"/>
      <c r="B14" s="191">
        <v>4</v>
      </c>
      <c r="C14" s="192" t="s">
        <v>51</v>
      </c>
      <c r="D14" s="191"/>
      <c r="E14" s="192"/>
    </row>
    <row r="15" spans="1:8" ht="42.75">
      <c r="A15" s="328"/>
      <c r="B15" s="191">
        <v>5</v>
      </c>
      <c r="C15" s="192" t="s">
        <v>52</v>
      </c>
      <c r="D15" s="191"/>
      <c r="E15" s="192"/>
    </row>
    <row r="16" spans="1:8" ht="71.25">
      <c r="A16" s="312" t="s">
        <v>53</v>
      </c>
      <c r="B16" s="191">
        <v>6</v>
      </c>
      <c r="C16" s="192" t="s">
        <v>54</v>
      </c>
      <c r="D16" s="191">
        <v>3</v>
      </c>
      <c r="E16" s="188" t="s">
        <v>55</v>
      </c>
    </row>
    <row r="17" spans="1:10" ht="80.099999999999994" customHeight="1">
      <c r="A17" s="312"/>
      <c r="B17" s="191">
        <v>7</v>
      </c>
      <c r="C17" s="192" t="s">
        <v>56</v>
      </c>
      <c r="D17" s="191">
        <v>4</v>
      </c>
      <c r="E17" s="188" t="s">
        <v>57</v>
      </c>
    </row>
    <row r="18" spans="1:10" ht="80.099999999999994" customHeight="1">
      <c r="A18" s="312"/>
      <c r="B18" s="191">
        <v>8</v>
      </c>
      <c r="C18" s="192" t="s">
        <v>58</v>
      </c>
      <c r="D18" s="191"/>
      <c r="E18" s="193"/>
    </row>
    <row r="19" spans="1:10" ht="80.099999999999994" customHeight="1">
      <c r="A19" s="312"/>
      <c r="B19" s="191">
        <v>9</v>
      </c>
      <c r="C19" s="192" t="s">
        <v>59</v>
      </c>
      <c r="D19" s="191"/>
      <c r="E19" s="192"/>
    </row>
    <row r="20" spans="1:10" ht="80.099999999999994" customHeight="1">
      <c r="A20" s="312"/>
      <c r="B20" s="191">
        <v>10</v>
      </c>
      <c r="C20" s="192" t="s">
        <v>60</v>
      </c>
      <c r="D20" s="191"/>
      <c r="E20" s="188"/>
      <c r="J20" s="194"/>
    </row>
    <row r="21" spans="1:10" ht="80.099999999999994" customHeight="1">
      <c r="A21" s="312"/>
      <c r="B21" s="191">
        <v>11</v>
      </c>
      <c r="C21" s="192" t="s">
        <v>61</v>
      </c>
      <c r="D21" s="191"/>
      <c r="E21" s="192"/>
      <c r="J21" s="194"/>
    </row>
    <row r="22" spans="1:10" ht="80.099999999999994" customHeight="1">
      <c r="A22" s="312"/>
      <c r="B22" s="191">
        <v>12</v>
      </c>
      <c r="C22" s="192" t="s">
        <v>62</v>
      </c>
      <c r="D22" s="191"/>
      <c r="E22" s="192"/>
      <c r="J22" s="194"/>
    </row>
    <row r="23" spans="1:10" ht="80.099999999999994" customHeight="1">
      <c r="A23" s="312" t="s">
        <v>63</v>
      </c>
      <c r="B23" s="191">
        <v>13</v>
      </c>
      <c r="C23" s="188" t="s">
        <v>64</v>
      </c>
      <c r="D23" s="187">
        <v>5</v>
      </c>
      <c r="E23" s="188" t="s">
        <v>65</v>
      </c>
    </row>
    <row r="24" spans="1:10" ht="80.099999999999994" customHeight="1">
      <c r="A24" s="312"/>
      <c r="B24" s="191">
        <v>14</v>
      </c>
      <c r="C24" s="188" t="s">
        <v>66</v>
      </c>
      <c r="D24" s="187">
        <v>6</v>
      </c>
      <c r="E24" s="188" t="s">
        <v>67</v>
      </c>
    </row>
    <row r="25" spans="1:10" ht="80.099999999999994" customHeight="1">
      <c r="A25" s="312"/>
      <c r="B25" s="191">
        <v>15</v>
      </c>
      <c r="C25" s="188" t="s">
        <v>68</v>
      </c>
      <c r="D25" s="187">
        <v>7</v>
      </c>
      <c r="E25" s="188" t="s">
        <v>69</v>
      </c>
    </row>
    <row r="26" spans="1:10" ht="80.099999999999994" customHeight="1">
      <c r="A26" s="312"/>
      <c r="B26" s="191">
        <v>16</v>
      </c>
      <c r="C26" s="188" t="s">
        <v>70</v>
      </c>
      <c r="D26" s="187"/>
      <c r="E26" s="188"/>
    </row>
    <row r="27" spans="1:10" ht="174.6" customHeight="1">
      <c r="A27" s="195" t="s">
        <v>71</v>
      </c>
      <c r="B27" s="191">
        <v>17</v>
      </c>
      <c r="C27" s="188" t="s">
        <v>72</v>
      </c>
      <c r="D27" s="187">
        <v>8</v>
      </c>
      <c r="E27" s="188" t="s">
        <v>73</v>
      </c>
    </row>
    <row r="28" spans="1:10" ht="48.75" customHeight="1">
      <c r="A28" s="312" t="s">
        <v>74</v>
      </c>
      <c r="B28" s="191">
        <v>18</v>
      </c>
      <c r="C28" s="196" t="s">
        <v>75</v>
      </c>
      <c r="D28" s="191"/>
      <c r="E28" s="192"/>
    </row>
    <row r="29" spans="1:10" ht="87" customHeight="1">
      <c r="A29" s="312"/>
      <c r="B29" s="191">
        <v>19</v>
      </c>
      <c r="C29" s="196" t="s">
        <v>76</v>
      </c>
      <c r="D29" s="191"/>
      <c r="E29" s="192"/>
    </row>
    <row r="30" spans="1:10" ht="20.100000000000001" customHeight="1">
      <c r="A30" s="316" t="s">
        <v>77</v>
      </c>
      <c r="B30" s="316"/>
      <c r="C30" s="316"/>
      <c r="D30" s="316"/>
      <c r="E30" s="316"/>
    </row>
    <row r="31" spans="1:10" ht="20.100000000000001" customHeight="1">
      <c r="A31" s="186" t="s">
        <v>39</v>
      </c>
      <c r="B31" s="186" t="s">
        <v>40</v>
      </c>
      <c r="C31" s="186" t="s">
        <v>78</v>
      </c>
      <c r="D31" s="186" t="s">
        <v>42</v>
      </c>
      <c r="E31" s="186" t="s">
        <v>79</v>
      </c>
    </row>
    <row r="32" spans="1:10" ht="98.45" customHeight="1">
      <c r="A32" s="312" t="s">
        <v>80</v>
      </c>
      <c r="B32" s="187">
        <v>1</v>
      </c>
      <c r="C32" s="188" t="s">
        <v>81</v>
      </c>
      <c r="D32" s="187">
        <v>1</v>
      </c>
      <c r="E32" s="188" t="s">
        <v>82</v>
      </c>
    </row>
    <row r="33" spans="1:5" ht="57">
      <c r="A33" s="312"/>
      <c r="B33" s="187">
        <v>2</v>
      </c>
      <c r="C33" s="188" t="s">
        <v>83</v>
      </c>
      <c r="D33" s="187">
        <v>2</v>
      </c>
      <c r="E33" s="188" t="s">
        <v>84</v>
      </c>
    </row>
    <row r="34" spans="1:5" ht="28.5">
      <c r="A34" s="312"/>
      <c r="B34" s="187"/>
      <c r="C34" s="188"/>
      <c r="D34" s="187">
        <v>3</v>
      </c>
      <c r="E34" s="188" t="s">
        <v>85</v>
      </c>
    </row>
    <row r="35" spans="1:5" ht="28.5">
      <c r="A35" s="312"/>
      <c r="B35" s="187"/>
      <c r="C35" s="188"/>
      <c r="D35" s="187">
        <v>4</v>
      </c>
      <c r="E35" s="188" t="s">
        <v>86</v>
      </c>
    </row>
    <row r="36" spans="1:5" ht="28.5">
      <c r="A36" s="312"/>
      <c r="B36" s="187"/>
      <c r="C36" s="190"/>
      <c r="D36" s="187">
        <v>5</v>
      </c>
      <c r="E36" s="188" t="s">
        <v>87</v>
      </c>
    </row>
    <row r="37" spans="1:5" ht="28.5">
      <c r="A37" s="312"/>
      <c r="B37" s="187"/>
      <c r="C37" s="196"/>
      <c r="D37" s="187">
        <v>6</v>
      </c>
      <c r="E37" s="188" t="s">
        <v>88</v>
      </c>
    </row>
    <row r="38" spans="1:5">
      <c r="A38" s="312"/>
      <c r="B38" s="187"/>
      <c r="C38" s="196"/>
      <c r="D38" s="187">
        <v>7</v>
      </c>
      <c r="E38" s="196" t="s">
        <v>89</v>
      </c>
    </row>
    <row r="39" spans="1:5" ht="28.5">
      <c r="A39" s="312" t="s">
        <v>90</v>
      </c>
      <c r="B39" s="187">
        <v>3</v>
      </c>
      <c r="C39" s="196" t="s">
        <v>91</v>
      </c>
      <c r="D39" s="187">
        <v>8</v>
      </c>
      <c r="E39" s="196" t="s">
        <v>92</v>
      </c>
    </row>
    <row r="40" spans="1:5" ht="42.75">
      <c r="A40" s="312"/>
      <c r="B40" s="187"/>
      <c r="C40" s="196"/>
      <c r="D40" s="187">
        <v>9</v>
      </c>
      <c r="E40" s="196" t="s">
        <v>93</v>
      </c>
    </row>
    <row r="41" spans="1:5" s="197" customFormat="1" ht="28.5">
      <c r="A41" s="312"/>
      <c r="B41" s="187"/>
      <c r="C41" s="196"/>
      <c r="D41" s="187">
        <v>10</v>
      </c>
      <c r="E41" s="196" t="s">
        <v>94</v>
      </c>
    </row>
    <row r="42" spans="1:5" s="197" customFormat="1">
      <c r="A42" s="312"/>
      <c r="B42" s="187"/>
      <c r="C42" s="198"/>
      <c r="D42" s="187">
        <v>11</v>
      </c>
      <c r="E42" s="196" t="s">
        <v>95</v>
      </c>
    </row>
    <row r="43" spans="1:5" s="197" customFormat="1" ht="42.75">
      <c r="A43" s="312" t="s">
        <v>96</v>
      </c>
      <c r="B43" s="187">
        <v>4</v>
      </c>
      <c r="C43" s="188" t="s">
        <v>97</v>
      </c>
      <c r="D43" s="187">
        <v>12</v>
      </c>
      <c r="E43" s="199" t="s">
        <v>98</v>
      </c>
    </row>
    <row r="44" spans="1:5" s="197" customFormat="1" ht="28.5">
      <c r="A44" s="312"/>
      <c r="B44" s="187">
        <v>5</v>
      </c>
      <c r="C44" s="188" t="s">
        <v>99</v>
      </c>
      <c r="D44" s="187"/>
      <c r="E44" s="188"/>
    </row>
    <row r="45" spans="1:5" s="197" customFormat="1" ht="57">
      <c r="A45" s="312"/>
      <c r="B45" s="187">
        <v>6</v>
      </c>
      <c r="C45" s="188" t="s">
        <v>100</v>
      </c>
      <c r="D45" s="187">
        <v>13</v>
      </c>
      <c r="E45" s="188" t="s">
        <v>101</v>
      </c>
    </row>
    <row r="46" spans="1:5" s="197" customFormat="1" ht="42.75">
      <c r="A46" s="312"/>
      <c r="B46" s="187">
        <v>7</v>
      </c>
      <c r="C46" s="188" t="s">
        <v>102</v>
      </c>
      <c r="D46" s="187">
        <v>14</v>
      </c>
      <c r="E46" s="188" t="s">
        <v>103</v>
      </c>
    </row>
    <row r="47" spans="1:5" ht="28.5">
      <c r="A47" s="312"/>
      <c r="B47" s="187">
        <v>8</v>
      </c>
      <c r="C47" s="199" t="s">
        <v>104</v>
      </c>
      <c r="D47" s="187">
        <v>15</v>
      </c>
      <c r="E47" s="188" t="s">
        <v>105</v>
      </c>
    </row>
    <row r="48" spans="1:5" ht="57">
      <c r="A48" s="312"/>
      <c r="B48" s="187">
        <v>9</v>
      </c>
      <c r="C48" s="188" t="s">
        <v>106</v>
      </c>
      <c r="D48" s="187">
        <v>16</v>
      </c>
      <c r="E48" s="188" t="s">
        <v>107</v>
      </c>
    </row>
    <row r="49" spans="1:5" ht="85.5">
      <c r="A49" s="312" t="s">
        <v>108</v>
      </c>
      <c r="B49" s="187">
        <v>10</v>
      </c>
      <c r="C49" s="188" t="s">
        <v>109</v>
      </c>
      <c r="D49" s="187">
        <v>17</v>
      </c>
      <c r="E49" s="188" t="s">
        <v>110</v>
      </c>
    </row>
    <row r="50" spans="1:5" ht="57">
      <c r="A50" s="312"/>
      <c r="B50" s="187">
        <v>11</v>
      </c>
      <c r="C50" s="188" t="s">
        <v>111</v>
      </c>
      <c r="D50" s="189">
        <v>18</v>
      </c>
      <c r="E50" s="188" t="s">
        <v>112</v>
      </c>
    </row>
    <row r="51" spans="1:5" ht="42.75">
      <c r="A51" s="312"/>
      <c r="B51" s="187">
        <v>12</v>
      </c>
      <c r="C51" s="188" t="s">
        <v>113</v>
      </c>
      <c r="D51" s="189">
        <v>19</v>
      </c>
      <c r="E51" s="188" t="s">
        <v>114</v>
      </c>
    </row>
    <row r="52" spans="1:5" ht="57">
      <c r="A52" s="312" t="s">
        <v>115</v>
      </c>
      <c r="B52" s="187">
        <v>13</v>
      </c>
      <c r="C52" s="188" t="s">
        <v>116</v>
      </c>
      <c r="D52" s="189">
        <v>20</v>
      </c>
      <c r="E52" s="199" t="s">
        <v>117</v>
      </c>
    </row>
    <row r="53" spans="1:5" ht="28.5">
      <c r="A53" s="312"/>
      <c r="B53" s="187">
        <v>14</v>
      </c>
      <c r="C53" s="188" t="s">
        <v>118</v>
      </c>
      <c r="D53" s="189">
        <v>21</v>
      </c>
      <c r="E53" s="199" t="s">
        <v>119</v>
      </c>
    </row>
    <row r="54" spans="1:5" ht="71.25">
      <c r="A54" s="312"/>
      <c r="B54" s="187">
        <v>15</v>
      </c>
      <c r="C54" s="188" t="s">
        <v>120</v>
      </c>
      <c r="D54" s="189"/>
      <c r="E54" s="199"/>
    </row>
    <row r="55" spans="1:5" ht="28.5">
      <c r="A55" s="312"/>
      <c r="B55" s="187">
        <v>16</v>
      </c>
      <c r="C55" s="188" t="s">
        <v>121</v>
      </c>
      <c r="D55" s="189"/>
      <c r="E55" s="199"/>
    </row>
    <row r="56" spans="1:5">
      <c r="A56" s="312"/>
      <c r="B56" s="187">
        <v>17</v>
      </c>
      <c r="C56" s="188" t="s">
        <v>122</v>
      </c>
      <c r="D56" s="189"/>
      <c r="E56" s="199"/>
    </row>
    <row r="57" spans="1:5" ht="28.5">
      <c r="A57" s="312"/>
      <c r="B57" s="187">
        <v>18</v>
      </c>
      <c r="C57" s="188" t="s">
        <v>123</v>
      </c>
      <c r="D57" s="189"/>
      <c r="E57" s="199"/>
    </row>
    <row r="58" spans="1:5" ht="28.5">
      <c r="A58" s="312"/>
      <c r="B58" s="187">
        <v>19</v>
      </c>
      <c r="C58" s="188" t="s">
        <v>124</v>
      </c>
      <c r="D58" s="189"/>
      <c r="E58" s="199"/>
    </row>
    <row r="59" spans="1:5" ht="28.5">
      <c r="A59" s="312"/>
      <c r="B59" s="187">
        <v>20</v>
      </c>
      <c r="C59" s="188" t="s">
        <v>125</v>
      </c>
      <c r="D59" s="189"/>
      <c r="E59" s="199"/>
    </row>
    <row r="60" spans="1:5" ht="42.75">
      <c r="A60" s="312"/>
      <c r="B60" s="187">
        <v>21</v>
      </c>
      <c r="C60" s="188" t="s">
        <v>126</v>
      </c>
      <c r="D60" s="189"/>
      <c r="E60" s="199"/>
    </row>
    <row r="61" spans="1:5" ht="28.5">
      <c r="A61" s="312"/>
      <c r="B61" s="187">
        <v>22</v>
      </c>
      <c r="C61" s="188" t="s">
        <v>127</v>
      </c>
      <c r="D61" s="189"/>
      <c r="E61" s="200"/>
    </row>
    <row r="62" spans="1:5" ht="42.75">
      <c r="A62" s="312" t="s">
        <v>128</v>
      </c>
      <c r="B62" s="187">
        <v>23</v>
      </c>
      <c r="C62" s="188" t="s">
        <v>129</v>
      </c>
      <c r="D62" s="189">
        <v>22</v>
      </c>
      <c r="E62" s="199" t="s">
        <v>130</v>
      </c>
    </row>
    <row r="63" spans="1:5" ht="42.75">
      <c r="A63" s="312"/>
      <c r="B63" s="187">
        <v>24</v>
      </c>
      <c r="C63" s="188" t="s">
        <v>131</v>
      </c>
      <c r="D63" s="189">
        <v>23</v>
      </c>
      <c r="E63" s="188" t="s">
        <v>132</v>
      </c>
    </row>
    <row r="64" spans="1:5" ht="28.5">
      <c r="A64" s="312"/>
      <c r="B64" s="187">
        <v>25</v>
      </c>
      <c r="C64" s="188" t="s">
        <v>133</v>
      </c>
      <c r="D64" s="189"/>
      <c r="E64" s="199"/>
    </row>
    <row r="65" spans="1:10" ht="57">
      <c r="A65" s="313" t="s">
        <v>134</v>
      </c>
      <c r="B65" s="187">
        <v>26</v>
      </c>
      <c r="C65" s="188" t="s">
        <v>135</v>
      </c>
      <c r="D65" s="189">
        <v>24</v>
      </c>
      <c r="E65" s="199" t="s">
        <v>136</v>
      </c>
    </row>
    <row r="66" spans="1:10" ht="45" customHeight="1">
      <c r="A66" s="315"/>
      <c r="B66" s="187"/>
      <c r="C66" s="188"/>
      <c r="D66" s="189"/>
      <c r="E66" s="189"/>
    </row>
    <row r="67" spans="1:10" ht="77.099999999999994" customHeight="1">
      <c r="A67" s="312" t="s">
        <v>137</v>
      </c>
      <c r="B67" s="187">
        <v>27</v>
      </c>
      <c r="C67" s="188" t="s">
        <v>138</v>
      </c>
      <c r="D67" s="189">
        <v>25</v>
      </c>
      <c r="E67" s="188" t="s">
        <v>139</v>
      </c>
    </row>
    <row r="68" spans="1:10" ht="15.95" customHeight="1">
      <c r="A68" s="312"/>
      <c r="B68" s="187"/>
      <c r="C68" s="188"/>
      <c r="D68" s="189">
        <v>26</v>
      </c>
      <c r="E68" s="188" t="s">
        <v>140</v>
      </c>
    </row>
    <row r="69" spans="1:10" ht="50.1" customHeight="1">
      <c r="A69" s="312" t="s">
        <v>141</v>
      </c>
      <c r="B69" s="187">
        <v>28</v>
      </c>
      <c r="C69" s="199" t="s">
        <v>142</v>
      </c>
      <c r="D69" s="189">
        <v>27</v>
      </c>
      <c r="E69" s="199" t="s">
        <v>143</v>
      </c>
    </row>
    <row r="70" spans="1:10" ht="50.1" customHeight="1">
      <c r="A70" s="312"/>
      <c r="B70" s="187">
        <v>29</v>
      </c>
      <c r="C70" s="199" t="s">
        <v>144</v>
      </c>
      <c r="D70" s="189">
        <v>28</v>
      </c>
      <c r="E70" s="199" t="s">
        <v>145</v>
      </c>
    </row>
    <row r="71" spans="1:10" ht="50.1" customHeight="1">
      <c r="A71" s="312"/>
      <c r="B71" s="187"/>
      <c r="C71" s="190"/>
      <c r="D71" s="189">
        <v>29</v>
      </c>
      <c r="E71" s="199" t="s">
        <v>146</v>
      </c>
    </row>
    <row r="72" spans="1:10" ht="50.1" customHeight="1">
      <c r="A72" s="312"/>
      <c r="B72" s="187"/>
      <c r="C72" s="201"/>
      <c r="D72" s="189">
        <v>30</v>
      </c>
      <c r="E72" s="199" t="s">
        <v>147</v>
      </c>
    </row>
    <row r="73" spans="1:10" ht="50.1" customHeight="1">
      <c r="A73" s="312"/>
      <c r="B73" s="187"/>
      <c r="C73" s="199"/>
      <c r="D73" s="189">
        <v>31</v>
      </c>
      <c r="E73" s="199" t="s">
        <v>148</v>
      </c>
    </row>
    <row r="74" spans="1:10" ht="50.1" customHeight="1">
      <c r="A74" s="312"/>
      <c r="B74" s="187"/>
      <c r="C74" s="199"/>
      <c r="D74" s="189">
        <v>32</v>
      </c>
      <c r="E74" s="199" t="s">
        <v>149</v>
      </c>
    </row>
    <row r="75" spans="1:10" ht="50.1" customHeight="1">
      <c r="A75" s="312"/>
      <c r="B75" s="187"/>
      <c r="C75" s="199"/>
      <c r="D75" s="189">
        <v>33</v>
      </c>
      <c r="E75" s="201" t="s">
        <v>150</v>
      </c>
    </row>
    <row r="76" spans="1:10" ht="39.950000000000003" customHeight="1">
      <c r="A76" s="312"/>
      <c r="B76" s="187"/>
      <c r="C76" s="189"/>
      <c r="D76" s="189">
        <v>34</v>
      </c>
      <c r="E76" s="199" t="s">
        <v>151</v>
      </c>
    </row>
    <row r="77" spans="1:10" ht="39.950000000000003" customHeight="1">
      <c r="A77" s="313" t="s">
        <v>152</v>
      </c>
      <c r="B77" s="187">
        <v>30</v>
      </c>
      <c r="C77" s="188" t="s">
        <v>153</v>
      </c>
      <c r="D77" s="189">
        <v>35</v>
      </c>
      <c r="E77" s="188" t="s">
        <v>154</v>
      </c>
    </row>
    <row r="78" spans="1:10" ht="72" customHeight="1">
      <c r="A78" s="314"/>
      <c r="B78" s="187">
        <v>31</v>
      </c>
      <c r="C78" s="188" t="s">
        <v>155</v>
      </c>
      <c r="D78" s="189">
        <v>36</v>
      </c>
      <c r="E78" s="188" t="s">
        <v>156</v>
      </c>
    </row>
    <row r="79" spans="1:10" ht="72" customHeight="1">
      <c r="A79" s="314"/>
      <c r="B79" s="187">
        <v>32</v>
      </c>
      <c r="C79" s="188" t="s">
        <v>157</v>
      </c>
      <c r="D79" s="202">
        <v>37</v>
      </c>
      <c r="E79" s="188" t="s">
        <v>158</v>
      </c>
    </row>
    <row r="80" spans="1:10" ht="72" customHeight="1">
      <c r="A80" s="314"/>
      <c r="B80" s="187">
        <v>33</v>
      </c>
      <c r="C80" s="188" t="s">
        <v>159</v>
      </c>
      <c r="D80" s="202">
        <v>38</v>
      </c>
      <c r="E80" s="188" t="s">
        <v>160</v>
      </c>
      <c r="J80" s="177" t="s">
        <v>161</v>
      </c>
    </row>
    <row r="81" spans="1:5" ht="42.75">
      <c r="A81" s="314"/>
      <c r="B81" s="203">
        <v>34</v>
      </c>
      <c r="C81" s="204" t="s">
        <v>162</v>
      </c>
      <c r="D81" s="205">
        <v>39</v>
      </c>
      <c r="E81" s="204" t="s">
        <v>163</v>
      </c>
    </row>
    <row r="82" spans="1:5">
      <c r="A82" s="206"/>
      <c r="B82" s="207"/>
      <c r="C82" s="208"/>
      <c r="D82" s="207"/>
      <c r="E82" s="208"/>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32:A38"/>
    <mergeCell ref="A39:A42"/>
    <mergeCell ref="A43:A48"/>
    <mergeCell ref="A69:A76"/>
    <mergeCell ref="A77:A81"/>
    <mergeCell ref="A49:A51"/>
    <mergeCell ref="A52:A61"/>
    <mergeCell ref="A62:A64"/>
    <mergeCell ref="A65:A66"/>
    <mergeCell ref="A67:A68"/>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13"/>
  <sheetViews>
    <sheetView workbookViewId="0"/>
  </sheetViews>
  <sheetFormatPr baseColWidth="10" defaultColWidth="10.42578125" defaultRowHeight="92.25" customHeight="1"/>
  <cols>
    <col min="1" max="1" width="60.85546875" style="172" customWidth="1"/>
    <col min="2" max="2" width="15.85546875" style="173" customWidth="1"/>
    <col min="3" max="5" width="15.85546875" style="174" customWidth="1"/>
    <col min="6" max="6" width="40.85546875" style="172" customWidth="1"/>
    <col min="7" max="7" width="2.7109375" style="158" customWidth="1"/>
    <col min="8" max="16384" width="10.42578125" style="158"/>
  </cols>
  <sheetData>
    <row r="1" spans="1:6" ht="92.25" customHeight="1">
      <c r="A1" s="157"/>
      <c r="B1" s="330" t="s">
        <v>164</v>
      </c>
      <c r="C1" s="330"/>
      <c r="D1" s="330"/>
      <c r="E1" s="330"/>
      <c r="F1" s="157"/>
    </row>
    <row r="2" spans="1:6" ht="23.25" customHeight="1">
      <c r="A2" s="329" t="s">
        <v>165</v>
      </c>
      <c r="B2" s="329"/>
      <c r="C2" s="329"/>
      <c r="D2" s="329"/>
      <c r="E2" s="329"/>
      <c r="F2" s="329"/>
    </row>
    <row r="3" spans="1:6" ht="23.25" customHeight="1">
      <c r="A3" s="331" t="s">
        <v>166</v>
      </c>
      <c r="B3" s="332" t="s">
        <v>167</v>
      </c>
      <c r="C3" s="332"/>
      <c r="D3" s="332"/>
      <c r="E3" s="332"/>
      <c r="F3" s="159" t="s">
        <v>168</v>
      </c>
    </row>
    <row r="4" spans="1:6" ht="23.25" customHeight="1">
      <c r="A4" s="331"/>
      <c r="B4" s="160" t="s">
        <v>169</v>
      </c>
      <c r="C4" s="160" t="s">
        <v>170</v>
      </c>
      <c r="D4" s="160" t="s">
        <v>171</v>
      </c>
      <c r="E4" s="160" t="s">
        <v>172</v>
      </c>
      <c r="F4" s="161"/>
    </row>
    <row r="5" spans="1:6" ht="92.25" customHeight="1">
      <c r="A5" s="162" t="s">
        <v>173</v>
      </c>
      <c r="B5" s="163"/>
      <c r="C5" s="164"/>
      <c r="D5" s="164">
        <v>8.9</v>
      </c>
      <c r="E5" s="164">
        <v>13.16</v>
      </c>
      <c r="F5" s="165" t="s">
        <v>174</v>
      </c>
    </row>
    <row r="6" spans="1:6" ht="92.25" customHeight="1">
      <c r="A6" s="166" t="s">
        <v>175</v>
      </c>
      <c r="B6" s="163"/>
      <c r="C6" s="164"/>
      <c r="D6" s="164">
        <v>11</v>
      </c>
      <c r="E6" s="164" t="s">
        <v>176</v>
      </c>
      <c r="F6" s="165" t="s">
        <v>174</v>
      </c>
    </row>
    <row r="7" spans="1:6" ht="92.25" customHeight="1">
      <c r="A7" s="166" t="s">
        <v>177</v>
      </c>
      <c r="B7" s="167"/>
      <c r="C7" s="168"/>
      <c r="D7" s="168">
        <v>1</v>
      </c>
      <c r="E7" s="168" t="s">
        <v>178</v>
      </c>
      <c r="F7" s="165" t="s">
        <v>174</v>
      </c>
    </row>
    <row r="8" spans="1:6" ht="92.25" customHeight="1">
      <c r="A8" s="169" t="s">
        <v>179</v>
      </c>
      <c r="B8" s="167">
        <v>16</v>
      </c>
      <c r="C8" s="168">
        <v>3.4</v>
      </c>
      <c r="D8" s="168" t="s">
        <v>180</v>
      </c>
      <c r="E8" s="168" t="s">
        <v>181</v>
      </c>
      <c r="F8" s="165" t="s">
        <v>174</v>
      </c>
    </row>
    <row r="9" spans="1:6" ht="92.25" customHeight="1">
      <c r="A9" s="169" t="s">
        <v>182</v>
      </c>
      <c r="B9" s="167" t="s">
        <v>183</v>
      </c>
      <c r="C9" s="167">
        <v>7</v>
      </c>
      <c r="D9" s="164" t="s">
        <v>184</v>
      </c>
      <c r="E9" s="164" t="s">
        <v>185</v>
      </c>
      <c r="F9" s="165" t="s">
        <v>174</v>
      </c>
    </row>
    <row r="10" spans="1:6" ht="92.25" customHeight="1">
      <c r="A10" s="166" t="s">
        <v>186</v>
      </c>
      <c r="B10" s="163"/>
      <c r="C10" s="164"/>
      <c r="D10" s="164" t="s">
        <v>187</v>
      </c>
      <c r="E10" s="164">
        <v>28</v>
      </c>
      <c r="F10" s="165" t="s">
        <v>174</v>
      </c>
    </row>
    <row r="11" spans="1:6" ht="92.25" customHeight="1">
      <c r="A11" s="170" t="s">
        <v>188</v>
      </c>
      <c r="B11" s="167"/>
      <c r="C11" s="168"/>
      <c r="D11" s="168" t="s">
        <v>189</v>
      </c>
      <c r="E11" s="168">
        <v>20.21</v>
      </c>
      <c r="F11" s="171" t="s">
        <v>174</v>
      </c>
    </row>
    <row r="12" spans="1:6" ht="92.25" customHeight="1">
      <c r="A12" s="170" t="s">
        <v>190</v>
      </c>
      <c r="B12" s="167"/>
      <c r="C12" s="168"/>
      <c r="D12" s="164" t="s">
        <v>191</v>
      </c>
      <c r="E12" s="168" t="s">
        <v>192</v>
      </c>
      <c r="F12" s="171" t="s">
        <v>174</v>
      </c>
    </row>
    <row r="13" spans="1:6" ht="92.25" customHeight="1">
      <c r="A13" s="170" t="s">
        <v>193</v>
      </c>
      <c r="B13" s="167">
        <v>2.17</v>
      </c>
      <c r="C13" s="168">
        <v>8</v>
      </c>
      <c r="D13" s="168">
        <v>1</v>
      </c>
      <c r="E13" s="168" t="s">
        <v>194</v>
      </c>
      <c r="F13" s="171" t="s">
        <v>195</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I59"/>
  <sheetViews>
    <sheetView workbookViewId="0">
      <selection activeCell="F19" sqref="F19:G19"/>
    </sheetView>
  </sheetViews>
  <sheetFormatPr baseColWidth="10" defaultColWidth="11.42578125" defaultRowHeight="14.25"/>
  <cols>
    <col min="1" max="1" width="2.7109375" style="14" customWidth="1"/>
    <col min="2" max="2" width="24.7109375" style="14" customWidth="1"/>
    <col min="3" max="3" width="11.28515625" style="34" customWidth="1"/>
    <col min="4" max="4" width="19.28515625" style="34" customWidth="1"/>
    <col min="5" max="5" width="7.5703125" style="14" customWidth="1"/>
    <col min="6" max="6" width="24.7109375" style="14" customWidth="1"/>
    <col min="7" max="7" width="79.140625" style="14" customWidth="1"/>
    <col min="8" max="8" width="11.42578125" style="14"/>
    <col min="9" max="9" width="32" style="14" customWidth="1"/>
    <col min="10" max="16384" width="11.42578125" style="14"/>
  </cols>
  <sheetData>
    <row r="1" spans="2:9" ht="15" thickBot="1"/>
    <row r="2" spans="2:9" ht="18">
      <c r="B2" s="362" t="s">
        <v>196</v>
      </c>
      <c r="C2" s="363"/>
      <c r="D2" s="363"/>
      <c r="E2" s="363"/>
      <c r="F2" s="363"/>
      <c r="G2" s="364"/>
    </row>
    <row r="3" spans="2:9" ht="15.75" thickBot="1">
      <c r="B3" s="365" t="s">
        <v>197</v>
      </c>
      <c r="C3" s="366"/>
      <c r="D3" s="367"/>
      <c r="E3" s="367"/>
      <c r="F3" s="367"/>
      <c r="G3" s="368"/>
    </row>
    <row r="4" spans="2:9" ht="88.5" customHeight="1">
      <c r="B4" s="369" t="s">
        <v>198</v>
      </c>
      <c r="C4" s="370"/>
      <c r="D4" s="370"/>
      <c r="E4" s="370"/>
      <c r="F4" s="370"/>
      <c r="G4" s="371"/>
    </row>
    <row r="5" spans="2:9" ht="15">
      <c r="B5" s="100"/>
      <c r="C5" s="276"/>
      <c r="D5" s="277"/>
      <c r="E5" s="278"/>
      <c r="F5" s="278"/>
      <c r="G5" s="279"/>
    </row>
    <row r="6" spans="2:9" ht="16.5" customHeight="1">
      <c r="B6" s="372" t="s">
        <v>199</v>
      </c>
      <c r="C6" s="373"/>
      <c r="D6" s="373"/>
      <c r="E6" s="373"/>
      <c r="F6" s="373"/>
      <c r="G6" s="374"/>
    </row>
    <row r="7" spans="2:9" ht="76.5" customHeight="1">
      <c r="B7" s="372"/>
      <c r="C7" s="373"/>
      <c r="D7" s="373"/>
      <c r="E7" s="373"/>
      <c r="F7" s="373"/>
      <c r="G7" s="374"/>
    </row>
    <row r="8" spans="2:9" ht="15" thickBot="1">
      <c r="B8" s="138"/>
      <c r="C8" s="139"/>
      <c r="D8" s="139"/>
      <c r="E8" s="140"/>
      <c r="F8" s="141"/>
      <c r="G8" s="280"/>
    </row>
    <row r="9" spans="2:9">
      <c r="B9" s="142"/>
      <c r="C9" s="143" t="s">
        <v>200</v>
      </c>
      <c r="D9" s="358" t="s">
        <v>201</v>
      </c>
      <c r="E9" s="359"/>
      <c r="F9" s="360" t="s">
        <v>202</v>
      </c>
      <c r="G9" s="361"/>
    </row>
    <row r="10" spans="2:9" ht="15" customHeight="1">
      <c r="B10" s="144"/>
      <c r="C10" s="103">
        <v>5</v>
      </c>
      <c r="D10" s="377" t="s">
        <v>203</v>
      </c>
      <c r="E10" s="378"/>
      <c r="F10" s="341" t="s">
        <v>204</v>
      </c>
      <c r="G10" s="342"/>
      <c r="H10" s="334"/>
      <c r="I10" s="334"/>
    </row>
    <row r="11" spans="2:9">
      <c r="B11" s="144"/>
      <c r="C11" s="103">
        <v>5</v>
      </c>
      <c r="D11" s="377" t="s">
        <v>205</v>
      </c>
      <c r="E11" s="378"/>
      <c r="F11" s="341" t="s">
        <v>206</v>
      </c>
      <c r="G11" s="342"/>
      <c r="H11" s="334"/>
      <c r="I11" s="334"/>
    </row>
    <row r="12" spans="2:9">
      <c r="B12" s="144"/>
      <c r="C12" s="103">
        <v>5</v>
      </c>
      <c r="D12" s="377" t="s">
        <v>207</v>
      </c>
      <c r="E12" s="378"/>
      <c r="F12" s="341" t="s">
        <v>208</v>
      </c>
      <c r="G12" s="342"/>
      <c r="H12" s="334"/>
      <c r="I12" s="334"/>
    </row>
    <row r="13" spans="2:9" ht="27.75" customHeight="1">
      <c r="B13" s="144"/>
      <c r="C13" s="103">
        <v>5</v>
      </c>
      <c r="D13" s="377" t="s">
        <v>209</v>
      </c>
      <c r="E13" s="378"/>
      <c r="F13" s="341" t="s">
        <v>210</v>
      </c>
      <c r="G13" s="342"/>
      <c r="H13" s="334"/>
      <c r="I13" s="334"/>
    </row>
    <row r="14" spans="2:9">
      <c r="B14" s="144"/>
      <c r="C14" s="103">
        <v>5</v>
      </c>
      <c r="D14" s="377" t="s">
        <v>211</v>
      </c>
      <c r="E14" s="378"/>
      <c r="F14" s="341" t="s">
        <v>212</v>
      </c>
      <c r="G14" s="342"/>
      <c r="H14" s="334"/>
      <c r="I14" s="334"/>
    </row>
    <row r="15" spans="2:9" ht="41.25" customHeight="1">
      <c r="B15" s="144"/>
      <c r="C15" s="103">
        <v>5</v>
      </c>
      <c r="D15" s="377" t="s">
        <v>213</v>
      </c>
      <c r="E15" s="378"/>
      <c r="F15" s="341" t="s">
        <v>214</v>
      </c>
      <c r="G15" s="342"/>
      <c r="H15" s="334"/>
      <c r="I15" s="334"/>
    </row>
    <row r="16" spans="2:9" ht="41.25" customHeight="1">
      <c r="B16" s="144"/>
      <c r="C16" s="103">
        <v>5</v>
      </c>
      <c r="D16" s="375" t="s">
        <v>215</v>
      </c>
      <c r="E16" s="376"/>
      <c r="F16" s="341" t="s">
        <v>216</v>
      </c>
      <c r="G16" s="342"/>
      <c r="H16" s="334"/>
      <c r="I16" s="334"/>
    </row>
    <row r="17" spans="2:9" ht="51.75" customHeight="1">
      <c r="B17" s="144"/>
      <c r="C17" s="103">
        <v>5</v>
      </c>
      <c r="D17" s="376" t="s">
        <v>217</v>
      </c>
      <c r="E17" s="379"/>
      <c r="F17" s="341" t="s">
        <v>218</v>
      </c>
      <c r="G17" s="342"/>
      <c r="H17" s="334"/>
      <c r="I17" s="334"/>
    </row>
    <row r="18" spans="2:9" ht="51.75" customHeight="1">
      <c r="B18" s="144"/>
      <c r="C18" s="103">
        <v>5</v>
      </c>
      <c r="D18" s="375" t="s">
        <v>219</v>
      </c>
      <c r="E18" s="376"/>
      <c r="F18" s="341" t="s">
        <v>220</v>
      </c>
      <c r="G18" s="342"/>
      <c r="H18" s="334"/>
      <c r="I18" s="334"/>
    </row>
    <row r="19" spans="2:9" ht="51.75" customHeight="1">
      <c r="B19" s="144"/>
      <c r="C19" s="103">
        <v>5</v>
      </c>
      <c r="D19" s="104" t="s">
        <v>221</v>
      </c>
      <c r="E19" s="105"/>
      <c r="F19" s="341" t="s">
        <v>222</v>
      </c>
      <c r="G19" s="342"/>
      <c r="H19" s="334"/>
      <c r="I19" s="334"/>
    </row>
    <row r="20" spans="2:9" ht="51.75" customHeight="1">
      <c r="B20" s="144"/>
      <c r="C20" s="103">
        <v>5</v>
      </c>
      <c r="D20" s="104" t="s">
        <v>223</v>
      </c>
      <c r="E20" s="105"/>
      <c r="F20" s="341" t="s">
        <v>224</v>
      </c>
      <c r="G20" s="342"/>
      <c r="H20" s="334"/>
      <c r="I20" s="334"/>
    </row>
    <row r="21" spans="2:9" ht="66.75" customHeight="1">
      <c r="B21" s="144"/>
      <c r="C21" s="103">
        <v>5</v>
      </c>
      <c r="D21" s="375" t="s">
        <v>225</v>
      </c>
      <c r="E21" s="376"/>
      <c r="F21" s="341" t="s">
        <v>226</v>
      </c>
      <c r="G21" s="342"/>
      <c r="H21" s="334"/>
      <c r="I21" s="334"/>
    </row>
    <row r="22" spans="2:9" ht="36" customHeight="1">
      <c r="B22" s="144"/>
      <c r="C22" s="103">
        <v>5</v>
      </c>
      <c r="D22" s="388" t="s">
        <v>227</v>
      </c>
      <c r="E22" s="389"/>
      <c r="F22" s="341" t="s">
        <v>228</v>
      </c>
      <c r="G22" s="342"/>
      <c r="H22" s="340"/>
      <c r="I22" s="340"/>
    </row>
    <row r="23" spans="2:9" ht="26.25" customHeight="1">
      <c r="B23" s="144"/>
      <c r="C23" s="103">
        <v>5</v>
      </c>
      <c r="D23" s="343" t="s">
        <v>229</v>
      </c>
      <c r="E23" s="343"/>
      <c r="F23" s="344" t="s">
        <v>230</v>
      </c>
      <c r="G23" s="342"/>
      <c r="H23" s="334"/>
      <c r="I23" s="334"/>
    </row>
    <row r="24" spans="2:9" ht="26.25" customHeight="1">
      <c r="B24" s="144"/>
      <c r="C24" s="103">
        <v>5</v>
      </c>
      <c r="D24" s="343" t="s">
        <v>231</v>
      </c>
      <c r="E24" s="343"/>
      <c r="F24" s="344" t="s">
        <v>232</v>
      </c>
      <c r="G24" s="342"/>
      <c r="H24" s="334"/>
      <c r="I24" s="334"/>
    </row>
    <row r="25" spans="2:9" ht="26.25" customHeight="1">
      <c r="B25" s="144"/>
      <c r="C25" s="103">
        <v>5</v>
      </c>
      <c r="D25" s="380" t="s">
        <v>233</v>
      </c>
      <c r="E25" s="381"/>
      <c r="F25" s="344" t="s">
        <v>234</v>
      </c>
      <c r="G25" s="342"/>
      <c r="H25" s="334"/>
      <c r="I25" s="334"/>
    </row>
    <row r="26" spans="2:9" ht="27" customHeight="1">
      <c r="B26" s="145"/>
      <c r="C26" s="337" t="s">
        <v>235</v>
      </c>
      <c r="D26" s="338"/>
      <c r="E26" s="338"/>
      <c r="F26" s="338"/>
      <c r="G26" s="339"/>
    </row>
    <row r="27" spans="2:9" ht="27" customHeight="1">
      <c r="B27" s="385" t="s">
        <v>236</v>
      </c>
      <c r="C27" s="386"/>
      <c r="D27" s="386"/>
      <c r="E27" s="386"/>
      <c r="F27" s="386"/>
      <c r="G27" s="387"/>
    </row>
    <row r="28" spans="2:9" ht="10.5" customHeight="1">
      <c r="B28" s="146"/>
      <c r="D28" s="106"/>
      <c r="E28" s="107"/>
      <c r="F28" s="108"/>
      <c r="G28" s="108"/>
    </row>
    <row r="29" spans="2:9">
      <c r="B29" s="146"/>
      <c r="C29" s="147"/>
      <c r="D29" s="382" t="s">
        <v>201</v>
      </c>
      <c r="E29" s="382"/>
      <c r="F29" s="383" t="s">
        <v>202</v>
      </c>
      <c r="G29" s="384"/>
    </row>
    <row r="30" spans="2:9">
      <c r="B30" s="146"/>
      <c r="D30" s="345" t="s">
        <v>203</v>
      </c>
      <c r="E30" s="345"/>
      <c r="F30" s="346" t="s">
        <v>237</v>
      </c>
      <c r="G30" s="347"/>
      <c r="H30" s="334"/>
      <c r="I30" s="334"/>
    </row>
    <row r="31" spans="2:9">
      <c r="B31" s="146"/>
      <c r="D31" s="345" t="s">
        <v>205</v>
      </c>
      <c r="E31" s="345"/>
      <c r="F31" s="346" t="s">
        <v>238</v>
      </c>
      <c r="G31" s="347"/>
      <c r="H31" s="334"/>
      <c r="I31" s="334"/>
    </row>
    <row r="32" spans="2:9">
      <c r="B32" s="146"/>
      <c r="D32" s="345" t="s">
        <v>207</v>
      </c>
      <c r="E32" s="345"/>
      <c r="F32" s="346" t="s">
        <v>239</v>
      </c>
      <c r="G32" s="347"/>
      <c r="H32" s="334"/>
      <c r="I32" s="334"/>
    </row>
    <row r="33" spans="2:9">
      <c r="B33" s="146"/>
      <c r="D33" s="345" t="s">
        <v>209</v>
      </c>
      <c r="E33" s="345"/>
      <c r="F33" s="346" t="s">
        <v>240</v>
      </c>
      <c r="G33" s="347"/>
      <c r="H33" s="334"/>
      <c r="I33" s="334"/>
    </row>
    <row r="34" spans="2:9">
      <c r="B34" s="146"/>
      <c r="D34" s="345" t="s">
        <v>211</v>
      </c>
      <c r="E34" s="345"/>
      <c r="F34" s="346" t="s">
        <v>241</v>
      </c>
      <c r="G34" s="347"/>
      <c r="H34" s="334"/>
      <c r="I34" s="334"/>
    </row>
    <row r="35" spans="2:9" ht="40.9" customHeight="1">
      <c r="B35" s="146"/>
      <c r="D35" s="345" t="s">
        <v>242</v>
      </c>
      <c r="E35" s="345"/>
      <c r="F35" s="346" t="s">
        <v>243</v>
      </c>
      <c r="G35" s="347"/>
      <c r="H35" s="334"/>
      <c r="I35" s="334"/>
    </row>
    <row r="36" spans="2:9" ht="42" customHeight="1">
      <c r="B36" s="101"/>
      <c r="C36" s="102"/>
      <c r="D36" s="345" t="s">
        <v>244</v>
      </c>
      <c r="E36" s="345"/>
      <c r="F36" s="346" t="s">
        <v>245</v>
      </c>
      <c r="G36" s="347"/>
      <c r="H36" s="333"/>
      <c r="I36" s="333"/>
    </row>
    <row r="37" spans="2:9" ht="30.75" customHeight="1">
      <c r="B37" s="101"/>
      <c r="C37" s="102"/>
      <c r="D37" s="345" t="s">
        <v>246</v>
      </c>
      <c r="E37" s="345"/>
      <c r="F37" s="335" t="s">
        <v>247</v>
      </c>
      <c r="G37" s="336"/>
      <c r="H37" s="333"/>
      <c r="I37" s="333"/>
    </row>
    <row r="38" spans="2:9" ht="33" customHeight="1">
      <c r="B38" s="101"/>
      <c r="C38" s="102"/>
      <c r="D38" s="345" t="s">
        <v>248</v>
      </c>
      <c r="E38" s="345"/>
      <c r="F38" s="335" t="s">
        <v>247</v>
      </c>
      <c r="G38" s="336"/>
      <c r="H38" s="333"/>
      <c r="I38" s="333"/>
    </row>
    <row r="39" spans="2:9" ht="30" customHeight="1">
      <c r="B39" s="101"/>
      <c r="C39" s="102"/>
      <c r="D39" s="345" t="s">
        <v>249</v>
      </c>
      <c r="E39" s="345"/>
      <c r="F39" s="335" t="s">
        <v>247</v>
      </c>
      <c r="G39" s="336"/>
      <c r="H39" s="333"/>
      <c r="I39" s="333"/>
    </row>
    <row r="40" spans="2:9" ht="30" customHeight="1">
      <c r="B40" s="101"/>
      <c r="C40" s="102"/>
      <c r="D40" s="345" t="s">
        <v>250</v>
      </c>
      <c r="E40" s="345"/>
      <c r="F40" s="335" t="s">
        <v>247</v>
      </c>
      <c r="G40" s="336"/>
      <c r="H40" s="333"/>
      <c r="I40" s="333"/>
    </row>
    <row r="41" spans="2:9" ht="30" customHeight="1">
      <c r="B41" s="101"/>
      <c r="C41" s="102"/>
      <c r="D41" s="354" t="s">
        <v>251</v>
      </c>
      <c r="E41" s="355"/>
      <c r="F41" s="346" t="s">
        <v>252</v>
      </c>
      <c r="G41" s="347"/>
      <c r="H41" s="333"/>
      <c r="I41" s="333"/>
    </row>
    <row r="42" spans="2:9" ht="35.25" customHeight="1">
      <c r="B42" s="101"/>
      <c r="C42" s="102"/>
      <c r="D42" s="345" t="s">
        <v>253</v>
      </c>
      <c r="E42" s="345"/>
      <c r="F42" s="346" t="s">
        <v>254</v>
      </c>
      <c r="G42" s="347"/>
      <c r="H42" s="333"/>
      <c r="I42" s="333"/>
    </row>
    <row r="43" spans="2:9" ht="31.5" customHeight="1">
      <c r="B43" s="101"/>
      <c r="C43" s="102"/>
      <c r="D43" s="345" t="s">
        <v>246</v>
      </c>
      <c r="E43" s="345"/>
      <c r="F43" s="335" t="s">
        <v>247</v>
      </c>
      <c r="G43" s="336"/>
      <c r="H43" s="333"/>
      <c r="I43" s="333"/>
    </row>
    <row r="44" spans="2:9" ht="35.25" customHeight="1">
      <c r="B44" s="101"/>
      <c r="C44" s="102"/>
      <c r="D44" s="345" t="s">
        <v>255</v>
      </c>
      <c r="E44" s="345"/>
      <c r="F44" s="335" t="s">
        <v>247</v>
      </c>
      <c r="G44" s="336"/>
      <c r="H44" s="333"/>
      <c r="I44" s="333"/>
    </row>
    <row r="45" spans="2:9" ht="57" customHeight="1">
      <c r="B45" s="101"/>
      <c r="C45" s="102"/>
      <c r="D45" s="345" t="s">
        <v>250</v>
      </c>
      <c r="E45" s="345"/>
      <c r="F45" s="335" t="s">
        <v>247</v>
      </c>
      <c r="G45" s="336"/>
      <c r="H45" s="333"/>
      <c r="I45" s="333"/>
    </row>
    <row r="46" spans="2:9" ht="32.25" customHeight="1">
      <c r="B46" s="101"/>
      <c r="C46" s="102"/>
      <c r="D46" s="345" t="s">
        <v>248</v>
      </c>
      <c r="E46" s="345"/>
      <c r="F46" s="335" t="s">
        <v>247</v>
      </c>
      <c r="G46" s="336"/>
      <c r="H46" s="333"/>
      <c r="I46" s="333"/>
    </row>
    <row r="47" spans="2:9" ht="32.25" customHeight="1">
      <c r="B47" s="101"/>
      <c r="C47" s="102"/>
      <c r="D47" s="354" t="s">
        <v>256</v>
      </c>
      <c r="E47" s="355"/>
      <c r="F47" s="356" t="s">
        <v>257</v>
      </c>
      <c r="G47" s="357"/>
      <c r="H47" s="333"/>
      <c r="I47" s="333"/>
    </row>
    <row r="48" spans="2:9" ht="32.25" customHeight="1">
      <c r="B48" s="101"/>
      <c r="C48" s="102"/>
      <c r="D48" s="345" t="s">
        <v>258</v>
      </c>
      <c r="E48" s="345"/>
      <c r="F48" s="346" t="s">
        <v>259</v>
      </c>
      <c r="G48" s="347"/>
      <c r="H48" s="333"/>
      <c r="I48" s="333"/>
    </row>
    <row r="49" spans="2:9" ht="32.25" customHeight="1">
      <c r="B49" s="101"/>
      <c r="C49" s="102"/>
      <c r="D49" s="345" t="s">
        <v>260</v>
      </c>
      <c r="E49" s="345"/>
      <c r="F49" s="346" t="s">
        <v>261</v>
      </c>
      <c r="G49" s="347"/>
      <c r="H49" s="333"/>
      <c r="I49" s="333"/>
    </row>
    <row r="50" spans="2:9" ht="32.25" customHeight="1">
      <c r="B50" s="101"/>
      <c r="C50" s="102"/>
      <c r="D50" s="345" t="s">
        <v>262</v>
      </c>
      <c r="E50" s="345"/>
      <c r="F50" s="346" t="s">
        <v>263</v>
      </c>
      <c r="G50" s="347"/>
      <c r="H50" s="333"/>
      <c r="I50" s="333"/>
    </row>
    <row r="51" spans="2:9" ht="32.25" customHeight="1">
      <c r="B51" s="101"/>
      <c r="C51" s="102"/>
      <c r="D51" s="106"/>
      <c r="E51" s="106"/>
      <c r="F51" s="108"/>
      <c r="G51" s="108"/>
      <c r="H51" s="333"/>
      <c r="I51" s="333"/>
    </row>
    <row r="52" spans="2:9" ht="32.25" customHeight="1">
      <c r="B52" s="101"/>
      <c r="C52" s="102"/>
      <c r="D52" s="106"/>
      <c r="E52" s="106"/>
      <c r="F52" s="108"/>
      <c r="G52" s="108"/>
    </row>
    <row r="53" spans="2:9" ht="32.25" customHeight="1">
      <c r="B53" s="101"/>
      <c r="C53" s="102"/>
      <c r="D53" s="106"/>
      <c r="E53" s="106"/>
      <c r="F53" s="108"/>
      <c r="G53" s="108"/>
    </row>
    <row r="54" spans="2:9" ht="21.75" customHeight="1">
      <c r="B54" s="351" t="s">
        <v>264</v>
      </c>
      <c r="C54" s="352"/>
      <c r="D54" s="352"/>
      <c r="E54" s="352"/>
      <c r="F54" s="352"/>
      <c r="G54" s="353"/>
    </row>
    <row r="55" spans="2:9" ht="21.75" customHeight="1">
      <c r="B55" s="351" t="s">
        <v>265</v>
      </c>
      <c r="C55" s="352"/>
      <c r="D55" s="352"/>
      <c r="E55" s="352"/>
      <c r="F55" s="352"/>
      <c r="G55" s="353"/>
    </row>
    <row r="56" spans="2:9" ht="20.25" customHeight="1">
      <c r="B56" s="351" t="s">
        <v>266</v>
      </c>
      <c r="C56" s="352"/>
      <c r="D56" s="352"/>
      <c r="E56" s="352"/>
      <c r="F56" s="352"/>
      <c r="G56" s="353"/>
    </row>
    <row r="57" spans="2:9" ht="20.25" customHeight="1">
      <c r="B57" s="351" t="s">
        <v>267</v>
      </c>
      <c r="C57" s="352"/>
      <c r="D57" s="352"/>
      <c r="E57" s="352"/>
      <c r="F57" s="352"/>
      <c r="G57" s="353"/>
    </row>
    <row r="58" spans="2:9" ht="18" customHeight="1" thickBot="1">
      <c r="B58" s="348" t="s">
        <v>268</v>
      </c>
      <c r="C58" s="349"/>
      <c r="D58" s="349"/>
      <c r="E58" s="349"/>
      <c r="F58" s="349"/>
      <c r="G58" s="350"/>
    </row>
    <row r="59" spans="2:9">
      <c r="B59" s="148"/>
      <c r="C59" s="149"/>
      <c r="D59" s="148"/>
      <c r="E59" s="148"/>
      <c r="F59" s="148"/>
      <c r="G59" s="148"/>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JG240"/>
  <sheetViews>
    <sheetView topLeftCell="E1" zoomScale="93" zoomScaleNormal="93" workbookViewId="0">
      <selection activeCell="P10" sqref="P10"/>
    </sheetView>
  </sheetViews>
  <sheetFormatPr baseColWidth="10" defaultColWidth="11.42578125" defaultRowHeight="12.75"/>
  <cols>
    <col min="1" max="1" width="5" style="13" bestFit="1" customWidth="1"/>
    <col min="2" max="2" width="36.7109375" style="13" customWidth="1"/>
    <col min="3" max="3" width="42.140625" style="13" customWidth="1"/>
    <col min="4" max="4" width="52.5703125" style="129" customWidth="1"/>
    <col min="5" max="5" width="27.42578125" style="13" customWidth="1"/>
    <col min="6" max="6" width="22" style="13" customWidth="1"/>
    <col min="7" max="7" width="17.28515625" style="13" bestFit="1" customWidth="1"/>
    <col min="8" max="8" width="26.28515625" style="13" customWidth="1"/>
    <col min="9" max="9" width="37.28515625" style="13" customWidth="1"/>
    <col min="10" max="10" width="33.28515625" style="13" customWidth="1"/>
    <col min="11" max="11" width="25.5703125" style="13" customWidth="1"/>
    <col min="12" max="12" width="43.28515625" style="13" hidden="1" customWidth="1"/>
    <col min="13" max="13" width="25.5703125" style="13" customWidth="1"/>
    <col min="14" max="14" width="26.28515625" style="13" customWidth="1"/>
    <col min="15" max="15" width="41.5703125" style="13" hidden="1" customWidth="1"/>
    <col min="16" max="267" width="11.42578125" style="111"/>
    <col min="268" max="16384" width="11.42578125" style="112"/>
  </cols>
  <sheetData>
    <row r="1" spans="1:267">
      <c r="A1" s="390"/>
      <c r="B1" s="391"/>
      <c r="C1" s="391"/>
      <c r="D1" s="448" t="s">
        <v>269</v>
      </c>
      <c r="E1" s="449"/>
      <c r="F1" s="449"/>
      <c r="G1" s="449"/>
      <c r="H1" s="449"/>
      <c r="I1" s="449"/>
      <c r="J1" s="449"/>
      <c r="K1" s="449"/>
      <c r="L1" s="449"/>
      <c r="M1" s="449"/>
      <c r="N1" s="449"/>
      <c r="O1" s="449"/>
      <c r="P1" s="449"/>
      <c r="Q1" s="449"/>
      <c r="R1" s="449"/>
      <c r="S1" s="449"/>
      <c r="T1" s="449"/>
      <c r="U1" s="449"/>
    </row>
    <row r="2" spans="1:267">
      <c r="A2" s="392"/>
      <c r="B2" s="393"/>
      <c r="C2" s="393"/>
      <c r="D2" s="450"/>
      <c r="E2" s="451"/>
      <c r="F2" s="451"/>
      <c r="G2" s="451"/>
      <c r="H2" s="451"/>
      <c r="I2" s="451"/>
      <c r="J2" s="451"/>
      <c r="K2" s="451"/>
      <c r="L2" s="451"/>
      <c r="M2" s="451"/>
      <c r="N2" s="451"/>
      <c r="O2" s="451"/>
      <c r="P2" s="451"/>
      <c r="Q2" s="451"/>
      <c r="R2" s="451"/>
      <c r="S2" s="451"/>
      <c r="T2" s="451"/>
      <c r="U2" s="451"/>
    </row>
    <row r="3" spans="1:267" ht="61.5" customHeight="1">
      <c r="A3" s="114"/>
      <c r="B3" s="115"/>
      <c r="C3" s="115"/>
      <c r="D3" s="452"/>
      <c r="E3" s="453"/>
      <c r="F3" s="453"/>
      <c r="G3" s="453"/>
      <c r="H3" s="453"/>
      <c r="I3" s="453"/>
      <c r="J3" s="453"/>
      <c r="K3" s="453"/>
      <c r="L3" s="453"/>
      <c r="M3" s="453"/>
      <c r="N3" s="453"/>
      <c r="O3" s="453"/>
      <c r="P3" s="453"/>
      <c r="Q3" s="453"/>
      <c r="R3" s="453"/>
      <c r="S3" s="453"/>
      <c r="T3" s="453"/>
      <c r="U3" s="453"/>
    </row>
    <row r="4" spans="1:267">
      <c r="A4" s="394" t="s">
        <v>270</v>
      </c>
      <c r="B4" s="394"/>
      <c r="C4" s="394"/>
      <c r="D4" s="401" t="s">
        <v>271</v>
      </c>
      <c r="E4" s="401"/>
      <c r="F4" s="401"/>
      <c r="G4" s="401"/>
      <c r="H4" s="401"/>
      <c r="I4" s="401"/>
      <c r="J4" s="401"/>
      <c r="K4" s="401"/>
      <c r="L4" s="401"/>
      <c r="M4" s="401"/>
      <c r="N4" s="401"/>
      <c r="O4" s="401"/>
    </row>
    <row r="5" spans="1:267" ht="87" customHeight="1">
      <c r="A5" s="394" t="s">
        <v>272</v>
      </c>
      <c r="B5" s="394"/>
      <c r="C5" s="394"/>
      <c r="D5" s="413" t="s">
        <v>273</v>
      </c>
      <c r="E5" s="414"/>
      <c r="F5" s="414"/>
      <c r="G5" s="414"/>
      <c r="H5" s="414"/>
      <c r="I5" s="414"/>
      <c r="J5" s="414"/>
      <c r="K5" s="414"/>
      <c r="L5" s="414"/>
      <c r="M5" s="414"/>
      <c r="N5" s="414"/>
      <c r="O5" s="414"/>
      <c r="P5" s="414"/>
      <c r="Q5" s="414"/>
      <c r="R5" s="415"/>
    </row>
    <row r="6" spans="1:267" ht="13.5" thickBot="1">
      <c r="A6" s="425" t="s">
        <v>274</v>
      </c>
      <c r="B6" s="425"/>
      <c r="C6" s="425"/>
      <c r="D6" s="116" t="s">
        <v>275</v>
      </c>
      <c r="E6" s="117"/>
      <c r="F6" s="117"/>
      <c r="G6" s="117"/>
      <c r="H6" s="117"/>
      <c r="I6" s="244"/>
      <c r="J6" s="117"/>
      <c r="K6" s="117"/>
      <c r="L6" s="117"/>
      <c r="M6" s="117"/>
      <c r="N6" s="117"/>
      <c r="O6" s="118"/>
    </row>
    <row r="7" spans="1:267" ht="15.6" customHeight="1" thickTop="1" thickBot="1">
      <c r="A7" s="119" t="s">
        <v>276</v>
      </c>
      <c r="B7" s="120"/>
      <c r="C7" s="120"/>
      <c r="D7" s="407" t="s">
        <v>277</v>
      </c>
      <c r="E7" s="426" t="s">
        <v>278</v>
      </c>
      <c r="F7" s="426"/>
      <c r="G7" s="426"/>
      <c r="H7" s="427"/>
      <c r="I7" s="409" t="s">
        <v>279</v>
      </c>
      <c r="J7" s="410"/>
      <c r="K7" s="410"/>
      <c r="L7" s="410"/>
      <c r="M7" s="411"/>
      <c r="N7" s="405" t="s">
        <v>280</v>
      </c>
      <c r="O7" s="406"/>
    </row>
    <row r="8" spans="1:267" ht="17.25" customHeight="1" thickTop="1">
      <c r="A8" s="395" t="s">
        <v>281</v>
      </c>
      <c r="B8" s="397" t="s">
        <v>282</v>
      </c>
      <c r="C8" s="281" t="s">
        <v>283</v>
      </c>
      <c r="D8" s="408"/>
      <c r="E8" s="399" t="s">
        <v>217</v>
      </c>
      <c r="F8" s="412" t="s">
        <v>284</v>
      </c>
      <c r="G8" s="412" t="s">
        <v>285</v>
      </c>
      <c r="H8" s="412" t="s">
        <v>223</v>
      </c>
      <c r="I8" s="407" t="s">
        <v>286</v>
      </c>
      <c r="J8" s="121" t="s">
        <v>287</v>
      </c>
      <c r="K8" s="407" t="s">
        <v>279</v>
      </c>
      <c r="L8" s="407" t="s">
        <v>288</v>
      </c>
      <c r="M8" s="407" t="s">
        <v>289</v>
      </c>
      <c r="N8" s="402" t="s">
        <v>290</v>
      </c>
      <c r="O8" s="402" t="s">
        <v>291</v>
      </c>
    </row>
    <row r="9" spans="1:267" s="123" customFormat="1" ht="51" customHeight="1" thickBot="1">
      <c r="A9" s="396"/>
      <c r="B9" s="398"/>
      <c r="C9" s="282" t="s">
        <v>292</v>
      </c>
      <c r="D9" s="408"/>
      <c r="E9" s="400"/>
      <c r="F9" s="408"/>
      <c r="G9" s="408"/>
      <c r="H9" s="408"/>
      <c r="I9" s="408"/>
      <c r="J9" s="122" t="s">
        <v>293</v>
      </c>
      <c r="K9" s="408" t="s">
        <v>294</v>
      </c>
      <c r="L9" s="408"/>
      <c r="M9" s="408" t="s">
        <v>294</v>
      </c>
      <c r="N9" s="404"/>
      <c r="O9" s="403"/>
      <c r="P9" s="111"/>
      <c r="Q9" s="113"/>
      <c r="R9" s="113"/>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c r="ES9" s="113"/>
      <c r="ET9" s="113"/>
      <c r="EU9" s="113"/>
      <c r="EV9" s="113"/>
      <c r="EW9" s="113"/>
      <c r="EX9" s="113"/>
      <c r="EY9" s="113"/>
      <c r="EZ9" s="113"/>
      <c r="FA9" s="113"/>
      <c r="FB9" s="113"/>
      <c r="FC9" s="113"/>
      <c r="FD9" s="113"/>
      <c r="FE9" s="113"/>
      <c r="FF9" s="113"/>
      <c r="FG9" s="113"/>
      <c r="FH9" s="113"/>
      <c r="FI9" s="113"/>
      <c r="FJ9" s="113"/>
      <c r="FK9" s="113"/>
      <c r="FL9" s="113"/>
      <c r="FM9" s="113"/>
      <c r="FN9" s="113"/>
      <c r="FO9" s="113"/>
      <c r="FP9" s="113"/>
      <c r="FQ9" s="113"/>
      <c r="FR9" s="113"/>
      <c r="FS9" s="113"/>
      <c r="FT9" s="113"/>
      <c r="FU9" s="113"/>
      <c r="FV9" s="113"/>
      <c r="FW9" s="113"/>
      <c r="FX9" s="113"/>
      <c r="FY9" s="113"/>
      <c r="FZ9" s="113"/>
      <c r="GA9" s="113"/>
      <c r="GB9" s="113"/>
      <c r="GC9" s="113"/>
      <c r="GD9" s="113"/>
      <c r="GE9" s="113"/>
      <c r="GF9" s="113"/>
      <c r="GG9" s="113"/>
      <c r="GH9" s="113"/>
      <c r="GI9" s="113"/>
      <c r="GJ9" s="113"/>
      <c r="GK9" s="113"/>
      <c r="GL9" s="113"/>
      <c r="GM9" s="113"/>
      <c r="GN9" s="113"/>
      <c r="GO9" s="113"/>
      <c r="GP9" s="113"/>
      <c r="GQ9" s="113"/>
      <c r="GR9" s="113"/>
      <c r="GS9" s="113"/>
      <c r="GT9" s="113"/>
      <c r="GU9" s="113"/>
      <c r="GV9" s="113"/>
      <c r="GW9" s="113"/>
      <c r="GX9" s="113"/>
      <c r="GY9" s="113"/>
      <c r="GZ9" s="113"/>
      <c r="HA9" s="113"/>
      <c r="HB9" s="113"/>
      <c r="HC9" s="113"/>
      <c r="HD9" s="113"/>
      <c r="HE9" s="113"/>
      <c r="HF9" s="113"/>
      <c r="HG9" s="113"/>
      <c r="HH9" s="113"/>
      <c r="HI9" s="113"/>
      <c r="HJ9" s="113"/>
      <c r="HK9" s="113"/>
      <c r="HL9" s="113"/>
      <c r="HM9" s="113"/>
      <c r="HN9" s="113"/>
      <c r="HO9" s="113"/>
      <c r="HP9" s="113"/>
      <c r="HQ9" s="113"/>
      <c r="HR9" s="113"/>
      <c r="HS9" s="113"/>
      <c r="HT9" s="113"/>
      <c r="HU9" s="113"/>
      <c r="HV9" s="113"/>
      <c r="HW9" s="113"/>
      <c r="HX9" s="113"/>
      <c r="HY9" s="113"/>
      <c r="HZ9" s="113"/>
      <c r="IA9" s="113"/>
      <c r="IB9" s="113"/>
      <c r="IC9" s="113"/>
      <c r="ID9" s="113"/>
      <c r="IE9" s="113"/>
      <c r="IF9" s="113"/>
      <c r="IG9" s="113"/>
      <c r="IH9" s="113"/>
      <c r="II9" s="113"/>
      <c r="IJ9" s="113"/>
      <c r="IK9" s="113"/>
      <c r="IL9" s="113"/>
      <c r="IM9" s="113"/>
      <c r="IN9" s="113"/>
      <c r="IO9" s="113"/>
      <c r="IP9" s="113"/>
      <c r="IQ9" s="113"/>
      <c r="IR9" s="113"/>
      <c r="IS9" s="113"/>
      <c r="IT9" s="113"/>
      <c r="IU9" s="113"/>
      <c r="IV9" s="113"/>
      <c r="IW9" s="113"/>
      <c r="IX9" s="113"/>
      <c r="IY9" s="113"/>
      <c r="IZ9" s="113"/>
      <c r="JA9" s="113"/>
      <c r="JB9" s="113"/>
      <c r="JC9" s="113"/>
      <c r="JD9" s="113"/>
      <c r="JE9" s="113"/>
      <c r="JF9" s="113"/>
      <c r="JG9" s="113"/>
    </row>
    <row r="10" spans="1:267" s="127" customFormat="1" ht="48" customHeight="1">
      <c r="A10" s="422">
        <v>1</v>
      </c>
      <c r="B10" s="419" t="s">
        <v>295</v>
      </c>
      <c r="C10" s="419" t="s">
        <v>296</v>
      </c>
      <c r="D10" s="239" t="s">
        <v>297</v>
      </c>
      <c r="E10" s="428">
        <v>365</v>
      </c>
      <c r="F10" s="428">
        <v>0</v>
      </c>
      <c r="G10" s="431">
        <f>+F10/E10</f>
        <v>0</v>
      </c>
      <c r="H10" s="419" t="str">
        <f>CONCATENATE(IF(G10&lt;='8- Politicas de admistracion '!$D$6,'8- Politicas de admistracion '!$B$6,IF(G10&lt;='8- Politicas de admistracion '!$D$7,'8- Politicas de admistracion '!$B$7,IF(G10&lt;='8- Politicas de admistracion '!$D$8,'8- Politicas de admistracion '!$B$8,IF(G10&lt;='8- Politicas de admistracion '!$D$9,'8- Politicas de admistracion '!$B$9,IF(G10&lt;='8- Politicas de admistracion '!$D$10,'8- Politicas de admistracion '!$B$10,"Probabilidad no valida")))))," - ",VLOOKUP(IF(G10&lt;='8- Politicas de admistracion '!$D$6,'8- Politicas de admistracion '!$B$6,IF(G10&lt;='8- Politicas de admistracion '!$D$7,'8- Politicas de admistracion '!$B$7,IF(G10&lt;='8- Politicas de admistracion '!$D$8,'8- Politicas de admistracion '!$B$8,IF(G10&lt;='8- Politicas de admistracion '!$D$9,'8- Politicas de admistracion '!$B$9,IF(G10&lt;='8- Politicas de admistracion '!$D$10,'8- Politicas de admistracion '!$B$10,"Probabilidad no valida"))))),'8- Politicas de admistracion '!$B$6:$F$10,5,FALSE))</f>
        <v>Muy Baja - 1</v>
      </c>
      <c r="I10" s="124" t="s">
        <v>298</v>
      </c>
      <c r="J10" s="125" t="s">
        <v>299</v>
      </c>
      <c r="K10" s="124" t="str">
        <f>IFERROR(CONCATENATE(INDEX('8- Politicas de admistracion '!$B$16:$F$53,MATCH('5-. Identificación de Riesgos'!J10,'8- Politicas de admistracion '!$C$16:$C$54,0),1)," - ",L10),"")</f>
        <v>Moderado - 3</v>
      </c>
      <c r="L10" s="125">
        <f>IFERROR(VLOOKUP(INDEX('8- Politicas de admistracion '!$B$16:$F$64,MATCH('5-. Identificación de Riesgos'!J10,'8- Politicas de admistracion '!$C$16:$C$64,0),1),'8- Politicas de admistracion '!$B$16:$F$64,5,FALSE),"")</f>
        <v>3</v>
      </c>
      <c r="M10" s="419" t="str">
        <f>IFERROR(CONCATENATE(INDEX('8- Politicas de admistracion '!$B$16:$F$53,MATCH(ROUND(AVERAGE(L10:L19),0),'8- Politicas de admistracion '!$F$16:$F$53,0),1)," - ",ROUND(AVERAGE(L10:L19),0)),"")</f>
        <v>Leve - 1</v>
      </c>
      <c r="N10" s="434" t="str">
        <f>IFERROR(CONCATENATE(VLOOKUP((LEFT(H10,LEN(H10)-4)&amp;LEFT(M10,LEN(M10)-4)),'9- Matriz de Calor '!$D$18:$E$42,2,0)," - ",RIGHT(H10,1)*RIGHT(M10,1)),"")</f>
        <v>Bajo - 1</v>
      </c>
      <c r="O10" s="466">
        <f>RIGHT(H10,1)*RIGHT(M10,1)</f>
        <v>1</v>
      </c>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c r="BP10" s="126"/>
      <c r="BQ10" s="126"/>
      <c r="BR10" s="126"/>
      <c r="BS10" s="126"/>
      <c r="BT10" s="126"/>
      <c r="BU10" s="126"/>
      <c r="BV10" s="126"/>
      <c r="BW10" s="126"/>
      <c r="BX10" s="126"/>
      <c r="BY10" s="126"/>
      <c r="BZ10" s="126"/>
      <c r="CA10" s="126"/>
      <c r="CB10" s="126"/>
      <c r="CC10" s="126"/>
      <c r="CD10" s="126"/>
      <c r="CE10" s="126"/>
      <c r="CF10" s="126"/>
      <c r="CG10" s="126"/>
      <c r="CH10" s="126"/>
      <c r="CI10" s="126"/>
      <c r="CJ10" s="126"/>
      <c r="CK10" s="126"/>
      <c r="CL10" s="126"/>
      <c r="CM10" s="126"/>
      <c r="CN10" s="126"/>
      <c r="CO10" s="126"/>
      <c r="CP10" s="126"/>
      <c r="CQ10" s="126"/>
      <c r="CR10" s="126"/>
      <c r="CS10" s="126"/>
      <c r="CT10" s="126"/>
      <c r="CU10" s="126"/>
      <c r="CV10" s="126"/>
      <c r="CW10" s="126"/>
      <c r="CX10" s="126"/>
      <c r="CY10" s="126"/>
      <c r="CZ10" s="126"/>
      <c r="DA10" s="126"/>
      <c r="DB10" s="126"/>
      <c r="DC10" s="126"/>
      <c r="DD10" s="126"/>
      <c r="DE10" s="126"/>
      <c r="DF10" s="126"/>
      <c r="DG10" s="126"/>
      <c r="DH10" s="126"/>
      <c r="DI10" s="126"/>
      <c r="DJ10" s="126"/>
      <c r="DK10" s="126"/>
      <c r="DL10" s="126"/>
      <c r="DM10" s="126"/>
      <c r="DN10" s="126"/>
      <c r="DO10" s="126"/>
      <c r="DP10" s="126"/>
      <c r="DQ10" s="126"/>
      <c r="DR10" s="126"/>
      <c r="DS10" s="126"/>
      <c r="DT10" s="126"/>
      <c r="DU10" s="126"/>
      <c r="DV10" s="126"/>
      <c r="DW10" s="126"/>
      <c r="DX10" s="126"/>
      <c r="DY10" s="126"/>
      <c r="DZ10" s="126"/>
      <c r="EA10" s="126"/>
      <c r="EB10" s="126"/>
      <c r="EC10" s="126"/>
      <c r="ED10" s="126"/>
      <c r="EE10" s="126"/>
      <c r="EF10" s="126"/>
      <c r="EG10" s="126"/>
      <c r="EH10" s="126"/>
      <c r="EI10" s="126"/>
      <c r="EJ10" s="126"/>
      <c r="EK10" s="126"/>
      <c r="EL10" s="126"/>
      <c r="EM10" s="126"/>
      <c r="EN10" s="126"/>
      <c r="EO10" s="126"/>
      <c r="EP10" s="126"/>
      <c r="EQ10" s="126"/>
      <c r="ER10" s="126"/>
      <c r="ES10" s="126"/>
      <c r="ET10" s="126"/>
      <c r="EU10" s="126"/>
      <c r="EV10" s="126"/>
      <c r="EW10" s="126"/>
      <c r="EX10" s="126"/>
      <c r="EY10" s="126"/>
      <c r="EZ10" s="126"/>
      <c r="FA10" s="126"/>
      <c r="FB10" s="126"/>
      <c r="FC10" s="126"/>
      <c r="FD10" s="126"/>
      <c r="FE10" s="126"/>
      <c r="FF10" s="126"/>
      <c r="FG10" s="126"/>
      <c r="FH10" s="126"/>
      <c r="FI10" s="126"/>
      <c r="FJ10" s="126"/>
      <c r="FK10" s="126"/>
      <c r="FL10" s="126"/>
      <c r="FM10" s="126"/>
      <c r="FN10" s="126"/>
      <c r="FO10" s="126"/>
      <c r="FP10" s="126"/>
      <c r="FQ10" s="126"/>
      <c r="FR10" s="126"/>
      <c r="FS10" s="126"/>
      <c r="FT10" s="126"/>
      <c r="FU10" s="126"/>
      <c r="FV10" s="126"/>
      <c r="FW10" s="126"/>
      <c r="FX10" s="126"/>
      <c r="FY10" s="126"/>
      <c r="FZ10" s="126"/>
      <c r="GA10" s="126"/>
      <c r="GB10" s="126"/>
      <c r="GC10" s="126"/>
      <c r="GD10" s="126"/>
      <c r="GE10" s="126"/>
      <c r="GF10" s="126"/>
      <c r="GG10" s="126"/>
      <c r="GH10" s="126"/>
      <c r="GI10" s="126"/>
      <c r="GJ10" s="126"/>
      <c r="GK10" s="126"/>
      <c r="GL10" s="126"/>
      <c r="GM10" s="126"/>
      <c r="GN10" s="126"/>
      <c r="GO10" s="126"/>
      <c r="GP10" s="126"/>
      <c r="GQ10" s="126"/>
      <c r="GR10" s="126"/>
      <c r="GS10" s="126"/>
      <c r="GT10" s="126"/>
      <c r="GU10" s="126"/>
      <c r="GV10" s="126"/>
      <c r="GW10" s="126"/>
      <c r="GX10" s="126"/>
      <c r="GY10" s="126"/>
      <c r="GZ10" s="126"/>
      <c r="HA10" s="126"/>
      <c r="HB10" s="126"/>
      <c r="HC10" s="126"/>
      <c r="HD10" s="126"/>
      <c r="HE10" s="126"/>
      <c r="HF10" s="126"/>
      <c r="HG10" s="126"/>
      <c r="HH10" s="126"/>
      <c r="HI10" s="126"/>
      <c r="HJ10" s="126"/>
      <c r="HK10" s="126"/>
      <c r="HL10" s="126"/>
      <c r="HM10" s="126"/>
      <c r="HN10" s="126"/>
      <c r="HO10" s="126"/>
      <c r="HP10" s="126"/>
      <c r="HQ10" s="126"/>
      <c r="HR10" s="126"/>
      <c r="HS10" s="126"/>
      <c r="HT10" s="126"/>
      <c r="HU10" s="126"/>
      <c r="HV10" s="126"/>
      <c r="HW10" s="126"/>
      <c r="HX10" s="126"/>
      <c r="HY10" s="126"/>
      <c r="HZ10" s="126"/>
      <c r="IA10" s="126"/>
      <c r="IB10" s="126"/>
      <c r="IC10" s="126"/>
      <c r="ID10" s="126"/>
      <c r="IE10" s="126"/>
      <c r="IF10" s="126"/>
      <c r="IG10" s="126"/>
      <c r="IH10" s="126"/>
      <c r="II10" s="126"/>
      <c r="IJ10" s="126"/>
      <c r="IK10" s="126"/>
      <c r="IL10" s="126"/>
      <c r="IM10" s="126"/>
      <c r="IN10" s="126"/>
      <c r="IO10" s="126"/>
      <c r="IP10" s="126"/>
      <c r="IQ10" s="126"/>
      <c r="IR10" s="126"/>
      <c r="IS10" s="126"/>
      <c r="IT10" s="126"/>
      <c r="IU10" s="126"/>
      <c r="IV10" s="126"/>
      <c r="IW10" s="126"/>
      <c r="IX10" s="126"/>
      <c r="IY10" s="126"/>
      <c r="IZ10" s="126"/>
      <c r="JA10" s="126"/>
      <c r="JB10" s="126"/>
      <c r="JC10" s="126"/>
      <c r="JD10" s="126"/>
      <c r="JE10" s="126"/>
      <c r="JF10" s="126"/>
      <c r="JG10" s="126"/>
    </row>
    <row r="11" spans="1:267" ht="25.5">
      <c r="A11" s="423"/>
      <c r="B11" s="420"/>
      <c r="C11" s="420"/>
      <c r="D11" s="110" t="s">
        <v>300</v>
      </c>
      <c r="E11" s="429"/>
      <c r="F11" s="429"/>
      <c r="G11" s="432"/>
      <c r="H11" s="420"/>
      <c r="I11" s="110" t="s">
        <v>301</v>
      </c>
      <c r="J11" s="128" t="s">
        <v>302</v>
      </c>
      <c r="K11" s="110" t="str">
        <f>IFERROR(CONCATENATE(INDEX('8- Politicas de admistracion '!$B$16:$F$53,MATCH('5-. Identificación de Riesgos'!J11,'8- Politicas de admistracion '!$C$16:$C$54,0),1)," - ",L11),"")</f>
        <v>Leve - 1</v>
      </c>
      <c r="L11" s="128">
        <f>IFERROR(VLOOKUP(INDEX('8- Politicas de admistracion '!$B$16:$F$64,MATCH('5-. Identificación de Riesgos'!J11,'8- Politicas de admistracion '!$C$16:$C$64,0),1),'8- Politicas de admistracion '!$B$16:$F$64,5,FALSE),"")</f>
        <v>1</v>
      </c>
      <c r="M11" s="420"/>
      <c r="N11" s="435"/>
      <c r="O11" s="467"/>
    </row>
    <row r="12" spans="1:267" ht="28.5" customHeight="1">
      <c r="A12" s="423"/>
      <c r="B12" s="420"/>
      <c r="C12" s="420"/>
      <c r="D12" s="240" t="s">
        <v>303</v>
      </c>
      <c r="E12" s="429"/>
      <c r="F12" s="429"/>
      <c r="G12" s="432"/>
      <c r="H12" s="420"/>
      <c r="I12" s="110" t="s">
        <v>298</v>
      </c>
      <c r="J12" s="128" t="s">
        <v>304</v>
      </c>
      <c r="K12" s="110" t="str">
        <f>IFERROR(CONCATENATE(INDEX('8- Politicas de admistracion '!$B$16:$F$53,MATCH('5-. Identificación de Riesgos'!J12,'8- Politicas de admistracion '!$C$16:$C$54,0),1)," - ",L12),"")</f>
        <v>Leve - 1</v>
      </c>
      <c r="L12" s="128">
        <f>IFERROR(VLOOKUP(INDEX('8- Politicas de admistracion '!$B$16:$F$64,MATCH('5-. Identificación de Riesgos'!J12,'8- Politicas de admistracion '!$C$16:$C$64,0),1),'8- Politicas de admistracion '!$B$16:$F$64,5,FALSE),"")</f>
        <v>1</v>
      </c>
      <c r="M12" s="420"/>
      <c r="N12" s="435"/>
      <c r="O12" s="467"/>
    </row>
    <row r="13" spans="1:267" ht="25.5">
      <c r="A13" s="423"/>
      <c r="B13" s="420"/>
      <c r="C13" s="420"/>
      <c r="D13" s="21" t="s">
        <v>305</v>
      </c>
      <c r="E13" s="429"/>
      <c r="F13" s="429"/>
      <c r="G13" s="432"/>
      <c r="H13" s="420"/>
      <c r="I13" s="110" t="s">
        <v>298</v>
      </c>
      <c r="J13" s="128" t="s">
        <v>304</v>
      </c>
      <c r="K13" s="110" t="str">
        <f>IFERROR(CONCATENATE(INDEX('8- Politicas de admistracion '!$B$16:$F$53,MATCH('5-. Identificación de Riesgos'!J13,'8- Politicas de admistracion '!$C$16:$C$54,0),1)," - ",L13),"")</f>
        <v>Leve - 1</v>
      </c>
      <c r="L13" s="128">
        <f>IFERROR(VLOOKUP(INDEX('8- Politicas de admistracion '!$B$16:$F$64,MATCH('5-. Identificación de Riesgos'!J13,'8- Politicas de admistracion '!$C$16:$C$64,0),1),'8- Politicas de admistracion '!$B$16:$F$64,5,FALSE),"")</f>
        <v>1</v>
      </c>
      <c r="M13" s="420"/>
      <c r="N13" s="435"/>
      <c r="O13" s="467"/>
    </row>
    <row r="14" spans="1:267" ht="25.5">
      <c r="A14" s="423"/>
      <c r="B14" s="420"/>
      <c r="C14" s="420"/>
      <c r="D14" s="241" t="s">
        <v>306</v>
      </c>
      <c r="E14" s="429"/>
      <c r="F14" s="429"/>
      <c r="G14" s="432"/>
      <c r="H14" s="420"/>
      <c r="I14" s="110" t="s">
        <v>301</v>
      </c>
      <c r="J14" s="128" t="s">
        <v>302</v>
      </c>
      <c r="K14" s="110" t="str">
        <f>IFERROR(CONCATENATE(INDEX('8- Politicas de admistracion '!$B$16:$F$53,MATCH('5-. Identificación de Riesgos'!J14,'8- Politicas de admistracion '!$C$16:$C$54,0),1)," - ",L14),"")</f>
        <v>Leve - 1</v>
      </c>
      <c r="L14" s="128">
        <f>IFERROR(VLOOKUP(INDEX('8- Politicas de admistracion '!$B$16:$F$64,MATCH('5-. Identificación de Riesgos'!J14,'8- Politicas de admistracion '!$C$16:$C$64,0),1),'8- Politicas de admistracion '!$B$16:$F$64,5,FALSE),"")</f>
        <v>1</v>
      </c>
      <c r="M14" s="420"/>
      <c r="N14" s="435"/>
      <c r="O14" s="467"/>
    </row>
    <row r="15" spans="1:267" ht="25.5">
      <c r="A15" s="423"/>
      <c r="B15" s="420"/>
      <c r="C15" s="420"/>
      <c r="D15" s="21" t="s">
        <v>307</v>
      </c>
      <c r="E15" s="429"/>
      <c r="F15" s="429"/>
      <c r="G15" s="432"/>
      <c r="H15" s="420"/>
      <c r="I15" s="110" t="s">
        <v>298</v>
      </c>
      <c r="J15" s="128" t="s">
        <v>304</v>
      </c>
      <c r="K15" s="110" t="str">
        <f>IFERROR(CONCATENATE(INDEX('8- Politicas de admistracion '!$B$16:$F$53,MATCH('5-. Identificación de Riesgos'!J15,'8- Politicas de admistracion '!$C$16:$C$54,0),1)," - ",L15),"")</f>
        <v>Leve - 1</v>
      </c>
      <c r="L15" s="128">
        <f>IFERROR(VLOOKUP(INDEX('8- Politicas de admistracion '!$B$16:$F$64,MATCH('5-. Identificación de Riesgos'!J15,'8- Politicas de admistracion '!$C$16:$C$64,0),1),'8- Politicas de admistracion '!$B$16:$F$64,5,FALSE),"")</f>
        <v>1</v>
      </c>
      <c r="M15" s="420"/>
      <c r="N15" s="435"/>
      <c r="O15" s="467"/>
    </row>
    <row r="16" spans="1:267" ht="29.25" customHeight="1">
      <c r="A16" s="423"/>
      <c r="B16" s="420"/>
      <c r="C16" s="420"/>
      <c r="D16" s="21" t="s">
        <v>308</v>
      </c>
      <c r="E16" s="429"/>
      <c r="F16" s="429"/>
      <c r="G16" s="432"/>
      <c r="H16" s="420"/>
      <c r="I16" s="21" t="s">
        <v>298</v>
      </c>
      <c r="J16" s="283" t="s">
        <v>304</v>
      </c>
      <c r="K16" s="110" t="str">
        <f>IFERROR(CONCATENATE(INDEX('8- Politicas de admistracion '!$B$16:$F$53,MATCH('5-. Identificación de Riesgos'!J16,'8- Politicas de admistracion '!$C$16:$C$54,0),1)," - ",L16),"")</f>
        <v>Leve - 1</v>
      </c>
      <c r="L16" s="130">
        <f>IFERROR(VLOOKUP(INDEX('8- Politicas de admistracion '!$B$16:$F$64,MATCH('5-. Identificación de Riesgos'!J16,'8- Politicas de admistracion '!$C$16:$C$64,0),1),'8- Politicas de admistracion '!$B$16:$F$64,5,FALSE),"")</f>
        <v>1</v>
      </c>
      <c r="M16" s="420"/>
      <c r="N16" s="435"/>
      <c r="O16" s="467"/>
    </row>
    <row r="17" spans="1:267" ht="15" customHeight="1">
      <c r="A17" s="423"/>
      <c r="B17" s="420"/>
      <c r="C17" s="420"/>
      <c r="D17" s="242"/>
      <c r="E17" s="429"/>
      <c r="F17" s="429"/>
      <c r="G17" s="432"/>
      <c r="H17" s="420"/>
      <c r="I17" s="246"/>
      <c r="J17" s="130"/>
      <c r="K17" s="110" t="str">
        <f>IFERROR(CONCATENATE(INDEX('8- Politicas de admistracion '!$B$16:$F$53,MATCH('5-. Identificación de Riesgos'!J17,'8- Politicas de admistracion '!$C$16:$C$54,0),1)," - ",L17),"")</f>
        <v/>
      </c>
      <c r="L17" s="130" t="str">
        <f>IFERROR(VLOOKUP(INDEX('8- Politicas de admistracion '!$B$16:$F$64,MATCH('5-. Identificación de Riesgos'!J17,'8- Politicas de admistracion '!$C$16:$C$64,0),1),'8- Politicas de admistracion '!$B$16:$F$64,5,FALSE),"")</f>
        <v/>
      </c>
      <c r="M17" s="420"/>
      <c r="N17" s="435"/>
      <c r="O17" s="467"/>
    </row>
    <row r="18" spans="1:267" ht="15" customHeight="1">
      <c r="A18" s="423"/>
      <c r="B18" s="420"/>
      <c r="C18" s="420"/>
      <c r="D18" s="21"/>
      <c r="E18" s="429"/>
      <c r="F18" s="429"/>
      <c r="G18" s="432"/>
      <c r="H18" s="420"/>
      <c r="I18" s="246"/>
      <c r="J18" s="130"/>
      <c r="K18" s="110" t="str">
        <f>IFERROR(CONCATENATE(INDEX('8- Politicas de admistracion '!$B$16:$F$53,MATCH('5-. Identificación de Riesgos'!J18,'8- Politicas de admistracion '!$C$16:$C$54,0),1)," - ",L18),"")</f>
        <v/>
      </c>
      <c r="L18" s="130" t="str">
        <f>IFERROR(VLOOKUP(INDEX('8- Politicas de admistracion '!$B$16:$F$64,MATCH('5-. Identificación de Riesgos'!J18,'8- Politicas de admistracion '!$C$16:$C$64,0),1),'8- Politicas de admistracion '!$B$16:$F$64,5,FALSE),"")</f>
        <v/>
      </c>
      <c r="M18" s="420"/>
      <c r="N18" s="435"/>
      <c r="O18" s="467"/>
    </row>
    <row r="19" spans="1:267" s="133" customFormat="1" ht="15" customHeight="1" thickBot="1">
      <c r="A19" s="424"/>
      <c r="B19" s="421"/>
      <c r="C19" s="421"/>
      <c r="D19" s="131"/>
      <c r="E19" s="430"/>
      <c r="F19" s="430"/>
      <c r="G19" s="433"/>
      <c r="H19" s="421"/>
      <c r="I19" s="246"/>
      <c r="J19" s="130"/>
      <c r="K19" s="110" t="str">
        <f>IFERROR(CONCATENATE(INDEX('8- Politicas de admistracion '!$B$16:$F$53,MATCH('5-. Identificación de Riesgos'!J19,'8- Politicas de admistracion '!$C$16:$C$54,0),1)," - ",L19),"")</f>
        <v/>
      </c>
      <c r="L19" s="130" t="str">
        <f>IFERROR(VLOOKUP(INDEX('8- Politicas de admistracion '!$B$16:$F$64,MATCH('5-. Identificación de Riesgos'!J19,'8- Politicas de admistracion '!$C$16:$C$64,0),1),'8- Politicas de admistracion '!$B$16:$F$64,5,FALSE),"")</f>
        <v/>
      </c>
      <c r="M19" s="421"/>
      <c r="N19" s="436"/>
      <c r="O19" s="468"/>
      <c r="P19" s="132"/>
      <c r="Q19" s="132"/>
      <c r="R19" s="132"/>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2"/>
      <c r="DB19" s="132"/>
      <c r="DC19" s="132"/>
      <c r="DD19" s="132"/>
      <c r="DE19" s="132"/>
      <c r="DF19" s="132"/>
      <c r="DG19" s="132"/>
      <c r="DH19" s="132"/>
      <c r="DI19" s="132"/>
      <c r="DJ19" s="132"/>
      <c r="DK19" s="132"/>
      <c r="DL19" s="132"/>
      <c r="DM19" s="132"/>
      <c r="DN19" s="132"/>
      <c r="DO19" s="132"/>
      <c r="DP19" s="132"/>
      <c r="DQ19" s="132"/>
      <c r="DR19" s="132"/>
      <c r="DS19" s="132"/>
      <c r="DT19" s="132"/>
      <c r="DU19" s="132"/>
      <c r="DV19" s="132"/>
      <c r="DW19" s="132"/>
      <c r="DX19" s="132"/>
      <c r="DY19" s="132"/>
      <c r="DZ19" s="132"/>
      <c r="EA19" s="132"/>
      <c r="EB19" s="132"/>
      <c r="EC19" s="132"/>
      <c r="ED19" s="132"/>
      <c r="EE19" s="132"/>
      <c r="EF19" s="132"/>
      <c r="EG19" s="132"/>
      <c r="EH19" s="132"/>
      <c r="EI19" s="132"/>
      <c r="EJ19" s="132"/>
      <c r="EK19" s="132"/>
      <c r="EL19" s="132"/>
      <c r="EM19" s="132"/>
      <c r="EN19" s="132"/>
      <c r="EO19" s="132"/>
      <c r="EP19" s="132"/>
      <c r="EQ19" s="132"/>
      <c r="ER19" s="132"/>
      <c r="ES19" s="132"/>
      <c r="ET19" s="132"/>
      <c r="EU19" s="132"/>
      <c r="EV19" s="132"/>
      <c r="EW19" s="132"/>
      <c r="EX19" s="132"/>
      <c r="EY19" s="132"/>
      <c r="EZ19" s="132"/>
      <c r="FA19" s="132"/>
      <c r="FB19" s="132"/>
      <c r="FC19" s="132"/>
      <c r="FD19" s="132"/>
      <c r="FE19" s="132"/>
      <c r="FF19" s="132"/>
      <c r="FG19" s="132"/>
      <c r="FH19" s="132"/>
      <c r="FI19" s="132"/>
      <c r="FJ19" s="132"/>
      <c r="FK19" s="132"/>
      <c r="FL19" s="132"/>
      <c r="FM19" s="132"/>
      <c r="FN19" s="132"/>
      <c r="FO19" s="132"/>
      <c r="FP19" s="132"/>
      <c r="FQ19" s="132"/>
      <c r="FR19" s="132"/>
      <c r="FS19" s="132"/>
      <c r="FT19" s="132"/>
      <c r="FU19" s="132"/>
      <c r="FV19" s="132"/>
      <c r="FW19" s="132"/>
      <c r="FX19" s="132"/>
      <c r="FY19" s="132"/>
      <c r="FZ19" s="132"/>
      <c r="GA19" s="132"/>
      <c r="GB19" s="132"/>
      <c r="GC19" s="132"/>
      <c r="GD19" s="132"/>
      <c r="GE19" s="132"/>
      <c r="GF19" s="132"/>
      <c r="GG19" s="132"/>
      <c r="GH19" s="132"/>
      <c r="GI19" s="132"/>
      <c r="GJ19" s="132"/>
      <c r="GK19" s="132"/>
      <c r="GL19" s="132"/>
      <c r="GM19" s="132"/>
      <c r="GN19" s="132"/>
      <c r="GO19" s="132"/>
      <c r="GP19" s="132"/>
      <c r="GQ19" s="132"/>
      <c r="GR19" s="132"/>
      <c r="GS19" s="132"/>
      <c r="GT19" s="132"/>
      <c r="GU19" s="132"/>
      <c r="GV19" s="132"/>
      <c r="GW19" s="132"/>
      <c r="GX19" s="132"/>
      <c r="GY19" s="132"/>
      <c r="GZ19" s="132"/>
      <c r="HA19" s="132"/>
      <c r="HB19" s="132"/>
      <c r="HC19" s="132"/>
      <c r="HD19" s="132"/>
      <c r="HE19" s="132"/>
      <c r="HF19" s="132"/>
      <c r="HG19" s="132"/>
      <c r="HH19" s="132"/>
      <c r="HI19" s="132"/>
      <c r="HJ19" s="132"/>
      <c r="HK19" s="132"/>
      <c r="HL19" s="132"/>
      <c r="HM19" s="132"/>
      <c r="HN19" s="132"/>
      <c r="HO19" s="132"/>
      <c r="HP19" s="132"/>
      <c r="HQ19" s="132"/>
      <c r="HR19" s="132"/>
      <c r="HS19" s="132"/>
      <c r="HT19" s="132"/>
      <c r="HU19" s="132"/>
      <c r="HV19" s="132"/>
      <c r="HW19" s="132"/>
      <c r="HX19" s="132"/>
      <c r="HY19" s="132"/>
      <c r="HZ19" s="132"/>
      <c r="IA19" s="132"/>
      <c r="IB19" s="132"/>
      <c r="IC19" s="132"/>
      <c r="ID19" s="132"/>
      <c r="IE19" s="132"/>
      <c r="IF19" s="132"/>
      <c r="IG19" s="132"/>
      <c r="IH19" s="132"/>
      <c r="II19" s="132"/>
      <c r="IJ19" s="132"/>
      <c r="IK19" s="132"/>
      <c r="IL19" s="132"/>
      <c r="IM19" s="132"/>
      <c r="IN19" s="132"/>
      <c r="IO19" s="132"/>
      <c r="IP19" s="132"/>
      <c r="IQ19" s="132"/>
      <c r="IR19" s="132"/>
      <c r="IS19" s="132"/>
      <c r="IT19" s="132"/>
      <c r="IU19" s="132"/>
      <c r="IV19" s="132"/>
      <c r="IW19" s="132"/>
      <c r="IX19" s="132"/>
      <c r="IY19" s="132"/>
      <c r="IZ19" s="132"/>
      <c r="JA19" s="132"/>
      <c r="JB19" s="132"/>
      <c r="JC19" s="132"/>
      <c r="JD19" s="132"/>
      <c r="JE19" s="132"/>
      <c r="JF19" s="132"/>
      <c r="JG19" s="132"/>
    </row>
    <row r="20" spans="1:267" s="127" customFormat="1" ht="25.5">
      <c r="A20" s="422">
        <v>2</v>
      </c>
      <c r="B20" s="419" t="s">
        <v>309</v>
      </c>
      <c r="C20" s="419" t="s">
        <v>310</v>
      </c>
      <c r="D20" s="110" t="s">
        <v>311</v>
      </c>
      <c r="E20" s="428">
        <v>142</v>
      </c>
      <c r="F20" s="428">
        <v>0</v>
      </c>
      <c r="G20" s="431">
        <f>+F20/E20</f>
        <v>0</v>
      </c>
      <c r="H20" s="419" t="str">
        <f>CONCATENATE(IF(G20&lt;='8- Politicas de admistracion '!$D$6,'8- Politicas de admistracion '!$B$6,IF(G20&lt;='8- Politicas de admistracion '!$D$7,'8- Politicas de admistracion '!$B$7,IF(G20&lt;='8- Politicas de admistracion '!$D$8,'8- Politicas de admistracion '!$B$8,IF(G20&lt;='8- Politicas de admistracion '!$D$9,'8- Politicas de admistracion '!$B$9,IF(G20&lt;='8- Politicas de admistracion '!$D$10,'8- Politicas de admistracion '!$B$10,"Probabilidad no valida")))))," - ",VLOOKUP(IF(G20&lt;='8- Politicas de admistracion '!$D$6,'8- Politicas de admistracion '!$B$6,IF(G20&lt;='8- Politicas de admistracion '!$D$7,'8- Politicas de admistracion '!$B$7,IF(G20&lt;='8- Politicas de admistracion '!$D$8,'8- Politicas de admistracion '!$B$8,IF(G20&lt;='8- Politicas de admistracion '!$D$9,'8- Politicas de admistracion '!$B$9,IF(G20&lt;='8- Politicas de admistracion '!$D$10,'8- Politicas de admistracion '!$B$10,"Probabilidad no valida"))))),'8- Politicas de admistracion '!$B$6:$F$10,5,FALSE))</f>
        <v>Muy Baja - 1</v>
      </c>
      <c r="I20" s="124" t="s">
        <v>298</v>
      </c>
      <c r="J20" s="125" t="s">
        <v>299</v>
      </c>
      <c r="K20" s="124" t="str">
        <f>IFERROR(CONCATENATE(INDEX('8- Politicas de admistracion '!$B$16:$F$53,MATCH('5-. Identificación de Riesgos'!J20,'8- Politicas de admistracion '!$C$16:$C$54,0),1)," - ",L20),"")</f>
        <v>Moderado - 3</v>
      </c>
      <c r="L20" s="125">
        <f>IFERROR(VLOOKUP(INDEX('8- Politicas de admistracion '!$B$16:$F$64,MATCH('5-. Identificación de Riesgos'!J20,'8- Politicas de admistracion '!$C$16:$C$64,0),1),'8- Politicas de admistracion '!$B$16:$F$64,5,FALSE),"")</f>
        <v>3</v>
      </c>
      <c r="M20" s="419" t="str">
        <f>IFERROR(CONCATENATE(INDEX('8- Politicas de admistracion '!$B$16:$F$53,MATCH(ROUND(AVERAGE(L20:L29),0),'8- Politicas de admistracion '!$F$16:$F$53,0),1)," - ",ROUND(AVERAGE(L20:L29),0)),"")</f>
        <v>Leve - 1</v>
      </c>
      <c r="N20" s="434" t="str">
        <f>IFERROR(CONCATENATE(VLOOKUP((LEFT(H20,LEN(H20)-4)&amp;LEFT(M20,LEN(M20)-4)),'9- Matriz de Calor '!$D$18:$E$42,2,0)," - ",RIGHT(H20,1)*RIGHT(M20,1)),"")</f>
        <v>Bajo - 1</v>
      </c>
      <c r="O20" s="466">
        <f>RIGHT(H20,1)*RIGHT(M20,1)</f>
        <v>1</v>
      </c>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126"/>
      <c r="CQ20" s="126"/>
      <c r="CR20" s="126"/>
      <c r="CS20" s="126"/>
      <c r="CT20" s="126"/>
      <c r="CU20" s="126"/>
      <c r="CV20" s="126"/>
      <c r="CW20" s="126"/>
      <c r="CX20" s="126"/>
      <c r="CY20" s="126"/>
      <c r="CZ20" s="126"/>
      <c r="DA20" s="126"/>
      <c r="DB20" s="126"/>
      <c r="DC20" s="126"/>
      <c r="DD20" s="126"/>
      <c r="DE20" s="126"/>
      <c r="DF20" s="126"/>
      <c r="DG20" s="126"/>
      <c r="DH20" s="126"/>
      <c r="DI20" s="126"/>
      <c r="DJ20" s="126"/>
      <c r="DK20" s="126"/>
      <c r="DL20" s="126"/>
      <c r="DM20" s="126"/>
      <c r="DN20" s="126"/>
      <c r="DO20" s="126"/>
      <c r="DP20" s="126"/>
      <c r="DQ20" s="126"/>
      <c r="DR20" s="126"/>
      <c r="DS20" s="126"/>
      <c r="DT20" s="126"/>
      <c r="DU20" s="126"/>
      <c r="DV20" s="126"/>
      <c r="DW20" s="126"/>
      <c r="DX20" s="126"/>
      <c r="DY20" s="126"/>
      <c r="DZ20" s="126"/>
      <c r="EA20" s="126"/>
      <c r="EB20" s="126"/>
      <c r="EC20" s="126"/>
      <c r="ED20" s="126"/>
      <c r="EE20" s="126"/>
      <c r="EF20" s="126"/>
      <c r="EG20" s="126"/>
      <c r="EH20" s="126"/>
      <c r="EI20" s="126"/>
      <c r="EJ20" s="126"/>
      <c r="EK20" s="126"/>
      <c r="EL20" s="126"/>
      <c r="EM20" s="126"/>
      <c r="EN20" s="126"/>
      <c r="EO20" s="126"/>
      <c r="EP20" s="126"/>
      <c r="EQ20" s="126"/>
      <c r="ER20" s="126"/>
      <c r="ES20" s="126"/>
      <c r="ET20" s="126"/>
      <c r="EU20" s="126"/>
      <c r="EV20" s="126"/>
      <c r="EW20" s="126"/>
      <c r="EX20" s="126"/>
      <c r="EY20" s="126"/>
      <c r="EZ20" s="126"/>
      <c r="FA20" s="126"/>
      <c r="FB20" s="126"/>
      <c r="FC20" s="126"/>
      <c r="FD20" s="126"/>
      <c r="FE20" s="126"/>
      <c r="FF20" s="126"/>
      <c r="FG20" s="126"/>
      <c r="FH20" s="126"/>
      <c r="FI20" s="126"/>
      <c r="FJ20" s="126"/>
      <c r="FK20" s="126"/>
      <c r="FL20" s="126"/>
      <c r="FM20" s="126"/>
      <c r="FN20" s="126"/>
      <c r="FO20" s="126"/>
      <c r="FP20" s="126"/>
      <c r="FQ20" s="126"/>
      <c r="FR20" s="126"/>
      <c r="FS20" s="126"/>
      <c r="FT20" s="126"/>
      <c r="FU20" s="126"/>
      <c r="FV20" s="126"/>
      <c r="FW20" s="126"/>
      <c r="FX20" s="126"/>
      <c r="FY20" s="126"/>
      <c r="FZ20" s="126"/>
      <c r="GA20" s="126"/>
      <c r="GB20" s="126"/>
      <c r="GC20" s="126"/>
      <c r="GD20" s="126"/>
      <c r="GE20" s="126"/>
      <c r="GF20" s="126"/>
      <c r="GG20" s="126"/>
      <c r="GH20" s="126"/>
      <c r="GI20" s="126"/>
      <c r="GJ20" s="126"/>
      <c r="GK20" s="126"/>
      <c r="GL20" s="126"/>
      <c r="GM20" s="126"/>
      <c r="GN20" s="126"/>
      <c r="GO20" s="126"/>
      <c r="GP20" s="126"/>
      <c r="GQ20" s="126"/>
      <c r="GR20" s="126"/>
      <c r="GS20" s="126"/>
      <c r="GT20" s="126"/>
      <c r="GU20" s="126"/>
      <c r="GV20" s="126"/>
      <c r="GW20" s="126"/>
      <c r="GX20" s="126"/>
      <c r="GY20" s="126"/>
      <c r="GZ20" s="126"/>
      <c r="HA20" s="126"/>
      <c r="HB20" s="126"/>
      <c r="HC20" s="126"/>
      <c r="HD20" s="126"/>
      <c r="HE20" s="126"/>
      <c r="HF20" s="126"/>
      <c r="HG20" s="126"/>
      <c r="HH20" s="126"/>
      <c r="HI20" s="126"/>
      <c r="HJ20" s="126"/>
      <c r="HK20" s="126"/>
      <c r="HL20" s="126"/>
      <c r="HM20" s="126"/>
      <c r="HN20" s="126"/>
      <c r="HO20" s="126"/>
      <c r="HP20" s="126"/>
      <c r="HQ20" s="126"/>
      <c r="HR20" s="126"/>
      <c r="HS20" s="126"/>
      <c r="HT20" s="126"/>
      <c r="HU20" s="126"/>
      <c r="HV20" s="126"/>
      <c r="HW20" s="126"/>
      <c r="HX20" s="126"/>
      <c r="HY20" s="126"/>
      <c r="HZ20" s="126"/>
      <c r="IA20" s="126"/>
      <c r="IB20" s="126"/>
      <c r="IC20" s="126"/>
      <c r="ID20" s="126"/>
      <c r="IE20" s="126"/>
      <c r="IF20" s="126"/>
      <c r="IG20" s="126"/>
      <c r="IH20" s="126"/>
      <c r="II20" s="126"/>
      <c r="IJ20" s="126"/>
      <c r="IK20" s="126"/>
      <c r="IL20" s="126"/>
      <c r="IM20" s="126"/>
      <c r="IN20" s="126"/>
      <c r="IO20" s="126"/>
      <c r="IP20" s="126"/>
      <c r="IQ20" s="126"/>
      <c r="IR20" s="126"/>
      <c r="IS20" s="126"/>
      <c r="IT20" s="126"/>
      <c r="IU20" s="126"/>
      <c r="IV20" s="126"/>
      <c r="IW20" s="126"/>
      <c r="IX20" s="126"/>
      <c r="IY20" s="126"/>
      <c r="IZ20" s="126"/>
      <c r="JA20" s="126"/>
      <c r="JB20" s="126"/>
      <c r="JC20" s="126"/>
      <c r="JD20" s="126"/>
      <c r="JE20" s="126"/>
      <c r="JF20" s="126"/>
      <c r="JG20" s="126"/>
    </row>
    <row r="21" spans="1:267" ht="25.5">
      <c r="A21" s="423"/>
      <c r="B21" s="440"/>
      <c r="C21" s="420"/>
      <c r="D21" s="110" t="s">
        <v>312</v>
      </c>
      <c r="E21" s="441"/>
      <c r="F21" s="441"/>
      <c r="G21" s="443"/>
      <c r="H21" s="440"/>
      <c r="I21" s="247" t="s">
        <v>298</v>
      </c>
      <c r="J21" s="136" t="s">
        <v>304</v>
      </c>
      <c r="K21" s="110" t="str">
        <f>IFERROR(CONCATENATE(INDEX('8- Politicas de admistracion '!$B$16:$F$53,MATCH('5-. Identificación de Riesgos'!J21,'8- Politicas de admistracion '!$C$16:$C$54,0),1)," - ",L21),"")</f>
        <v>Leve - 1</v>
      </c>
      <c r="L21" s="128">
        <f>IFERROR(VLOOKUP(INDEX('8- Politicas de admistracion '!$B$16:$F$64,MATCH('5-. Identificación de Riesgos'!J21,'8- Politicas de admistracion '!$C$16:$C$64,0),1),'8- Politicas de admistracion '!$B$16:$F$64,5,FALSE),"")</f>
        <v>1</v>
      </c>
      <c r="M21" s="440"/>
      <c r="N21" s="437"/>
      <c r="O21" s="470"/>
    </row>
    <row r="22" spans="1:267" ht="25.5">
      <c r="A22" s="423"/>
      <c r="B22" s="420"/>
      <c r="C22" s="420"/>
      <c r="D22" s="241" t="s">
        <v>313</v>
      </c>
      <c r="E22" s="429"/>
      <c r="F22" s="429"/>
      <c r="G22" s="432"/>
      <c r="H22" s="420"/>
      <c r="I22" s="110" t="s">
        <v>301</v>
      </c>
      <c r="J22" s="128" t="s">
        <v>302</v>
      </c>
      <c r="K22" s="110" t="str">
        <f>IFERROR(CONCATENATE(INDEX('8- Politicas de admistracion '!$B$16:$F$53,MATCH('5-. Identificación de Riesgos'!J22,'8- Politicas de admistracion '!$C$16:$C$54,0),1)," - ",L22),"")</f>
        <v>Leve - 1</v>
      </c>
      <c r="L22" s="128">
        <f>IFERROR(VLOOKUP(INDEX('8- Politicas de admistracion '!$B$16:$F$64,MATCH('5-. Identificación de Riesgos'!J22,'8- Politicas de admistracion '!$C$16:$C$64,0),1),'8- Politicas de admistracion '!$B$16:$F$64,5,FALSE),"")</f>
        <v>1</v>
      </c>
      <c r="M22" s="420"/>
      <c r="N22" s="435"/>
      <c r="O22" s="467"/>
    </row>
    <row r="23" spans="1:267" ht="23.45" customHeight="1">
      <c r="A23" s="423"/>
      <c r="B23" s="420"/>
      <c r="C23" s="420"/>
      <c r="D23" s="110" t="s">
        <v>314</v>
      </c>
      <c r="E23" s="429"/>
      <c r="F23" s="429"/>
      <c r="G23" s="432"/>
      <c r="H23" s="420"/>
      <c r="I23" s="245" t="s">
        <v>298</v>
      </c>
      <c r="J23" s="128" t="s">
        <v>304</v>
      </c>
      <c r="K23" s="110" t="str">
        <f>IFERROR(CONCATENATE(INDEX('8- Politicas de admistracion '!$B$16:$F$53,MATCH('5-. Identificación de Riesgos'!J23,'8- Politicas de admistracion '!$C$16:$C$54,0),1)," - ",L23),"")</f>
        <v>Leve - 1</v>
      </c>
      <c r="L23" s="128">
        <f>IFERROR(VLOOKUP(INDEX('8- Politicas de admistracion '!$B$16:$F$64,MATCH('5-. Identificación de Riesgos'!J23,'8- Politicas de admistracion '!$C$16:$C$64,0),1),'8- Politicas de admistracion '!$B$16:$F$64,5,FALSE),"")</f>
        <v>1</v>
      </c>
      <c r="M23" s="420"/>
      <c r="N23" s="435"/>
      <c r="O23" s="467"/>
    </row>
    <row r="24" spans="1:267" ht="25.5">
      <c r="A24" s="423"/>
      <c r="B24" s="420"/>
      <c r="C24" s="420"/>
      <c r="D24" s="242" t="s">
        <v>315</v>
      </c>
      <c r="E24" s="429"/>
      <c r="F24" s="429"/>
      <c r="G24" s="432"/>
      <c r="H24" s="420"/>
      <c r="I24" s="245" t="s">
        <v>298</v>
      </c>
      <c r="J24" s="128" t="s">
        <v>304</v>
      </c>
      <c r="K24" s="110" t="str">
        <f>IFERROR(CONCATENATE(INDEX('8- Politicas de admistracion '!$B$16:$F$53,MATCH('5-. Identificación de Riesgos'!J24,'8- Politicas de admistracion '!$C$16:$C$54,0),1)," - ",L24),"")</f>
        <v>Leve - 1</v>
      </c>
      <c r="L24" s="128">
        <f>IFERROR(VLOOKUP(INDEX('8- Politicas de admistracion '!$B$16:$F$64,MATCH('5-. Identificación de Riesgos'!J24,'8- Politicas de admistracion '!$C$16:$C$64,0),1),'8- Politicas de admistracion '!$B$16:$F$64,5,FALSE),"")</f>
        <v>1</v>
      </c>
      <c r="M24" s="420"/>
      <c r="N24" s="435"/>
      <c r="O24" s="467"/>
    </row>
    <row r="25" spans="1:267">
      <c r="A25" s="423"/>
      <c r="B25" s="420"/>
      <c r="C25" s="420"/>
      <c r="D25" s="241"/>
      <c r="E25" s="429"/>
      <c r="F25" s="429"/>
      <c r="G25" s="432"/>
      <c r="H25" s="420"/>
      <c r="I25" s="245"/>
      <c r="J25" s="128"/>
      <c r="K25" s="110" t="str">
        <f>IFERROR(CONCATENATE(INDEX('8- Politicas de admistracion '!$B$16:$F$53,MATCH('5-. Identificación de Riesgos'!J25,'8- Politicas de admistracion '!$C$16:$C$54,0),1)," - ",L25),"")</f>
        <v/>
      </c>
      <c r="L25" s="128" t="str">
        <f>IFERROR(VLOOKUP(INDEX('8- Politicas de admistracion '!$B$16:$F$64,MATCH('5-. Identificación de Riesgos'!J25,'8- Politicas de admistracion '!$C$16:$C$64,0),1),'8- Politicas de admistracion '!$B$16:$F$64,5,FALSE),"")</f>
        <v/>
      </c>
      <c r="M25" s="420"/>
      <c r="N25" s="435"/>
      <c r="O25" s="467"/>
    </row>
    <row r="26" spans="1:267" ht="15" customHeight="1">
      <c r="A26" s="423"/>
      <c r="B26" s="420"/>
      <c r="C26" s="420"/>
      <c r="D26" s="239"/>
      <c r="E26" s="429"/>
      <c r="F26" s="429"/>
      <c r="G26" s="432"/>
      <c r="H26" s="420"/>
      <c r="I26" s="245"/>
      <c r="J26" s="128"/>
      <c r="K26" s="110" t="str">
        <f>IFERROR(CONCATENATE(INDEX('8- Politicas de admistracion '!$B$16:$F$53,MATCH('5-. Identificación de Riesgos'!J26,'8- Politicas de admistracion '!$C$16:$C$54,0),1)," - ",L26),"")</f>
        <v/>
      </c>
      <c r="L26" s="130" t="str">
        <f>IFERROR(VLOOKUP(INDEX('8- Politicas de admistracion '!$B$16:$F$64,MATCH('5-. Identificación de Riesgos'!J26,'8- Politicas de admistracion '!$C$16:$C$64,0),1),'8- Politicas de admistracion '!$B$16:$F$64,5,FALSE),"")</f>
        <v/>
      </c>
      <c r="M26" s="420"/>
      <c r="N26" s="435"/>
      <c r="O26" s="467"/>
    </row>
    <row r="27" spans="1:267" ht="15" customHeight="1">
      <c r="A27" s="423"/>
      <c r="B27" s="420"/>
      <c r="C27" s="420"/>
      <c r="D27" s="21"/>
      <c r="E27" s="429"/>
      <c r="F27" s="429"/>
      <c r="G27" s="432"/>
      <c r="H27" s="420"/>
      <c r="I27" s="246"/>
      <c r="J27" s="130"/>
      <c r="K27" s="110" t="str">
        <f>IFERROR(CONCATENATE(INDEX('8- Politicas de admistracion '!$B$16:$F$53,MATCH('5-. Identificación de Riesgos'!J27,'8- Politicas de admistracion '!$C$16:$C$54,0),1)," - ",L27),"")</f>
        <v/>
      </c>
      <c r="L27" s="130" t="str">
        <f>IFERROR(VLOOKUP(INDEX('8- Politicas de admistracion '!$B$16:$F$64,MATCH('5-. Identificación de Riesgos'!J27,'8- Politicas de admistracion '!$C$16:$C$64,0),1),'8- Politicas de admistracion '!$B$16:$F$64,5,FALSE),"")</f>
        <v/>
      </c>
      <c r="M27" s="420"/>
      <c r="N27" s="435"/>
      <c r="O27" s="467"/>
    </row>
    <row r="28" spans="1:267">
      <c r="A28" s="423"/>
      <c r="B28" s="420"/>
      <c r="C28" s="420"/>
      <c r="D28" s="243"/>
      <c r="E28" s="429"/>
      <c r="F28" s="429"/>
      <c r="G28" s="432"/>
      <c r="H28" s="420"/>
      <c r="I28" s="246"/>
      <c r="J28" s="130"/>
      <c r="K28" s="110" t="str">
        <f>IFERROR(CONCATENATE(INDEX('8- Politicas de admistracion '!$B$16:$F$53,MATCH('5-. Identificación de Riesgos'!J28,'8- Politicas de admistracion '!$C$16:$C$54,0),1)," - ",L28),"")</f>
        <v/>
      </c>
      <c r="L28" s="130" t="str">
        <f>IFERROR(VLOOKUP(INDEX('8- Politicas de admistracion '!$B$16:$F$64,MATCH('5-. Identificación de Riesgos'!J28,'8- Politicas de admistracion '!$C$16:$C$64,0),1),'8- Politicas de admistracion '!$B$16:$F$64,5,FALSE),"")</f>
        <v/>
      </c>
      <c r="M28" s="420"/>
      <c r="N28" s="435"/>
      <c r="O28" s="467"/>
    </row>
    <row r="29" spans="1:267" ht="15" customHeight="1" thickBot="1">
      <c r="A29" s="423"/>
      <c r="B29" s="439"/>
      <c r="C29" s="439"/>
      <c r="D29" s="289"/>
      <c r="E29" s="442"/>
      <c r="F29" s="442"/>
      <c r="G29" s="444"/>
      <c r="H29" s="439"/>
      <c r="I29" s="290"/>
      <c r="J29" s="285"/>
      <c r="K29" s="284" t="str">
        <f>IFERROR(CONCATENATE(INDEX('8- Politicas de admistracion '!$B$16:$F$53,MATCH('5-. Identificación de Riesgos'!J29,'8- Politicas de admistracion '!$C$16:$C$54,0),1)," - ",L29),"")</f>
        <v/>
      </c>
      <c r="L29" s="285" t="str">
        <f>IFERROR(VLOOKUP(INDEX('8- Politicas de admistracion '!$B$16:$F$64,MATCH('5-. Identificación de Riesgos'!J29,'8- Politicas de admistracion '!$C$16:$C$64,0),1),'8- Politicas de admistracion '!$B$16:$F$64,5,FALSE),"")</f>
        <v/>
      </c>
      <c r="M29" s="439"/>
      <c r="N29" s="438"/>
      <c r="O29" s="467"/>
    </row>
    <row r="30" spans="1:267" ht="25.5">
      <c r="A30" s="445">
        <v>3</v>
      </c>
      <c r="B30" s="419" t="s">
        <v>316</v>
      </c>
      <c r="C30" s="419" t="s">
        <v>317</v>
      </c>
      <c r="D30" s="293" t="s">
        <v>318</v>
      </c>
      <c r="E30" s="419">
        <v>365</v>
      </c>
      <c r="F30" s="419">
        <v>20</v>
      </c>
      <c r="G30" s="416">
        <f t="shared" ref="G30" si="0">+F30/E30</f>
        <v>5.4794520547945202E-2</v>
      </c>
      <c r="H30" s="419" t="str">
        <f>CONCATENATE(IF(G30&lt;='8- Politicas de admistracion '!$D$6,'8- Politicas de admistracion '!$B$6,IF(G30&lt;='8- Politicas de admistracion '!$D$7,'8- Politicas de admistracion '!$B$7,IF(G30&lt;='8- Politicas de admistracion '!$D$8,'8- Politicas de admistracion '!$B$8,IF(G30&lt;='8- Politicas de admistracion '!$D$9,'8- Politicas de admistracion '!$B$9,IF(G30&lt;='8- Politicas de admistracion '!$D$10,'8- Politicas de admistracion '!$B$10,"Probabilidad no valida")))))," - ",VLOOKUP(IF(G30&lt;='8- Politicas de admistracion '!$D$6,'8- Politicas de admistracion '!$B$6,IF(G30&lt;='8- Politicas de admistracion '!$D$7,'8- Politicas de admistracion '!$B$7,IF(G30&lt;='8- Politicas de admistracion '!$D$8,'8- Politicas de admistracion '!$B$8,IF(G30&lt;='8- Politicas de admistracion '!$D$9,'8- Politicas de admistracion '!$B$9,IF(G30&lt;='8- Politicas de admistracion '!$D$10,'8- Politicas de admistracion '!$B$10,"Probabilidad no valida"))))),'8- Politicas de admistracion '!$B$6:$F$10,5,FALSE))</f>
        <v>Baja - 2</v>
      </c>
      <c r="I30" s="124" t="s">
        <v>298</v>
      </c>
      <c r="J30" s="125" t="s">
        <v>299</v>
      </c>
      <c r="K30" s="124" t="str">
        <f>IFERROR(CONCATENATE(INDEX('8- Politicas de admistracion '!$B$16:$F$53,MATCH('5-. Identificación de Riesgos'!J30,'8- Politicas de admistracion '!$C$16:$C$54,0),1)," - ",L30),"")</f>
        <v>Moderado - 3</v>
      </c>
      <c r="L30" s="125">
        <f>IFERROR(VLOOKUP(INDEX('8- Politicas de admistracion '!$B$16:$F$64,MATCH('5-. Identificación de Riesgos'!J30,'8- Politicas de admistracion '!$C$16:$C$64,0),1),'8- Politicas de admistracion '!$B$16:$F$64,5,FALSE),"")</f>
        <v>3</v>
      </c>
      <c r="M30" s="419" t="str">
        <f>IFERROR(CONCATENATE(INDEX('8- Politicas de admistracion '!$B$16:$F$53,MATCH(ROUND(AVERAGE(L30:L39),0),'8- Politicas de admistracion '!$F$16:$F$53,0),1)," - ",ROUND(AVERAGE(L30:L39),0)),"")</f>
        <v>Menor - 2</v>
      </c>
      <c r="N30" s="434" t="str">
        <f>IFERROR(CONCATENATE(VLOOKUP((LEFT(H30,LEN(H30)-4)&amp;LEFT(M30,LEN(M30)-4)),'9- Matriz de Calor '!$D$18:$E$42,2,0)," - ",RIGHT(H30,1)*RIGHT(M30,1)),"")</f>
        <v>Moderado - 4</v>
      </c>
      <c r="O30" s="467">
        <f>RIGHT(H30,1)*RIGHT(M30,1)</f>
        <v>4</v>
      </c>
    </row>
    <row r="31" spans="1:267" ht="25.5">
      <c r="A31" s="446"/>
      <c r="B31" s="420"/>
      <c r="C31" s="420"/>
      <c r="D31" s="291" t="s">
        <v>319</v>
      </c>
      <c r="E31" s="420"/>
      <c r="F31" s="420"/>
      <c r="G31" s="417"/>
      <c r="H31" s="420"/>
      <c r="I31" s="110" t="s">
        <v>301</v>
      </c>
      <c r="J31" s="128" t="s">
        <v>302</v>
      </c>
      <c r="K31" s="110" t="str">
        <f>IFERROR(CONCATENATE(INDEX('8- Politicas de admistracion '!$B$16:$F$53,MATCH('5-. Identificación de Riesgos'!J31,'8- Politicas de admistracion '!$C$16:$C$54,0),1)," - ",L31),"")</f>
        <v>Leve - 1</v>
      </c>
      <c r="L31" s="128">
        <f>IFERROR(VLOOKUP(INDEX('8- Politicas de admistracion '!$B$16:$F$64,MATCH('5-. Identificación de Riesgos'!J31,'8- Politicas de admistracion '!$C$16:$C$64,0),1),'8- Politicas de admistracion '!$B$16:$F$64,5,FALSE),"")</f>
        <v>1</v>
      </c>
      <c r="M31" s="420"/>
      <c r="N31" s="435"/>
      <c r="O31" s="467"/>
    </row>
    <row r="32" spans="1:267" ht="25.5">
      <c r="A32" s="446"/>
      <c r="B32" s="420"/>
      <c r="C32" s="420"/>
      <c r="D32" s="21" t="s">
        <v>320</v>
      </c>
      <c r="E32" s="420"/>
      <c r="F32" s="420"/>
      <c r="G32" s="417"/>
      <c r="H32" s="420"/>
      <c r="I32" s="245" t="s">
        <v>298</v>
      </c>
      <c r="J32" s="128" t="s">
        <v>304</v>
      </c>
      <c r="K32" s="110" t="str">
        <f>IFERROR(CONCATENATE(INDEX('8- Politicas de admistracion '!$B$16:$F$53,MATCH('5-. Identificación de Riesgos'!J32,'8- Politicas de admistracion '!$C$16:$C$54,0),1)," - ",L32),"")</f>
        <v>Leve - 1</v>
      </c>
      <c r="L32" s="128">
        <f>IFERROR(VLOOKUP(INDEX('8- Politicas de admistracion '!$B$16:$F$64,MATCH('5-. Identificación de Riesgos'!J32,'8- Politicas de admistracion '!$C$16:$C$64,0),1),'8- Politicas de admistracion '!$B$16:$F$64,5,FALSE),"")</f>
        <v>1</v>
      </c>
      <c r="M32" s="420"/>
      <c r="N32" s="435"/>
      <c r="O32" s="467"/>
    </row>
    <row r="33" spans="1:267">
      <c r="A33" s="446"/>
      <c r="B33" s="420"/>
      <c r="C33" s="420"/>
      <c r="D33" s="21"/>
      <c r="E33" s="420"/>
      <c r="F33" s="420"/>
      <c r="G33" s="417"/>
      <c r="H33" s="420"/>
      <c r="I33" s="245"/>
      <c r="J33" s="128"/>
      <c r="K33" s="110" t="str">
        <f>IFERROR(CONCATENATE(INDEX('8- Politicas de admistracion '!$B$16:$F$53,MATCH('5-. Identificación de Riesgos'!J33,'8- Politicas de admistracion '!$C$16:$C$54,0),1)," - ",L33),"")</f>
        <v/>
      </c>
      <c r="L33" s="128" t="str">
        <f>IFERROR(VLOOKUP(INDEX('8- Politicas de admistracion '!$B$16:$F$64,MATCH('5-. Identificación de Riesgos'!J33,'8- Politicas de admistracion '!$C$16:$C$64,0),1),'8- Politicas de admistracion '!$B$16:$F$64,5,FALSE),"")</f>
        <v/>
      </c>
      <c r="M33" s="420"/>
      <c r="N33" s="435"/>
      <c r="O33" s="467"/>
    </row>
    <row r="34" spans="1:267" ht="15" customHeight="1">
      <c r="A34" s="446"/>
      <c r="B34" s="420"/>
      <c r="C34" s="420"/>
      <c r="D34" s="292"/>
      <c r="E34" s="420"/>
      <c r="F34" s="420"/>
      <c r="G34" s="417"/>
      <c r="H34" s="420"/>
      <c r="I34" s="245"/>
      <c r="J34" s="128"/>
      <c r="K34" s="110" t="str">
        <f>IFERROR(CONCATENATE(INDEX('8- Politicas de admistracion '!$B$16:$F$53,MATCH('5-. Identificación de Riesgos'!J34,'8- Politicas de admistracion '!$C$16:$C$54,0),1)," - ",L34),"")</f>
        <v/>
      </c>
      <c r="L34" s="128" t="str">
        <f>IFERROR(VLOOKUP(INDEX('8- Politicas de admistracion '!$B$16:$F$64,MATCH('5-. Identificación de Riesgos'!J34,'8- Politicas de admistracion '!$C$16:$C$64,0),1),'8- Politicas de admistracion '!$B$16:$F$64,5,FALSE),"")</f>
        <v/>
      </c>
      <c r="M34" s="420"/>
      <c r="N34" s="435"/>
      <c r="O34" s="467"/>
    </row>
    <row r="35" spans="1:267" ht="15" customHeight="1">
      <c r="A35" s="446"/>
      <c r="B35" s="420"/>
      <c r="C35" s="420"/>
      <c r="D35" s="292"/>
      <c r="E35" s="420"/>
      <c r="F35" s="420"/>
      <c r="G35" s="417"/>
      <c r="H35" s="420"/>
      <c r="I35" s="245"/>
      <c r="J35" s="128"/>
      <c r="K35" s="110"/>
      <c r="L35" s="128" t="str">
        <f>IFERROR(VLOOKUP(INDEX('8- Politicas de admistracion '!$B$16:$F$64,MATCH('5-. Identificación de Riesgos'!J35,'8- Politicas de admistracion '!$C$16:$C$64,0),1),'8- Politicas de admistracion '!$B$16:$F$64,5,FALSE),"")</f>
        <v/>
      </c>
      <c r="M35" s="420"/>
      <c r="N35" s="435"/>
      <c r="O35" s="467"/>
    </row>
    <row r="36" spans="1:267" ht="15" customHeight="1">
      <c r="A36" s="446"/>
      <c r="B36" s="420"/>
      <c r="C36" s="420"/>
      <c r="D36" s="21"/>
      <c r="E36" s="420"/>
      <c r="F36" s="420"/>
      <c r="G36" s="417"/>
      <c r="H36" s="420"/>
      <c r="I36" s="245"/>
      <c r="J36" s="128"/>
      <c r="K36" s="110" t="str">
        <f>IFERROR(CONCATENATE(INDEX('8- Politicas de admistracion '!$B$16:$F$53,MATCH('5-. Identificación de Riesgos'!J36,'8- Politicas de admistracion '!$C$16:$C$54,0),1)," - ",L36),"")</f>
        <v/>
      </c>
      <c r="L36" s="130" t="str">
        <f>IFERROR(VLOOKUP(INDEX('8- Politicas de admistracion '!$B$16:$F$64,MATCH('5-. Identificación de Riesgos'!J36,'8- Politicas de admistracion '!$C$16:$C$64,0),1),'8- Politicas de admistracion '!$B$16:$F$64,5,FALSE),"")</f>
        <v/>
      </c>
      <c r="M36" s="420"/>
      <c r="N36" s="435"/>
      <c r="O36" s="467"/>
    </row>
    <row r="37" spans="1:267" ht="15" customHeight="1">
      <c r="A37" s="446"/>
      <c r="B37" s="420"/>
      <c r="C37" s="420"/>
      <c r="D37" s="21"/>
      <c r="E37" s="420"/>
      <c r="F37" s="420"/>
      <c r="G37" s="417"/>
      <c r="H37" s="420"/>
      <c r="I37" s="245"/>
      <c r="J37" s="128"/>
      <c r="K37" s="110" t="str">
        <f>IFERROR(CONCATENATE(INDEX('8- Politicas de admistracion '!$B$16:$F$53,MATCH('5-. Identificación de Riesgos'!J37,'8- Politicas de admistracion '!$C$16:$C$54,0),1)," - ",L37),"")</f>
        <v/>
      </c>
      <c r="L37" s="130" t="str">
        <f>IFERROR(VLOOKUP(INDEX('8- Politicas de admistracion '!$B$16:$F$64,MATCH('5-. Identificación de Riesgos'!J37,'8- Politicas de admistracion '!$C$16:$C$64,0),1),'8- Politicas de admistracion '!$B$16:$F$64,5,FALSE),"")</f>
        <v/>
      </c>
      <c r="M37" s="420"/>
      <c r="N37" s="435"/>
      <c r="O37" s="467"/>
    </row>
    <row r="38" spans="1:267">
      <c r="A38" s="446"/>
      <c r="B38" s="420"/>
      <c r="C38" s="420"/>
      <c r="D38" s="21"/>
      <c r="E38" s="420"/>
      <c r="F38" s="420"/>
      <c r="G38" s="417"/>
      <c r="H38" s="420"/>
      <c r="I38" s="245"/>
      <c r="J38" s="128"/>
      <c r="K38" s="110" t="str">
        <f>IFERROR(CONCATENATE(INDEX('8- Politicas de admistracion '!$B$16:$F$53,MATCH('5-. Identificación de Riesgos'!J38,'8- Politicas de admistracion '!$C$16:$C$54,0),1)," - ",L38),"")</f>
        <v/>
      </c>
      <c r="L38" s="130" t="str">
        <f>IFERROR(VLOOKUP(INDEX('8- Politicas de admistracion '!$B$16:$F$64,MATCH('5-. Identificación de Riesgos'!J38,'8- Politicas de admistracion '!$C$16:$C$64,0),1),'8- Politicas de admistracion '!$B$16:$F$64,5,FALSE),"")</f>
        <v/>
      </c>
      <c r="M38" s="420"/>
      <c r="N38" s="435"/>
      <c r="O38" s="467"/>
    </row>
    <row r="39" spans="1:267" ht="15" customHeight="1" thickBot="1">
      <c r="A39" s="447"/>
      <c r="B39" s="421"/>
      <c r="C39" s="421"/>
      <c r="D39" s="131"/>
      <c r="E39" s="421"/>
      <c r="F39" s="421"/>
      <c r="G39" s="418"/>
      <c r="H39" s="421"/>
      <c r="I39" s="248"/>
      <c r="J39" s="134"/>
      <c r="K39" s="287" t="str">
        <f>IFERROR(CONCATENATE(INDEX('8- Politicas de admistracion '!$B$16:$F$53,MATCH('5-. Identificación de Riesgos'!J39,'8- Politicas de admistracion '!$C$16:$C$54,0),1)," - ",L39),"")</f>
        <v/>
      </c>
      <c r="L39" s="288" t="str">
        <f>IFERROR(VLOOKUP(INDEX('8- Politicas de admistracion '!$B$16:$F$64,MATCH('5-. Identificación de Riesgos'!J39,'8- Politicas de admistracion '!$C$16:$C$64,0),1),'8- Politicas de admistracion '!$B$16:$F$64,5,FALSE),"")</f>
        <v/>
      </c>
      <c r="M39" s="421"/>
      <c r="N39" s="436"/>
      <c r="O39" s="467"/>
    </row>
    <row r="40" spans="1:267" s="20" customFormat="1" ht="30">
      <c r="A40" s="460">
        <v>4</v>
      </c>
      <c r="B40" s="457" t="s">
        <v>321</v>
      </c>
      <c r="C40" s="457" t="s">
        <v>322</v>
      </c>
      <c r="D40" s="211" t="s">
        <v>323</v>
      </c>
      <c r="E40" s="463">
        <v>1</v>
      </c>
      <c r="F40" s="463">
        <v>0</v>
      </c>
      <c r="G40" s="454">
        <f>F40/E40</f>
        <v>0</v>
      </c>
      <c r="H40" s="440" t="str">
        <f>CONCATENATE(IF(G40&lt;='8- Politicas de admistracion '!$D$6,'8- Politicas de admistracion '!$B$6,IF(G40&lt;='8- Politicas de admistracion '!$D$7,'8- Politicas de admistracion '!$B$7,IF(G40&lt;='8- Politicas de admistracion '!$D$8,'8- Politicas de admistracion '!$B$8,IF(G40&lt;='8- Politicas de admistracion '!$D$9,'8- Politicas de admistracion '!$B$9,IF(G40&lt;='8- Politicas de admistracion '!$D$10,'8- Politicas de admistracion '!$B$10,"Probabilidad no valida")))))," - ",VLOOKUP(IF(G40&lt;='8- Politicas de admistracion '!$D$6,'8- Politicas de admistracion '!$B$6,IF(G40&lt;='8- Politicas de admistracion '!$D$7,'8- Politicas de admistracion '!$B$7,IF(G40&lt;='8- Politicas de admistracion '!$D$8,'8- Politicas de admistracion '!$B$8,IF(G40&lt;='8- Politicas de admistracion '!$D$9,'8- Politicas de admistracion '!$B$9,IF(G40&lt;='8- Politicas de admistracion '!$D$10,'8- Politicas de admistracion '!$B$10,"Probabilidad no valida"))))),'8- Politicas de admistracion '!$B$6:$F$10,5,FALSE))</f>
        <v>Muy Baja - 1</v>
      </c>
      <c r="I40" s="135" t="s">
        <v>298</v>
      </c>
      <c r="J40" s="136" t="s">
        <v>299</v>
      </c>
      <c r="K40" s="135" t="str">
        <f>IFERROR(CONCATENATE(INDEX('8- Politicas de admistracion '!$B$16:$F$53,MATCH('5-. Identificación de Riesgos'!J40,'8- Politicas de admistracion '!$C$16:$C$54,0),1)," - ",L40),"")</f>
        <v>Moderado - 3</v>
      </c>
      <c r="L40" s="136">
        <f>IFERROR(VLOOKUP(INDEX('8- Politicas de admistracion '!$B$16:$F$64,MATCH('5-. Identificación de Riesgos'!J40,'8- Politicas de admistracion '!$C$16:$C$64,0),1),'8- Politicas de admistracion '!$B$16:$F$64,5,FALSE),"")</f>
        <v>3</v>
      </c>
      <c r="M40" s="440" t="str">
        <f>IFERROR(CONCATENATE(INDEX('8- Politicas de admistracion '!$B$16:$F$53,MATCH(ROUND(AVERAGE(L40:L49),0),'8- Politicas de admistracion '!$F$16:$F$53,0),1)," - ",ROUND(AVERAGE(L40:L49),0)),"")</f>
        <v>Menor - 2</v>
      </c>
      <c r="N40" s="437" t="str">
        <f>IFERROR(CONCATENATE(VLOOKUP((LEFT(H40,LEN(H40)-4)&amp;LEFT(M40,LEN(M40)-4)),'9- Matriz de Calor '!$D$18:$E$42,2,0)," - ",RIGHT(H40,1)*RIGHT(M40,1)),"")</f>
        <v>Bajo - 2</v>
      </c>
      <c r="O40" s="469">
        <f>RIGHT(H40,1)*RIGHT(M40,1)</f>
        <v>2</v>
      </c>
      <c r="P40" s="16"/>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c r="IT40" s="15"/>
      <c r="IU40" s="15"/>
      <c r="IV40" s="15"/>
      <c r="IW40" s="15"/>
      <c r="IX40" s="15"/>
      <c r="IY40" s="15"/>
      <c r="IZ40" s="15"/>
      <c r="JA40" s="15"/>
      <c r="JB40" s="15"/>
      <c r="JC40" s="15"/>
      <c r="JD40" s="15"/>
      <c r="JE40" s="15"/>
      <c r="JF40" s="15"/>
      <c r="JG40" s="15"/>
    </row>
    <row r="41" spans="1:267" s="20" customFormat="1" ht="30">
      <c r="A41" s="461"/>
      <c r="B41" s="458"/>
      <c r="C41" s="458"/>
      <c r="D41" s="212" t="s">
        <v>324</v>
      </c>
      <c r="E41" s="464"/>
      <c r="F41" s="464"/>
      <c r="G41" s="455"/>
      <c r="H41" s="420"/>
      <c r="I41" s="110" t="s">
        <v>301</v>
      </c>
      <c r="J41" s="128" t="s">
        <v>302</v>
      </c>
      <c r="K41" s="110" t="str">
        <f>IFERROR(CONCATENATE(INDEX('8- Politicas de admistracion '!$B$16:$F$53,MATCH('5-. Identificación de Riesgos'!J41,'8- Politicas de admistracion '!$C$16:$C$54,0),1)," - ",L41),"")</f>
        <v>Leve - 1</v>
      </c>
      <c r="L41" s="128">
        <f>IFERROR(VLOOKUP(INDEX('8- Politicas de admistracion '!$B$16:$F$64,MATCH('5-. Identificación de Riesgos'!J41,'8- Politicas de admistracion '!$C$16:$C$64,0),1),'8- Politicas de admistracion '!$B$16:$F$64,5,FALSE),"")</f>
        <v>1</v>
      </c>
      <c r="M41" s="420"/>
      <c r="N41" s="435"/>
      <c r="O41" s="469"/>
      <c r="P41" s="16"/>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c r="IO41" s="15"/>
      <c r="IP41" s="15"/>
      <c r="IQ41" s="15"/>
      <c r="IR41" s="15"/>
      <c r="IS41" s="15"/>
      <c r="IT41" s="15"/>
      <c r="IU41" s="15"/>
      <c r="IV41" s="15"/>
      <c r="IW41" s="15"/>
      <c r="IX41" s="15"/>
      <c r="IY41" s="15"/>
      <c r="IZ41" s="15"/>
      <c r="JA41" s="15"/>
      <c r="JB41" s="15"/>
      <c r="JC41" s="15"/>
      <c r="JD41" s="15"/>
      <c r="JE41" s="15"/>
      <c r="JF41" s="15"/>
      <c r="JG41" s="15"/>
    </row>
    <row r="42" spans="1:267" s="20" customFormat="1" ht="30" customHeight="1">
      <c r="A42" s="461"/>
      <c r="B42" s="458"/>
      <c r="C42" s="458"/>
      <c r="D42" s="212" t="s">
        <v>325</v>
      </c>
      <c r="E42" s="464"/>
      <c r="F42" s="464"/>
      <c r="G42" s="455"/>
      <c r="H42" s="420"/>
      <c r="I42" s="245" t="s">
        <v>298</v>
      </c>
      <c r="J42" s="128" t="s">
        <v>304</v>
      </c>
      <c r="K42" s="110" t="str">
        <f>IFERROR(CONCATENATE(INDEX('8- Politicas de admistracion '!$B$16:$F$53,MATCH('5-. Identificación de Riesgos'!J42,'8- Politicas de admistracion '!$C$16:$C$54,0),1)," - ",L42),"")</f>
        <v>Leve - 1</v>
      </c>
      <c r="L42" s="128">
        <f>IFERROR(VLOOKUP(INDEX('8- Politicas de admistracion '!$B$16:$F$64,MATCH('5-. Identificación de Riesgos'!J42,'8- Politicas de admistracion '!$C$16:$C$64,0),1),'8- Politicas de admistracion '!$B$16:$F$64,5,FALSE),"")</f>
        <v>1</v>
      </c>
      <c r="M42" s="420"/>
      <c r="N42" s="435"/>
      <c r="O42" s="469"/>
      <c r="P42" s="16"/>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c r="IT42" s="15"/>
      <c r="IU42" s="15"/>
      <c r="IV42" s="15"/>
      <c r="IW42" s="15"/>
      <c r="IX42" s="15"/>
      <c r="IY42" s="15"/>
      <c r="IZ42" s="15"/>
      <c r="JA42" s="15"/>
      <c r="JB42" s="15"/>
      <c r="JC42" s="15"/>
      <c r="JD42" s="15"/>
      <c r="JE42" s="15"/>
      <c r="JF42" s="15"/>
      <c r="JG42" s="15"/>
    </row>
    <row r="43" spans="1:267" s="20" customFormat="1" ht="45">
      <c r="A43" s="461"/>
      <c r="B43" s="458"/>
      <c r="C43" s="458"/>
      <c r="D43" s="212" t="s">
        <v>326</v>
      </c>
      <c r="E43" s="464"/>
      <c r="F43" s="464"/>
      <c r="G43" s="455"/>
      <c r="H43" s="420"/>
      <c r="I43" s="110" t="s">
        <v>298</v>
      </c>
      <c r="J43" s="128" t="s">
        <v>304</v>
      </c>
      <c r="K43" s="110" t="str">
        <f>IFERROR(CONCATENATE(INDEX('8- Politicas de admistracion '!$B$16:$F$53,MATCH('5-. Identificación de Riesgos'!J43,'8- Politicas de admistracion '!$C$16:$C$54,0),1)," - ",L43),"")</f>
        <v>Leve - 1</v>
      </c>
      <c r="L43" s="128">
        <f>IFERROR(VLOOKUP(INDEX('8- Politicas de admistracion '!$B$16:$F$64,MATCH('5-. Identificación de Riesgos'!J43,'8- Politicas de admistracion '!$C$16:$C$64,0),1),'8- Politicas de admistracion '!$B$16:$F$64,5,FALSE),"")</f>
        <v>1</v>
      </c>
      <c r="M43" s="420"/>
      <c r="N43" s="435"/>
      <c r="O43" s="469"/>
      <c r="P43" s="16"/>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c r="IN43" s="15"/>
      <c r="IO43" s="15"/>
      <c r="IP43" s="15"/>
      <c r="IQ43" s="15"/>
      <c r="IR43" s="15"/>
      <c r="IS43" s="15"/>
      <c r="IT43" s="15"/>
      <c r="IU43" s="15"/>
      <c r="IV43" s="15"/>
      <c r="IW43" s="15"/>
      <c r="IX43" s="15"/>
      <c r="IY43" s="15"/>
      <c r="IZ43" s="15"/>
      <c r="JA43" s="15"/>
      <c r="JB43" s="15"/>
      <c r="JC43" s="15"/>
      <c r="JD43" s="15"/>
      <c r="JE43" s="15"/>
      <c r="JF43" s="15"/>
      <c r="JG43" s="15"/>
    </row>
    <row r="44" spans="1:267" s="20" customFormat="1" ht="16.5">
      <c r="A44" s="461"/>
      <c r="B44" s="458"/>
      <c r="C44" s="458"/>
      <c r="D44" s="212"/>
      <c r="E44" s="464"/>
      <c r="F44" s="464"/>
      <c r="G44" s="455"/>
      <c r="H44" s="420"/>
      <c r="I44" s="245"/>
      <c r="J44" s="128"/>
      <c r="K44" s="110" t="str">
        <f>IFERROR(CONCATENATE(INDEX('8- Politicas de admistracion '!$B$16:$F$53,MATCH('5-. Identificación de Riesgos'!J44,'8- Politicas de admistracion '!$C$16:$C$54,0),1)," - ",L44),"")</f>
        <v/>
      </c>
      <c r="L44" s="128" t="str">
        <f>IFERROR(VLOOKUP(INDEX('8- Politicas de admistracion '!$B$16:$F$64,MATCH('5-. Identificación de Riesgos'!J44,'8- Politicas de admistracion '!$C$16:$C$64,0),1),'8- Politicas de admistracion '!$B$16:$F$64,5,FALSE),"")</f>
        <v/>
      </c>
      <c r="M44" s="420"/>
      <c r="N44" s="435"/>
      <c r="O44" s="469"/>
      <c r="P44" s="16"/>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c r="FP44" s="15"/>
      <c r="FQ44" s="15"/>
      <c r="FR44" s="15"/>
      <c r="FS44" s="15"/>
      <c r="FT44" s="15"/>
      <c r="FU44" s="15"/>
      <c r="FV44" s="15"/>
      <c r="FW44" s="15"/>
      <c r="FX44" s="15"/>
      <c r="FY44" s="15"/>
      <c r="FZ44" s="15"/>
      <c r="GA44" s="15"/>
      <c r="GB44" s="15"/>
      <c r="GC44" s="15"/>
      <c r="GD44" s="15"/>
      <c r="GE44" s="15"/>
      <c r="GF44" s="15"/>
      <c r="GG44" s="15"/>
      <c r="GH44" s="15"/>
      <c r="GI44" s="15"/>
      <c r="GJ44" s="15"/>
      <c r="GK44" s="15"/>
      <c r="GL44" s="15"/>
      <c r="GM44" s="15"/>
      <c r="GN44" s="15"/>
      <c r="GO44" s="15"/>
      <c r="GP44" s="15"/>
      <c r="GQ44" s="15"/>
      <c r="GR44" s="15"/>
      <c r="GS44" s="15"/>
      <c r="GT44" s="15"/>
      <c r="GU44" s="15"/>
      <c r="GV44" s="15"/>
      <c r="GW44" s="15"/>
      <c r="GX44" s="15"/>
      <c r="GY44" s="15"/>
      <c r="GZ44" s="15"/>
      <c r="HA44" s="15"/>
      <c r="HB44" s="15"/>
      <c r="HC44" s="15"/>
      <c r="HD44" s="15"/>
      <c r="HE44" s="15"/>
      <c r="HF44" s="15"/>
      <c r="HG44" s="15"/>
      <c r="HH44" s="15"/>
      <c r="HI44" s="15"/>
      <c r="HJ44" s="15"/>
      <c r="HK44" s="15"/>
      <c r="HL44" s="15"/>
      <c r="HM44" s="15"/>
      <c r="HN44" s="15"/>
      <c r="HO44" s="15"/>
      <c r="HP44" s="15"/>
      <c r="HQ44" s="15"/>
      <c r="HR44" s="15"/>
      <c r="HS44" s="15"/>
      <c r="HT44" s="15"/>
      <c r="HU44" s="15"/>
      <c r="HV44" s="15"/>
      <c r="HW44" s="15"/>
      <c r="HX44" s="15"/>
      <c r="HY44" s="15"/>
      <c r="HZ44" s="15"/>
      <c r="IA44" s="15"/>
      <c r="IB44" s="15"/>
      <c r="IC44" s="15"/>
      <c r="ID44" s="15"/>
      <c r="IE44" s="15"/>
      <c r="IF44" s="15"/>
      <c r="IG44" s="15"/>
      <c r="IH44" s="15"/>
      <c r="II44" s="15"/>
      <c r="IJ44" s="15"/>
      <c r="IK44" s="15"/>
      <c r="IL44" s="15"/>
      <c r="IM44" s="15"/>
      <c r="IN44" s="15"/>
      <c r="IO44" s="15"/>
      <c r="IP44" s="15"/>
      <c r="IQ44" s="15"/>
      <c r="IR44" s="15"/>
      <c r="IS44" s="15"/>
      <c r="IT44" s="15"/>
      <c r="IU44" s="15"/>
      <c r="IV44" s="15"/>
      <c r="IW44" s="15"/>
      <c r="IX44" s="15"/>
      <c r="IY44" s="15"/>
      <c r="IZ44" s="15"/>
      <c r="JA44" s="15"/>
      <c r="JB44" s="15"/>
      <c r="JC44" s="15"/>
      <c r="JD44" s="15"/>
      <c r="JE44" s="15"/>
      <c r="JF44" s="15"/>
      <c r="JG44" s="15"/>
    </row>
    <row r="45" spans="1:267" s="20" customFormat="1" ht="16.5">
      <c r="A45" s="461"/>
      <c r="B45" s="458"/>
      <c r="C45" s="458"/>
      <c r="D45" s="212"/>
      <c r="E45" s="464"/>
      <c r="F45" s="464"/>
      <c r="G45" s="455"/>
      <c r="H45" s="420"/>
      <c r="I45" s="245"/>
      <c r="J45" s="128"/>
      <c r="K45" s="110" t="str">
        <f>IFERROR(CONCATENATE(INDEX('8- Politicas de admistracion '!$B$16:$F$53,MATCH('5-. Identificación de Riesgos'!J45,'8- Politicas de admistracion '!$C$16:$C$54,0),1)," - ",L45),"")</f>
        <v/>
      </c>
      <c r="L45" s="128" t="str">
        <f>IFERROR(VLOOKUP(INDEX('8- Politicas de admistracion '!$B$16:$F$64,MATCH('5-. Identificación de Riesgos'!J45,'8- Politicas de admistracion '!$C$16:$C$64,0),1),'8- Politicas de admistracion '!$B$16:$F$64,5,FALSE),"")</f>
        <v/>
      </c>
      <c r="M45" s="420"/>
      <c r="N45" s="435"/>
      <c r="O45" s="469"/>
      <c r="P45" s="16"/>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c r="FP45" s="15"/>
      <c r="FQ45" s="15"/>
      <c r="FR45" s="15"/>
      <c r="FS45" s="15"/>
      <c r="FT45" s="15"/>
      <c r="FU45" s="15"/>
      <c r="FV45" s="15"/>
      <c r="FW45" s="15"/>
      <c r="FX45" s="15"/>
      <c r="FY45" s="15"/>
      <c r="FZ45" s="15"/>
      <c r="GA45" s="15"/>
      <c r="GB45" s="15"/>
      <c r="GC45" s="15"/>
      <c r="GD45" s="15"/>
      <c r="GE45" s="15"/>
      <c r="GF45" s="15"/>
      <c r="GG45" s="15"/>
      <c r="GH45" s="15"/>
      <c r="GI45" s="15"/>
      <c r="GJ45" s="15"/>
      <c r="GK45" s="15"/>
      <c r="GL45" s="15"/>
      <c r="GM45" s="15"/>
      <c r="GN45" s="15"/>
      <c r="GO45" s="15"/>
      <c r="GP45" s="15"/>
      <c r="GQ45" s="15"/>
      <c r="GR45" s="15"/>
      <c r="GS45" s="15"/>
      <c r="GT45" s="15"/>
      <c r="GU45" s="15"/>
      <c r="GV45" s="15"/>
      <c r="GW45" s="15"/>
      <c r="GX45" s="15"/>
      <c r="GY45" s="15"/>
      <c r="GZ45" s="15"/>
      <c r="HA45" s="15"/>
      <c r="HB45" s="15"/>
      <c r="HC45" s="15"/>
      <c r="HD45" s="15"/>
      <c r="HE45" s="15"/>
      <c r="HF45" s="15"/>
      <c r="HG45" s="15"/>
      <c r="HH45" s="15"/>
      <c r="HI45" s="15"/>
      <c r="HJ45" s="15"/>
      <c r="HK45" s="15"/>
      <c r="HL45" s="15"/>
      <c r="HM45" s="15"/>
      <c r="HN45" s="15"/>
      <c r="HO45" s="15"/>
      <c r="HP45" s="15"/>
      <c r="HQ45" s="15"/>
      <c r="HR45" s="15"/>
      <c r="HS45" s="15"/>
      <c r="HT45" s="15"/>
      <c r="HU45" s="15"/>
      <c r="HV45" s="15"/>
      <c r="HW45" s="15"/>
      <c r="HX45" s="15"/>
      <c r="HY45" s="15"/>
      <c r="HZ45" s="15"/>
      <c r="IA45" s="15"/>
      <c r="IB45" s="15"/>
      <c r="IC45" s="15"/>
      <c r="ID45" s="15"/>
      <c r="IE45" s="15"/>
      <c r="IF45" s="15"/>
      <c r="IG45" s="15"/>
      <c r="IH45" s="15"/>
      <c r="II45" s="15"/>
      <c r="IJ45" s="15"/>
      <c r="IK45" s="15"/>
      <c r="IL45" s="15"/>
      <c r="IM45" s="15"/>
      <c r="IN45" s="15"/>
      <c r="IO45" s="15"/>
      <c r="IP45" s="15"/>
      <c r="IQ45" s="15"/>
      <c r="IR45" s="15"/>
      <c r="IS45" s="15"/>
      <c r="IT45" s="15"/>
      <c r="IU45" s="15"/>
      <c r="IV45" s="15"/>
      <c r="IW45" s="15"/>
      <c r="IX45" s="15"/>
      <c r="IY45" s="15"/>
      <c r="IZ45" s="15"/>
      <c r="JA45" s="15"/>
      <c r="JB45" s="15"/>
      <c r="JC45" s="15"/>
      <c r="JD45" s="15"/>
      <c r="JE45" s="15"/>
      <c r="JF45" s="15"/>
      <c r="JG45" s="15"/>
    </row>
    <row r="46" spans="1:267" s="20" customFormat="1" ht="16.5">
      <c r="A46" s="461"/>
      <c r="B46" s="458"/>
      <c r="C46" s="458"/>
      <c r="D46" s="212"/>
      <c r="E46" s="464"/>
      <c r="F46" s="464"/>
      <c r="G46" s="455"/>
      <c r="H46" s="420"/>
      <c r="I46" s="245"/>
      <c r="J46" s="128"/>
      <c r="K46" s="110" t="str">
        <f>IFERROR(CONCATENATE(INDEX('8- Politicas de admistracion '!$B$16:$F$53,MATCH('5-. Identificación de Riesgos'!J46,'8- Politicas de admistracion '!$C$16:$C$54,0),1)," - ",L46),"")</f>
        <v/>
      </c>
      <c r="L46" s="130" t="str">
        <f>IFERROR(VLOOKUP(INDEX('8- Politicas de admistracion '!$B$16:$F$64,MATCH('5-. Identificación de Riesgos'!J46,'8- Politicas de admistracion '!$C$16:$C$64,0),1),'8- Politicas de admistracion '!$B$16:$F$64,5,FALSE),"")</f>
        <v/>
      </c>
      <c r="M46" s="420"/>
      <c r="N46" s="435"/>
      <c r="O46" s="469"/>
      <c r="P46" s="16"/>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c r="FM46" s="15"/>
      <c r="FN46" s="15"/>
      <c r="FO46" s="15"/>
      <c r="FP46" s="15"/>
      <c r="FQ46" s="15"/>
      <c r="FR46" s="15"/>
      <c r="FS46" s="15"/>
      <c r="FT46" s="15"/>
      <c r="FU46" s="15"/>
      <c r="FV46" s="15"/>
      <c r="FW46" s="15"/>
      <c r="FX46" s="15"/>
      <c r="FY46" s="15"/>
      <c r="FZ46" s="15"/>
      <c r="GA46" s="15"/>
      <c r="GB46" s="15"/>
      <c r="GC46" s="15"/>
      <c r="GD46" s="15"/>
      <c r="GE46" s="15"/>
      <c r="GF46" s="15"/>
      <c r="GG46" s="15"/>
      <c r="GH46" s="15"/>
      <c r="GI46" s="15"/>
      <c r="GJ46" s="15"/>
      <c r="GK46" s="15"/>
      <c r="GL46" s="15"/>
      <c r="GM46" s="15"/>
      <c r="GN46" s="15"/>
      <c r="GO46" s="15"/>
      <c r="GP46" s="15"/>
      <c r="GQ46" s="15"/>
      <c r="GR46" s="15"/>
      <c r="GS46" s="15"/>
      <c r="GT46" s="15"/>
      <c r="GU46" s="15"/>
      <c r="GV46" s="15"/>
      <c r="GW46" s="15"/>
      <c r="GX46" s="15"/>
      <c r="GY46" s="15"/>
      <c r="GZ46" s="15"/>
      <c r="HA46" s="15"/>
      <c r="HB46" s="15"/>
      <c r="HC46" s="15"/>
      <c r="HD46" s="15"/>
      <c r="HE46" s="15"/>
      <c r="HF46" s="15"/>
      <c r="HG46" s="15"/>
      <c r="HH46" s="15"/>
      <c r="HI46" s="15"/>
      <c r="HJ46" s="15"/>
      <c r="HK46" s="15"/>
      <c r="HL46" s="15"/>
      <c r="HM46" s="15"/>
      <c r="HN46" s="15"/>
      <c r="HO46" s="15"/>
      <c r="HP46" s="15"/>
      <c r="HQ46" s="15"/>
      <c r="HR46" s="15"/>
      <c r="HS46" s="15"/>
      <c r="HT46" s="15"/>
      <c r="HU46" s="15"/>
      <c r="HV46" s="15"/>
      <c r="HW46" s="15"/>
      <c r="HX46" s="15"/>
      <c r="HY46" s="15"/>
      <c r="HZ46" s="15"/>
      <c r="IA46" s="15"/>
      <c r="IB46" s="15"/>
      <c r="IC46" s="15"/>
      <c r="ID46" s="15"/>
      <c r="IE46" s="15"/>
      <c r="IF46" s="15"/>
      <c r="IG46" s="15"/>
      <c r="IH46" s="15"/>
      <c r="II46" s="15"/>
      <c r="IJ46" s="15"/>
      <c r="IK46" s="15"/>
      <c r="IL46" s="15"/>
      <c r="IM46" s="15"/>
      <c r="IN46" s="15"/>
      <c r="IO46" s="15"/>
      <c r="IP46" s="15"/>
      <c r="IQ46" s="15"/>
      <c r="IR46" s="15"/>
      <c r="IS46" s="15"/>
      <c r="IT46" s="15"/>
      <c r="IU46" s="15"/>
      <c r="IV46" s="15"/>
      <c r="IW46" s="15"/>
      <c r="IX46" s="15"/>
      <c r="IY46" s="15"/>
      <c r="IZ46" s="15"/>
      <c r="JA46" s="15"/>
      <c r="JB46" s="15"/>
      <c r="JC46" s="15"/>
      <c r="JD46" s="15"/>
      <c r="JE46" s="15"/>
      <c r="JF46" s="15"/>
      <c r="JG46" s="15"/>
    </row>
    <row r="47" spans="1:267" s="20" customFormat="1" ht="16.5">
      <c r="A47" s="461"/>
      <c r="B47" s="458"/>
      <c r="C47" s="458"/>
      <c r="D47" s="212"/>
      <c r="E47" s="464"/>
      <c r="F47" s="464"/>
      <c r="G47" s="455"/>
      <c r="H47" s="420"/>
      <c r="I47" s="245"/>
      <c r="J47" s="128"/>
      <c r="K47" s="110" t="str">
        <f>IFERROR(CONCATENATE(INDEX('8- Politicas de admistracion '!$B$16:$F$53,MATCH('5-. Identificación de Riesgos'!J47,'8- Politicas de admistracion '!$C$16:$C$54,0),1)," - ",L47),"")</f>
        <v/>
      </c>
      <c r="L47" s="130" t="str">
        <f>IFERROR(VLOOKUP(INDEX('8- Politicas de admistracion '!$B$16:$F$64,MATCH('5-. Identificación de Riesgos'!J47,'8- Politicas de admistracion '!$C$16:$C$64,0),1),'8- Politicas de admistracion '!$B$16:$F$64,5,FALSE),"")</f>
        <v/>
      </c>
      <c r="M47" s="420"/>
      <c r="N47" s="435"/>
      <c r="O47" s="469"/>
      <c r="P47" s="16"/>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c r="FL47" s="15"/>
      <c r="FM47" s="15"/>
      <c r="FN47" s="15"/>
      <c r="FO47" s="15"/>
      <c r="FP47" s="15"/>
      <c r="FQ47" s="15"/>
      <c r="FR47" s="15"/>
      <c r="FS47" s="15"/>
      <c r="FT47" s="15"/>
      <c r="FU47" s="15"/>
      <c r="FV47" s="15"/>
      <c r="FW47" s="15"/>
      <c r="FX47" s="15"/>
      <c r="FY47" s="15"/>
      <c r="FZ47" s="15"/>
      <c r="GA47" s="15"/>
      <c r="GB47" s="15"/>
      <c r="GC47" s="15"/>
      <c r="GD47" s="15"/>
      <c r="GE47" s="15"/>
      <c r="GF47" s="15"/>
      <c r="GG47" s="15"/>
      <c r="GH47" s="15"/>
      <c r="GI47" s="15"/>
      <c r="GJ47" s="15"/>
      <c r="GK47" s="15"/>
      <c r="GL47" s="15"/>
      <c r="GM47" s="15"/>
      <c r="GN47" s="15"/>
      <c r="GO47" s="15"/>
      <c r="GP47" s="15"/>
      <c r="GQ47" s="15"/>
      <c r="GR47" s="15"/>
      <c r="GS47" s="15"/>
      <c r="GT47" s="15"/>
      <c r="GU47" s="15"/>
      <c r="GV47" s="15"/>
      <c r="GW47" s="15"/>
      <c r="GX47" s="15"/>
      <c r="GY47" s="15"/>
      <c r="GZ47" s="15"/>
      <c r="HA47" s="15"/>
      <c r="HB47" s="15"/>
      <c r="HC47" s="15"/>
      <c r="HD47" s="15"/>
      <c r="HE47" s="15"/>
      <c r="HF47" s="15"/>
      <c r="HG47" s="15"/>
      <c r="HH47" s="15"/>
      <c r="HI47" s="15"/>
      <c r="HJ47" s="15"/>
      <c r="HK47" s="15"/>
      <c r="HL47" s="15"/>
      <c r="HM47" s="15"/>
      <c r="HN47" s="15"/>
      <c r="HO47" s="15"/>
      <c r="HP47" s="15"/>
      <c r="HQ47" s="15"/>
      <c r="HR47" s="15"/>
      <c r="HS47" s="15"/>
      <c r="HT47" s="15"/>
      <c r="HU47" s="15"/>
      <c r="HV47" s="15"/>
      <c r="HW47" s="15"/>
      <c r="HX47" s="15"/>
      <c r="HY47" s="15"/>
      <c r="HZ47" s="15"/>
      <c r="IA47" s="15"/>
      <c r="IB47" s="15"/>
      <c r="IC47" s="15"/>
      <c r="ID47" s="15"/>
      <c r="IE47" s="15"/>
      <c r="IF47" s="15"/>
      <c r="IG47" s="15"/>
      <c r="IH47" s="15"/>
      <c r="II47" s="15"/>
      <c r="IJ47" s="15"/>
      <c r="IK47" s="15"/>
      <c r="IL47" s="15"/>
      <c r="IM47" s="15"/>
      <c r="IN47" s="15"/>
      <c r="IO47" s="15"/>
      <c r="IP47" s="15"/>
      <c r="IQ47" s="15"/>
      <c r="IR47" s="15"/>
      <c r="IS47" s="15"/>
      <c r="IT47" s="15"/>
      <c r="IU47" s="15"/>
      <c r="IV47" s="15"/>
      <c r="IW47" s="15"/>
      <c r="IX47" s="15"/>
      <c r="IY47" s="15"/>
      <c r="IZ47" s="15"/>
      <c r="JA47" s="15"/>
      <c r="JB47" s="15"/>
      <c r="JC47" s="15"/>
      <c r="JD47" s="15"/>
      <c r="JE47" s="15"/>
      <c r="JF47" s="15"/>
      <c r="JG47" s="15"/>
    </row>
    <row r="48" spans="1:267" s="20" customFormat="1" ht="16.5">
      <c r="A48" s="461"/>
      <c r="B48" s="458"/>
      <c r="C48" s="458"/>
      <c r="D48" s="212"/>
      <c r="E48" s="464"/>
      <c r="F48" s="464"/>
      <c r="G48" s="455"/>
      <c r="H48" s="420"/>
      <c r="I48" s="245"/>
      <c r="J48" s="128"/>
      <c r="K48" s="110" t="str">
        <f>IFERROR(CONCATENATE(INDEX('8- Politicas de admistracion '!$B$16:$F$53,MATCH('5-. Identificación de Riesgos'!J48,'8- Politicas de admistracion '!$C$16:$C$54,0),1)," - ",L48),"")</f>
        <v/>
      </c>
      <c r="L48" s="130" t="str">
        <f>IFERROR(VLOOKUP(INDEX('8- Politicas de admistracion '!$B$16:$F$64,MATCH('5-. Identificación de Riesgos'!J48,'8- Politicas de admistracion '!$C$16:$C$64,0),1),'8- Politicas de admistracion '!$B$16:$F$64,5,FALSE),"")</f>
        <v/>
      </c>
      <c r="M48" s="420"/>
      <c r="N48" s="435"/>
      <c r="O48" s="469"/>
      <c r="P48" s="16"/>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c r="FP48" s="15"/>
      <c r="FQ48" s="15"/>
      <c r="FR48" s="15"/>
      <c r="FS48" s="15"/>
      <c r="FT48" s="15"/>
      <c r="FU48" s="15"/>
      <c r="FV48" s="15"/>
      <c r="FW48" s="15"/>
      <c r="FX48" s="15"/>
      <c r="FY48" s="15"/>
      <c r="FZ48" s="15"/>
      <c r="GA48" s="15"/>
      <c r="GB48" s="15"/>
      <c r="GC48" s="15"/>
      <c r="GD48" s="15"/>
      <c r="GE48" s="15"/>
      <c r="GF48" s="15"/>
      <c r="GG48" s="15"/>
      <c r="GH48" s="15"/>
      <c r="GI48" s="15"/>
      <c r="GJ48" s="15"/>
      <c r="GK48" s="15"/>
      <c r="GL48" s="15"/>
      <c r="GM48" s="15"/>
      <c r="GN48" s="15"/>
      <c r="GO48" s="15"/>
      <c r="GP48" s="15"/>
      <c r="GQ48" s="15"/>
      <c r="GR48" s="15"/>
      <c r="GS48" s="15"/>
      <c r="GT48" s="15"/>
      <c r="GU48" s="15"/>
      <c r="GV48" s="15"/>
      <c r="GW48" s="15"/>
      <c r="GX48" s="15"/>
      <c r="GY48" s="15"/>
      <c r="GZ48" s="15"/>
      <c r="HA48" s="15"/>
      <c r="HB48" s="15"/>
      <c r="HC48" s="15"/>
      <c r="HD48" s="15"/>
      <c r="HE48" s="15"/>
      <c r="HF48" s="15"/>
      <c r="HG48" s="15"/>
      <c r="HH48" s="15"/>
      <c r="HI48" s="15"/>
      <c r="HJ48" s="15"/>
      <c r="HK48" s="15"/>
      <c r="HL48" s="15"/>
      <c r="HM48" s="15"/>
      <c r="HN48" s="15"/>
      <c r="HO48" s="15"/>
      <c r="HP48" s="15"/>
      <c r="HQ48" s="15"/>
      <c r="HR48" s="15"/>
      <c r="HS48" s="15"/>
      <c r="HT48" s="15"/>
      <c r="HU48" s="15"/>
      <c r="HV48" s="15"/>
      <c r="HW48" s="15"/>
      <c r="HX48" s="15"/>
      <c r="HY48" s="15"/>
      <c r="HZ48" s="15"/>
      <c r="IA48" s="15"/>
      <c r="IB48" s="15"/>
      <c r="IC48" s="15"/>
      <c r="ID48" s="15"/>
      <c r="IE48" s="15"/>
      <c r="IF48" s="15"/>
      <c r="IG48" s="15"/>
      <c r="IH48" s="15"/>
      <c r="II48" s="15"/>
      <c r="IJ48" s="15"/>
      <c r="IK48" s="15"/>
      <c r="IL48" s="15"/>
      <c r="IM48" s="15"/>
      <c r="IN48" s="15"/>
      <c r="IO48" s="15"/>
      <c r="IP48" s="15"/>
      <c r="IQ48" s="15"/>
      <c r="IR48" s="15"/>
      <c r="IS48" s="15"/>
      <c r="IT48" s="15"/>
      <c r="IU48" s="15"/>
      <c r="IV48" s="15"/>
      <c r="IW48" s="15"/>
      <c r="IX48" s="15"/>
      <c r="IY48" s="15"/>
      <c r="IZ48" s="15"/>
      <c r="JA48" s="15"/>
      <c r="JB48" s="15"/>
      <c r="JC48" s="15"/>
      <c r="JD48" s="15"/>
      <c r="JE48" s="15"/>
      <c r="JF48" s="15"/>
      <c r="JG48" s="15"/>
    </row>
    <row r="49" spans="1:267" s="20" customFormat="1" ht="15.75" thickBot="1">
      <c r="A49" s="462"/>
      <c r="B49" s="459"/>
      <c r="C49" s="459"/>
      <c r="D49" s="286"/>
      <c r="E49" s="465"/>
      <c r="F49" s="465"/>
      <c r="G49" s="456"/>
      <c r="H49" s="421"/>
      <c r="I49" s="248"/>
      <c r="J49" s="134"/>
      <c r="K49" s="287" t="str">
        <f>IFERROR(CONCATENATE(INDEX('8- Politicas de admistracion '!$B$16:$F$53,MATCH('5-. Identificación de Riesgos'!J49,'8- Politicas de admistracion '!$C$16:$C$54,0),1)," - ",L49),"")</f>
        <v/>
      </c>
      <c r="L49" s="288" t="str">
        <f>IFERROR(VLOOKUP(INDEX('8- Politicas de admistracion '!$B$16:$F$64,MATCH('5-. Identificación de Riesgos'!J49,'8- Politicas de admistracion '!$C$16:$C$64,0),1),'8- Politicas de admistracion '!$B$16:$F$64,5,FALSE),"")</f>
        <v/>
      </c>
      <c r="M49" s="421"/>
      <c r="N49" s="436"/>
      <c r="O49" s="469"/>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c r="GX49" s="15"/>
      <c r="GY49" s="15"/>
      <c r="GZ49" s="15"/>
      <c r="HA49" s="15"/>
      <c r="HB49" s="15"/>
      <c r="HC49" s="15"/>
      <c r="HD49" s="15"/>
      <c r="HE49" s="15"/>
      <c r="HF49" s="15"/>
      <c r="HG49" s="15"/>
      <c r="HH49" s="15"/>
      <c r="HI49" s="15"/>
      <c r="HJ49" s="15"/>
      <c r="HK49" s="15"/>
      <c r="HL49" s="15"/>
      <c r="HM49" s="15"/>
      <c r="HN49" s="15"/>
      <c r="HO49" s="15"/>
      <c r="HP49" s="15"/>
      <c r="HQ49" s="15"/>
      <c r="HR49" s="15"/>
      <c r="HS49" s="15"/>
      <c r="HT49" s="15"/>
      <c r="HU49" s="15"/>
      <c r="HV49" s="15"/>
      <c r="HW49" s="15"/>
      <c r="HX49" s="15"/>
      <c r="HY49" s="15"/>
      <c r="HZ49" s="15"/>
      <c r="IA49" s="15"/>
      <c r="IB49" s="15"/>
      <c r="IC49" s="15"/>
      <c r="ID49" s="15"/>
      <c r="IE49" s="15"/>
      <c r="IF49" s="15"/>
      <c r="IG49" s="15"/>
      <c r="IH49" s="15"/>
      <c r="II49" s="15"/>
      <c r="IJ49" s="15"/>
      <c r="IK49" s="15"/>
      <c r="IL49" s="15"/>
      <c r="IM49" s="15"/>
      <c r="IN49" s="15"/>
      <c r="IO49" s="15"/>
      <c r="IP49" s="15"/>
      <c r="IQ49" s="15"/>
      <c r="IR49" s="15"/>
      <c r="IS49" s="15"/>
      <c r="IT49" s="15"/>
      <c r="IU49" s="15"/>
      <c r="IV49" s="15"/>
      <c r="IW49" s="15"/>
      <c r="IX49" s="15"/>
      <c r="IY49" s="15"/>
      <c r="IZ49" s="15"/>
      <c r="JA49" s="15"/>
      <c r="JB49" s="15"/>
      <c r="JC49" s="15"/>
      <c r="JD49" s="15"/>
      <c r="JE49" s="15"/>
      <c r="JF49" s="15"/>
      <c r="JG49" s="15"/>
    </row>
    <row r="50" spans="1:267">
      <c r="D50" s="242"/>
    </row>
    <row r="51" spans="1:267">
      <c r="D51" s="242"/>
    </row>
    <row r="52" spans="1:267">
      <c r="D52" s="242"/>
    </row>
    <row r="53" spans="1:267">
      <c r="D53" s="242"/>
    </row>
    <row r="54" spans="1:267">
      <c r="D54" s="242"/>
    </row>
    <row r="55" spans="1:267">
      <c r="D55" s="242"/>
    </row>
    <row r="56" spans="1:267">
      <c r="D56" s="242"/>
    </row>
    <row r="57" spans="1:267">
      <c r="D57" s="242"/>
    </row>
    <row r="58" spans="1:267">
      <c r="D58" s="242"/>
    </row>
    <row r="59" spans="1:267">
      <c r="D59" s="242"/>
    </row>
    <row r="60" spans="1:267">
      <c r="D60" s="242"/>
    </row>
    <row r="61" spans="1:267">
      <c r="D61" s="242"/>
    </row>
    <row r="62" spans="1:267">
      <c r="D62" s="242"/>
    </row>
    <row r="63" spans="1:267">
      <c r="D63" s="242"/>
    </row>
    <row r="64" spans="1:267">
      <c r="D64" s="242"/>
    </row>
    <row r="65" spans="4:4">
      <c r="D65" s="242"/>
    </row>
    <row r="66" spans="4:4">
      <c r="D66" s="242"/>
    </row>
    <row r="67" spans="4:4">
      <c r="D67" s="242"/>
    </row>
    <row r="68" spans="4:4">
      <c r="D68" s="242"/>
    </row>
    <row r="69" spans="4:4">
      <c r="D69" s="242"/>
    </row>
    <row r="70" spans="4:4">
      <c r="D70" s="242"/>
    </row>
    <row r="71" spans="4:4">
      <c r="D71" s="242"/>
    </row>
    <row r="72" spans="4:4">
      <c r="D72" s="242"/>
    </row>
    <row r="73" spans="4:4">
      <c r="D73" s="242"/>
    </row>
    <row r="74" spans="4:4">
      <c r="D74" s="242"/>
    </row>
    <row r="75" spans="4:4">
      <c r="D75" s="242"/>
    </row>
    <row r="76" spans="4:4">
      <c r="D76" s="242"/>
    </row>
    <row r="77" spans="4:4">
      <c r="D77" s="242"/>
    </row>
    <row r="78" spans="4:4">
      <c r="D78" s="242"/>
    </row>
    <row r="79" spans="4:4">
      <c r="D79" s="242"/>
    </row>
    <row r="80" spans="4:4">
      <c r="D80" s="242"/>
    </row>
    <row r="81" spans="4:4">
      <c r="D81" s="242"/>
    </row>
    <row r="82" spans="4:4">
      <c r="D82" s="242"/>
    </row>
    <row r="83" spans="4:4">
      <c r="D83" s="242"/>
    </row>
    <row r="84" spans="4:4">
      <c r="D84" s="242"/>
    </row>
    <row r="85" spans="4:4">
      <c r="D85" s="242"/>
    </row>
    <row r="86" spans="4:4">
      <c r="D86" s="242"/>
    </row>
    <row r="87" spans="4:4">
      <c r="D87" s="242"/>
    </row>
    <row r="88" spans="4:4">
      <c r="D88" s="242"/>
    </row>
    <row r="89" spans="4:4">
      <c r="D89" s="242"/>
    </row>
    <row r="90" spans="4:4">
      <c r="D90" s="242"/>
    </row>
    <row r="91" spans="4:4">
      <c r="D91" s="242"/>
    </row>
    <row r="92" spans="4:4">
      <c r="D92" s="242"/>
    </row>
    <row r="93" spans="4:4">
      <c r="D93" s="242"/>
    </row>
    <row r="94" spans="4:4">
      <c r="D94" s="242"/>
    </row>
    <row r="95" spans="4:4">
      <c r="D95" s="242"/>
    </row>
    <row r="96" spans="4:4">
      <c r="D96" s="242"/>
    </row>
    <row r="97" spans="4:4">
      <c r="D97" s="242"/>
    </row>
    <row r="98" spans="4:4">
      <c r="D98" s="242"/>
    </row>
    <row r="99" spans="4:4">
      <c r="D99" s="242"/>
    </row>
    <row r="100" spans="4:4">
      <c r="D100" s="242"/>
    </row>
    <row r="101" spans="4:4">
      <c r="D101" s="242"/>
    </row>
    <row r="102" spans="4:4">
      <c r="D102" s="242"/>
    </row>
    <row r="103" spans="4:4">
      <c r="D103" s="242"/>
    </row>
    <row r="104" spans="4:4">
      <c r="D104" s="242"/>
    </row>
    <row r="105" spans="4:4">
      <c r="D105" s="242"/>
    </row>
    <row r="106" spans="4:4">
      <c r="D106" s="242"/>
    </row>
    <row r="107" spans="4:4">
      <c r="D107" s="242"/>
    </row>
    <row r="108" spans="4:4">
      <c r="D108" s="242"/>
    </row>
    <row r="109" spans="4:4">
      <c r="D109" s="242"/>
    </row>
    <row r="110" spans="4:4">
      <c r="D110" s="242"/>
    </row>
    <row r="111" spans="4:4">
      <c r="D111" s="242"/>
    </row>
    <row r="112" spans="4:4">
      <c r="D112" s="242"/>
    </row>
    <row r="113" spans="4:4">
      <c r="D113" s="242"/>
    </row>
    <row r="114" spans="4:4">
      <c r="D114" s="242"/>
    </row>
    <row r="115" spans="4:4">
      <c r="D115" s="242"/>
    </row>
    <row r="116" spans="4:4">
      <c r="D116" s="242"/>
    </row>
    <row r="117" spans="4:4">
      <c r="D117" s="242"/>
    </row>
    <row r="118" spans="4:4">
      <c r="D118" s="242"/>
    </row>
    <row r="119" spans="4:4">
      <c r="D119" s="242"/>
    </row>
    <row r="120" spans="4:4">
      <c r="D120" s="242"/>
    </row>
    <row r="121" spans="4:4">
      <c r="D121" s="242"/>
    </row>
    <row r="122" spans="4:4">
      <c r="D122" s="242"/>
    </row>
    <row r="123" spans="4:4">
      <c r="D123" s="242"/>
    </row>
    <row r="124" spans="4:4">
      <c r="D124" s="242"/>
    </row>
    <row r="125" spans="4:4">
      <c r="D125" s="242"/>
    </row>
    <row r="126" spans="4:4">
      <c r="D126" s="242"/>
    </row>
    <row r="127" spans="4:4">
      <c r="D127" s="242"/>
    </row>
    <row r="128" spans="4:4">
      <c r="D128" s="242"/>
    </row>
    <row r="129" spans="4:4">
      <c r="D129" s="242"/>
    </row>
    <row r="130" spans="4:4">
      <c r="D130" s="242"/>
    </row>
    <row r="131" spans="4:4">
      <c r="D131" s="242"/>
    </row>
    <row r="132" spans="4:4">
      <c r="D132" s="242"/>
    </row>
    <row r="133" spans="4:4">
      <c r="D133" s="242"/>
    </row>
    <row r="134" spans="4:4">
      <c r="D134" s="242"/>
    </row>
    <row r="135" spans="4:4">
      <c r="D135" s="242"/>
    </row>
    <row r="136" spans="4:4">
      <c r="D136" s="242"/>
    </row>
    <row r="137" spans="4:4">
      <c r="D137" s="242"/>
    </row>
    <row r="138" spans="4:4">
      <c r="D138" s="242"/>
    </row>
    <row r="139" spans="4:4">
      <c r="D139" s="242"/>
    </row>
    <row r="140" spans="4:4">
      <c r="D140" s="242"/>
    </row>
    <row r="141" spans="4:4">
      <c r="D141" s="242"/>
    </row>
    <row r="142" spans="4:4">
      <c r="D142" s="242"/>
    </row>
    <row r="143" spans="4:4">
      <c r="D143" s="242"/>
    </row>
    <row r="144" spans="4:4">
      <c r="D144" s="242"/>
    </row>
    <row r="145" spans="4:4">
      <c r="D145" s="242"/>
    </row>
    <row r="146" spans="4:4">
      <c r="D146" s="242"/>
    </row>
    <row r="147" spans="4:4">
      <c r="D147" s="242"/>
    </row>
    <row r="148" spans="4:4">
      <c r="D148" s="242"/>
    </row>
    <row r="149" spans="4:4">
      <c r="D149" s="242"/>
    </row>
    <row r="150" spans="4:4">
      <c r="D150" s="242"/>
    </row>
    <row r="151" spans="4:4">
      <c r="D151" s="242"/>
    </row>
    <row r="152" spans="4:4">
      <c r="D152" s="242"/>
    </row>
    <row r="153" spans="4:4">
      <c r="D153" s="242"/>
    </row>
    <row r="154" spans="4:4">
      <c r="D154" s="242"/>
    </row>
    <row r="155" spans="4:4">
      <c r="D155" s="242"/>
    </row>
    <row r="156" spans="4:4">
      <c r="D156" s="242"/>
    </row>
    <row r="157" spans="4:4">
      <c r="D157" s="242"/>
    </row>
    <row r="158" spans="4:4">
      <c r="D158" s="242"/>
    </row>
    <row r="159" spans="4:4">
      <c r="D159" s="242"/>
    </row>
    <row r="160" spans="4:4">
      <c r="D160" s="242"/>
    </row>
    <row r="161" spans="4:4">
      <c r="D161" s="242"/>
    </row>
    <row r="162" spans="4:4">
      <c r="D162" s="242"/>
    </row>
    <row r="163" spans="4:4">
      <c r="D163" s="242"/>
    </row>
    <row r="164" spans="4:4">
      <c r="D164" s="242"/>
    </row>
    <row r="165" spans="4:4">
      <c r="D165" s="242"/>
    </row>
    <row r="166" spans="4:4">
      <c r="D166" s="242"/>
    </row>
    <row r="167" spans="4:4">
      <c r="D167" s="242"/>
    </row>
    <row r="168" spans="4:4">
      <c r="D168" s="242"/>
    </row>
    <row r="169" spans="4:4">
      <c r="D169" s="242"/>
    </row>
    <row r="170" spans="4:4">
      <c r="D170" s="242"/>
    </row>
    <row r="171" spans="4:4">
      <c r="D171" s="242"/>
    </row>
    <row r="172" spans="4:4">
      <c r="D172" s="242"/>
    </row>
    <row r="173" spans="4:4">
      <c r="D173" s="242"/>
    </row>
    <row r="174" spans="4:4">
      <c r="D174" s="242"/>
    </row>
    <row r="175" spans="4:4">
      <c r="D175" s="242"/>
    </row>
    <row r="176" spans="4:4">
      <c r="D176" s="242"/>
    </row>
    <row r="177" spans="4:4">
      <c r="D177" s="242"/>
    </row>
    <row r="178" spans="4:4">
      <c r="D178" s="242"/>
    </row>
    <row r="179" spans="4:4">
      <c r="D179" s="242"/>
    </row>
    <row r="180" spans="4:4">
      <c r="D180" s="242"/>
    </row>
    <row r="181" spans="4:4">
      <c r="D181" s="242"/>
    </row>
    <row r="182" spans="4:4">
      <c r="D182" s="242"/>
    </row>
    <row r="183" spans="4:4">
      <c r="D183" s="242"/>
    </row>
    <row r="184" spans="4:4">
      <c r="D184" s="242"/>
    </row>
    <row r="185" spans="4:4">
      <c r="D185" s="242"/>
    </row>
    <row r="186" spans="4:4">
      <c r="D186" s="242"/>
    </row>
    <row r="187" spans="4:4">
      <c r="D187" s="242"/>
    </row>
    <row r="188" spans="4:4">
      <c r="D188" s="242"/>
    </row>
    <row r="189" spans="4:4">
      <c r="D189" s="242"/>
    </row>
    <row r="190" spans="4:4">
      <c r="D190" s="242"/>
    </row>
    <row r="191" spans="4:4">
      <c r="D191" s="242"/>
    </row>
    <row r="192" spans="4:4">
      <c r="D192" s="242"/>
    </row>
    <row r="193" spans="4:4">
      <c r="D193" s="242"/>
    </row>
    <row r="194" spans="4:4">
      <c r="D194" s="242"/>
    </row>
    <row r="195" spans="4:4">
      <c r="D195" s="242"/>
    </row>
    <row r="196" spans="4:4">
      <c r="D196" s="242"/>
    </row>
    <row r="197" spans="4:4">
      <c r="D197" s="242"/>
    </row>
    <row r="198" spans="4:4">
      <c r="D198" s="242"/>
    </row>
    <row r="199" spans="4:4">
      <c r="D199" s="242"/>
    </row>
    <row r="200" spans="4:4">
      <c r="D200" s="242"/>
    </row>
    <row r="201" spans="4:4">
      <c r="D201" s="242"/>
    </row>
    <row r="202" spans="4:4">
      <c r="D202" s="242"/>
    </row>
    <row r="203" spans="4:4">
      <c r="D203" s="242"/>
    </row>
    <row r="204" spans="4:4">
      <c r="D204" s="242"/>
    </row>
    <row r="205" spans="4:4">
      <c r="D205" s="242"/>
    </row>
    <row r="206" spans="4:4">
      <c r="D206" s="242"/>
    </row>
    <row r="207" spans="4:4">
      <c r="D207" s="242"/>
    </row>
    <row r="208" spans="4:4">
      <c r="D208" s="242"/>
    </row>
    <row r="209" spans="4:4">
      <c r="D209" s="242"/>
    </row>
    <row r="210" spans="4:4">
      <c r="D210" s="242"/>
    </row>
    <row r="211" spans="4:4">
      <c r="D211" s="242"/>
    </row>
    <row r="212" spans="4:4">
      <c r="D212" s="242"/>
    </row>
    <row r="213" spans="4:4">
      <c r="D213" s="242"/>
    </row>
    <row r="214" spans="4:4">
      <c r="D214" s="242"/>
    </row>
    <row r="215" spans="4:4">
      <c r="D215" s="242"/>
    </row>
    <row r="216" spans="4:4">
      <c r="D216" s="242"/>
    </row>
    <row r="217" spans="4:4">
      <c r="D217" s="242"/>
    </row>
    <row r="218" spans="4:4">
      <c r="D218" s="242"/>
    </row>
    <row r="219" spans="4:4">
      <c r="D219" s="242"/>
    </row>
    <row r="220" spans="4:4">
      <c r="D220" s="242"/>
    </row>
    <row r="221" spans="4:4">
      <c r="D221" s="242"/>
    </row>
    <row r="222" spans="4:4">
      <c r="D222" s="242"/>
    </row>
    <row r="223" spans="4:4">
      <c r="D223" s="242"/>
    </row>
    <row r="224" spans="4:4">
      <c r="D224" s="242"/>
    </row>
    <row r="225" spans="4:4">
      <c r="D225" s="242"/>
    </row>
    <row r="226" spans="4:4">
      <c r="D226" s="242"/>
    </row>
    <row r="227" spans="4:4">
      <c r="D227" s="242"/>
    </row>
    <row r="228" spans="4:4">
      <c r="D228" s="242"/>
    </row>
    <row r="229" spans="4:4">
      <c r="D229" s="242"/>
    </row>
    <row r="230" spans="4:4">
      <c r="D230" s="242"/>
    </row>
    <row r="231" spans="4:4">
      <c r="D231" s="242"/>
    </row>
    <row r="232" spans="4:4">
      <c r="D232" s="242"/>
    </row>
    <row r="233" spans="4:4">
      <c r="D233" s="242"/>
    </row>
    <row r="234" spans="4:4">
      <c r="D234" s="242"/>
    </row>
    <row r="235" spans="4:4">
      <c r="D235" s="242"/>
    </row>
    <row r="236" spans="4:4">
      <c r="D236" s="242"/>
    </row>
    <row r="237" spans="4:4">
      <c r="D237" s="242"/>
    </row>
    <row r="238" spans="4:4">
      <c r="D238" s="242"/>
    </row>
    <row r="239" spans="4:4">
      <c r="D239" s="242"/>
    </row>
    <row r="240" spans="4:4">
      <c r="D240" s="242"/>
    </row>
  </sheetData>
  <mergeCells count="63">
    <mergeCell ref="D1:U3"/>
    <mergeCell ref="G40:G49"/>
    <mergeCell ref="B40:B49"/>
    <mergeCell ref="A40:A49"/>
    <mergeCell ref="F40:F49"/>
    <mergeCell ref="H40:H49"/>
    <mergeCell ref="C40:C49"/>
    <mergeCell ref="E40:E49"/>
    <mergeCell ref="O10:O19"/>
    <mergeCell ref="N40:N49"/>
    <mergeCell ref="O40:O49"/>
    <mergeCell ref="M40:M49"/>
    <mergeCell ref="O20:O29"/>
    <mergeCell ref="O30:O39"/>
    <mergeCell ref="N30:N39"/>
    <mergeCell ref="M20:M29"/>
    <mergeCell ref="M10:M19"/>
    <mergeCell ref="N10:N19"/>
    <mergeCell ref="N20:N29"/>
    <mergeCell ref="M30:M39"/>
    <mergeCell ref="A20:A29"/>
    <mergeCell ref="C20:C29"/>
    <mergeCell ref="B20:B29"/>
    <mergeCell ref="F30:F39"/>
    <mergeCell ref="H20:H29"/>
    <mergeCell ref="E20:E29"/>
    <mergeCell ref="F20:F29"/>
    <mergeCell ref="G20:G29"/>
    <mergeCell ref="B30:B39"/>
    <mergeCell ref="C30:C39"/>
    <mergeCell ref="A30:A39"/>
    <mergeCell ref="E30:E39"/>
    <mergeCell ref="G30:G39"/>
    <mergeCell ref="H30:H39"/>
    <mergeCell ref="A10:A19"/>
    <mergeCell ref="A6:C6"/>
    <mergeCell ref="I8:I9"/>
    <mergeCell ref="G8:G9"/>
    <mergeCell ref="H8:H9"/>
    <mergeCell ref="E7:H7"/>
    <mergeCell ref="D7:D9"/>
    <mergeCell ref="B10:B19"/>
    <mergeCell ref="C10:C19"/>
    <mergeCell ref="E10:E19"/>
    <mergeCell ref="F10:F19"/>
    <mergeCell ref="G10:G19"/>
    <mergeCell ref="H10:H19"/>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s>
  <conditionalFormatting sqref="H10">
    <cfRule type="containsText" dxfId="561" priority="116" operator="containsText" text="Muy Baja">
      <formula>NOT(ISERROR(SEARCH("Muy Baja",H10)))</formula>
    </cfRule>
    <cfRule type="containsText" dxfId="560" priority="117" operator="containsText" text="Baja">
      <formula>NOT(ISERROR(SEARCH("Baja",H10)))</formula>
    </cfRule>
    <cfRule type="containsText" dxfId="559" priority="118" operator="containsText" text="Muy Alta">
      <formula>NOT(ISERROR(SEARCH("Muy Alta",H10)))</formula>
    </cfRule>
    <cfRule type="containsText" dxfId="558" priority="120" operator="containsText" text="Alta">
      <formula>NOT(ISERROR(SEARCH("Alta",H10)))</formula>
    </cfRule>
    <cfRule type="containsText" dxfId="557" priority="121" operator="containsText" text="Media">
      <formula>NOT(ISERROR(SEARCH("Media",H10)))</formula>
    </cfRule>
    <cfRule type="containsText" dxfId="556" priority="122" operator="containsText" text="Media">
      <formula>NOT(ISERROR(SEARCH("Media",H10)))</formula>
    </cfRule>
    <cfRule type="containsText" dxfId="555" priority="123" operator="containsText" text="Media">
      <formula>NOT(ISERROR(SEARCH("Media",H10)))</formula>
    </cfRule>
    <cfRule type="containsText" dxfId="554" priority="124" operator="containsText" text="Muy Baja">
      <formula>NOT(ISERROR(SEARCH("Muy Baja",H10)))</formula>
    </cfRule>
    <cfRule type="containsText" dxfId="553" priority="125" operator="containsText" text="Baja">
      <formula>NOT(ISERROR(SEARCH("Baja",H10)))</formula>
    </cfRule>
    <cfRule type="containsText" dxfId="552" priority="126" operator="containsText" text="Muy Baja">
      <formula>NOT(ISERROR(SEARCH("Muy Baja",H10)))</formula>
    </cfRule>
    <cfRule type="containsText" dxfId="551" priority="127" operator="containsText" text="Muy Baja">
      <formula>NOT(ISERROR(SEARCH("Muy Baja",H10)))</formula>
    </cfRule>
    <cfRule type="containsText" dxfId="550" priority="128" operator="containsText" text="Muy Baja">
      <formula>NOT(ISERROR(SEARCH("Muy Baja",H10)))</formula>
    </cfRule>
    <cfRule type="containsText" dxfId="549" priority="129" operator="containsText" text="Muy Baja'Tabla probabilidad'!">
      <formula>NOT(ISERROR(SEARCH("Muy Baja'Tabla probabilidad'!",H10)))</formula>
    </cfRule>
    <cfRule type="containsText" dxfId="548" priority="130" operator="containsText" text="Muy bajo">
      <formula>NOT(ISERROR(SEARCH("Muy bajo",H10)))</formula>
    </cfRule>
    <cfRule type="containsText" dxfId="547" priority="131" operator="containsText" text="Alta">
      <formula>NOT(ISERROR(SEARCH("Alta",H10)))</formula>
    </cfRule>
    <cfRule type="containsText" dxfId="546" priority="132" operator="containsText" text="Media">
      <formula>NOT(ISERROR(SEARCH("Media",H10)))</formula>
    </cfRule>
    <cfRule type="containsText" dxfId="545" priority="133" operator="containsText" text="Baja">
      <formula>NOT(ISERROR(SEARCH("Baja",H10)))</formula>
    </cfRule>
    <cfRule type="containsText" dxfId="544" priority="134" operator="containsText" text="Muy baja">
      <formula>NOT(ISERROR(SEARCH("Muy baja",H10)))</formula>
    </cfRule>
    <cfRule type="cellIs" dxfId="543" priority="137" operator="between">
      <formula>1</formula>
      <formula>2</formula>
    </cfRule>
    <cfRule type="cellIs" dxfId="542" priority="138" operator="between">
      <formula>0</formula>
      <formula>2</formula>
    </cfRule>
  </conditionalFormatting>
  <conditionalFormatting sqref="H20:H21 H30">
    <cfRule type="containsText" dxfId="541" priority="766" operator="containsText" text="Muy Baja">
      <formula>NOT(ISERROR(SEARCH("Muy Baja",H20)))</formula>
    </cfRule>
    <cfRule type="containsText" dxfId="540" priority="767" operator="containsText" text="Baja">
      <formula>NOT(ISERROR(SEARCH("Baja",H20)))</formula>
    </cfRule>
    <cfRule type="containsText" dxfId="539" priority="768" operator="containsText" text="Muy Alta">
      <formula>NOT(ISERROR(SEARCH("Muy Alta",H20)))</formula>
    </cfRule>
    <cfRule type="containsText" dxfId="538" priority="770" operator="containsText" text="Alta">
      <formula>NOT(ISERROR(SEARCH("Alta",H20)))</formula>
    </cfRule>
    <cfRule type="containsText" dxfId="537" priority="771" operator="containsText" text="Media">
      <formula>NOT(ISERROR(SEARCH("Media",H20)))</formula>
    </cfRule>
    <cfRule type="containsText" dxfId="536" priority="772" operator="containsText" text="Media">
      <formula>NOT(ISERROR(SEARCH("Media",H20)))</formula>
    </cfRule>
    <cfRule type="containsText" dxfId="535" priority="773" operator="containsText" text="Media">
      <formula>NOT(ISERROR(SEARCH("Media",H20)))</formula>
    </cfRule>
    <cfRule type="containsText" dxfId="534" priority="774" operator="containsText" text="Muy Baja">
      <formula>NOT(ISERROR(SEARCH("Muy Baja",H20)))</formula>
    </cfRule>
    <cfRule type="containsText" dxfId="533" priority="775" operator="containsText" text="Baja">
      <formula>NOT(ISERROR(SEARCH("Baja",H20)))</formula>
    </cfRule>
    <cfRule type="containsText" dxfId="532" priority="776" operator="containsText" text="Muy Baja">
      <formula>NOT(ISERROR(SEARCH("Muy Baja",H20)))</formula>
    </cfRule>
    <cfRule type="containsText" dxfId="531" priority="777" operator="containsText" text="Muy Baja">
      <formula>NOT(ISERROR(SEARCH("Muy Baja",H20)))</formula>
    </cfRule>
    <cfRule type="containsText" dxfId="530" priority="778" operator="containsText" text="Muy Baja">
      <formula>NOT(ISERROR(SEARCH("Muy Baja",H20)))</formula>
    </cfRule>
    <cfRule type="containsText" dxfId="529" priority="779" operator="containsText" text="Muy Baja'Tabla probabilidad'!">
      <formula>NOT(ISERROR(SEARCH("Muy Baja'Tabla probabilidad'!",H20)))</formula>
    </cfRule>
    <cfRule type="containsText" dxfId="528" priority="780" operator="containsText" text="Muy bajo">
      <formula>NOT(ISERROR(SEARCH("Muy bajo",H20)))</formula>
    </cfRule>
    <cfRule type="containsText" dxfId="527" priority="781" operator="containsText" text="Alta">
      <formula>NOT(ISERROR(SEARCH("Alta",H20)))</formula>
    </cfRule>
    <cfRule type="containsText" dxfId="526" priority="782" operator="containsText" text="Media">
      <formula>NOT(ISERROR(SEARCH("Media",H20)))</formula>
    </cfRule>
    <cfRule type="containsText" dxfId="525" priority="783" operator="containsText" text="Baja">
      <formula>NOT(ISERROR(SEARCH("Baja",H20)))</formula>
    </cfRule>
    <cfRule type="containsText" dxfId="524" priority="784" operator="containsText" text="Muy baja">
      <formula>NOT(ISERROR(SEARCH("Muy baja",H20)))</formula>
    </cfRule>
    <cfRule type="cellIs" dxfId="523" priority="787" operator="between">
      <formula>1</formula>
      <formula>2</formula>
    </cfRule>
    <cfRule type="cellIs" dxfId="522" priority="788" operator="between">
      <formula>0</formula>
      <formula>2</formula>
    </cfRule>
  </conditionalFormatting>
  <conditionalFormatting sqref="M10 M20:M21 M30 K36 K38 K10:K34">
    <cfRule type="containsText" dxfId="521" priority="760" operator="containsText" text="Catastrófico">
      <formula>NOT(ISERROR(SEARCH("Catastrófico",K10)))</formula>
    </cfRule>
    <cfRule type="containsText" dxfId="520" priority="761" operator="containsText" text="Mayor">
      <formula>NOT(ISERROR(SEARCH("Mayor",K10)))</formula>
    </cfRule>
    <cfRule type="containsText" dxfId="519" priority="762" operator="containsText" text="Alta">
      <formula>NOT(ISERROR(SEARCH("Alta",K10)))</formula>
    </cfRule>
    <cfRule type="containsText" dxfId="518" priority="763" operator="containsText" text="Moderado">
      <formula>NOT(ISERROR(SEARCH("Moderado",K10)))</formula>
    </cfRule>
    <cfRule type="containsText" dxfId="517" priority="764" operator="containsText" text="Menor">
      <formula>NOT(ISERROR(SEARCH("Menor",K10)))</formula>
    </cfRule>
    <cfRule type="containsText" dxfId="516" priority="765" operator="containsText" text="Leve">
      <formula>NOT(ISERROR(SEARCH("Leve",K10)))</formula>
    </cfRule>
  </conditionalFormatting>
  <conditionalFormatting sqref="N8:O8">
    <cfRule type="containsText" dxfId="515" priority="742" operator="containsText" text="3- Moderado">
      <formula>NOT(ISERROR(SEARCH("3- Moderado",N8)))</formula>
    </cfRule>
    <cfRule type="containsText" dxfId="514" priority="743" operator="containsText" text="6- Moderado">
      <formula>NOT(ISERROR(SEARCH("6- Moderado",N8)))</formula>
    </cfRule>
    <cfRule type="containsText" dxfId="513" priority="744" operator="containsText" text="4- Moderado">
      <formula>NOT(ISERROR(SEARCH("4- Moderado",N8)))</formula>
    </cfRule>
    <cfRule type="containsText" dxfId="512" priority="745" operator="containsText" text="3- Bajo">
      <formula>NOT(ISERROR(SEARCH("3- Bajo",N8)))</formula>
    </cfRule>
    <cfRule type="containsText" dxfId="511" priority="746" operator="containsText" text="4- Bajo">
      <formula>NOT(ISERROR(SEARCH("4- Bajo",N8)))</formula>
    </cfRule>
    <cfRule type="containsText" dxfId="510" priority="747" operator="containsText" text="1- Bajo">
      <formula>NOT(ISERROR(SEARCH("1- Bajo",N8)))</formula>
    </cfRule>
  </conditionalFormatting>
  <conditionalFormatting sqref="N10:O10">
    <cfRule type="containsText" dxfId="509" priority="139" operator="containsText" text="Extremo">
      <formula>NOT(ISERROR(SEARCH("Extremo",N10)))</formula>
    </cfRule>
    <cfRule type="containsText" dxfId="508" priority="140" operator="containsText" text="Alto">
      <formula>NOT(ISERROR(SEARCH("Alto",N10)))</formula>
    </cfRule>
    <cfRule type="containsText" dxfId="507" priority="141" operator="containsText" text="Bajo">
      <formula>NOT(ISERROR(SEARCH("Bajo",N10)))</formula>
    </cfRule>
    <cfRule type="containsText" dxfId="506" priority="142" operator="containsText" text="Moderado">
      <formula>NOT(ISERROR(SEARCH("Moderado",N10)))</formula>
    </cfRule>
  </conditionalFormatting>
  <conditionalFormatting sqref="N20:O21 N30:O30">
    <cfRule type="containsText" dxfId="505" priority="1347" operator="containsText" text="Extremo">
      <formula>NOT(ISERROR(SEARCH("Extremo",N20)))</formula>
    </cfRule>
    <cfRule type="containsText" dxfId="504" priority="1348" operator="containsText" text="Alto">
      <formula>NOT(ISERROR(SEARCH("Alto",N20)))</formula>
    </cfRule>
    <cfRule type="containsText" dxfId="503" priority="1349" operator="containsText" text="Bajo">
      <formula>NOT(ISERROR(SEARCH("Bajo",N20)))</formula>
    </cfRule>
    <cfRule type="containsText" dxfId="502" priority="1350" operator="containsText" text="Moderado">
      <formula>NOT(ISERROR(SEARCH("Moderado",N20)))</formula>
    </cfRule>
  </conditionalFormatting>
  <conditionalFormatting sqref="O40">
    <cfRule type="containsText" dxfId="501" priority="112" operator="containsText" text="Extremo">
      <formula>NOT(ISERROR(SEARCH("Extremo",O40)))</formula>
    </cfRule>
    <cfRule type="containsText" dxfId="500" priority="113" operator="containsText" text="Alto">
      <formula>NOT(ISERROR(SEARCH("Alto",O40)))</formula>
    </cfRule>
    <cfRule type="containsText" dxfId="499" priority="114" operator="containsText" text="Bajo">
      <formula>NOT(ISERROR(SEARCH("Bajo",O40)))</formula>
    </cfRule>
    <cfRule type="containsText" dxfId="498" priority="115" operator="containsText" text="Moderado">
      <formula>NOT(ISERROR(SEARCH("Moderado",O40)))</formula>
    </cfRule>
  </conditionalFormatting>
  <conditionalFormatting sqref="H40">
    <cfRule type="containsText" dxfId="497" priority="61" operator="containsText" text="Muy Baja">
      <formula>NOT(ISERROR(SEARCH("Muy Baja",H40)))</formula>
    </cfRule>
    <cfRule type="containsText" dxfId="496" priority="62" operator="containsText" text="Baja">
      <formula>NOT(ISERROR(SEARCH("Baja",H40)))</formula>
    </cfRule>
    <cfRule type="containsText" dxfId="495" priority="63" operator="containsText" text="Muy Alta">
      <formula>NOT(ISERROR(SEARCH("Muy Alta",H40)))</formula>
    </cfRule>
    <cfRule type="containsText" dxfId="494" priority="64" operator="containsText" text="Alta">
      <formula>NOT(ISERROR(SEARCH("Alta",H40)))</formula>
    </cfRule>
    <cfRule type="containsText" dxfId="493" priority="65" operator="containsText" text="Media">
      <formula>NOT(ISERROR(SEARCH("Media",H40)))</formula>
    </cfRule>
    <cfRule type="containsText" dxfId="492" priority="66" operator="containsText" text="Media">
      <formula>NOT(ISERROR(SEARCH("Media",H40)))</formula>
    </cfRule>
    <cfRule type="containsText" dxfId="491" priority="67" operator="containsText" text="Media">
      <formula>NOT(ISERROR(SEARCH("Media",H40)))</formula>
    </cfRule>
    <cfRule type="containsText" dxfId="490" priority="68" operator="containsText" text="Muy Baja">
      <formula>NOT(ISERROR(SEARCH("Muy Baja",H40)))</formula>
    </cfRule>
    <cfRule type="containsText" dxfId="489" priority="69" operator="containsText" text="Baja">
      <formula>NOT(ISERROR(SEARCH("Baja",H40)))</formula>
    </cfRule>
    <cfRule type="containsText" dxfId="488" priority="70" operator="containsText" text="Muy Baja">
      <formula>NOT(ISERROR(SEARCH("Muy Baja",H40)))</formula>
    </cfRule>
    <cfRule type="containsText" dxfId="487" priority="71" operator="containsText" text="Muy Baja">
      <formula>NOT(ISERROR(SEARCH("Muy Baja",H40)))</formula>
    </cfRule>
    <cfRule type="containsText" dxfId="486" priority="72" operator="containsText" text="Muy Baja">
      <formula>NOT(ISERROR(SEARCH("Muy Baja",H40)))</formula>
    </cfRule>
    <cfRule type="containsText" dxfId="485" priority="73" operator="containsText" text="Muy Baja'Tabla probabilidad'!">
      <formula>NOT(ISERROR(SEARCH("Muy Baja'Tabla probabilidad'!",H40)))</formula>
    </cfRule>
    <cfRule type="containsText" dxfId="484" priority="74" operator="containsText" text="Muy bajo">
      <formula>NOT(ISERROR(SEARCH("Muy bajo",H40)))</formula>
    </cfRule>
    <cfRule type="containsText" dxfId="483" priority="75" operator="containsText" text="Alta">
      <formula>NOT(ISERROR(SEARCH("Alta",H40)))</formula>
    </cfRule>
    <cfRule type="containsText" dxfId="482" priority="76" operator="containsText" text="Media">
      <formula>NOT(ISERROR(SEARCH("Media",H40)))</formula>
    </cfRule>
    <cfRule type="containsText" dxfId="481" priority="77" operator="containsText" text="Baja">
      <formula>NOT(ISERROR(SEARCH("Baja",H40)))</formula>
    </cfRule>
    <cfRule type="containsText" dxfId="480" priority="78" operator="containsText" text="Muy baja">
      <formula>NOT(ISERROR(SEARCH("Muy baja",H40)))</formula>
    </cfRule>
    <cfRule type="cellIs" dxfId="479" priority="81" operator="between">
      <formula>1</formula>
      <formula>2</formula>
    </cfRule>
    <cfRule type="cellIs" dxfId="478" priority="82" operator="between">
      <formula>0</formula>
      <formula>2</formula>
    </cfRule>
  </conditionalFormatting>
  <conditionalFormatting sqref="K37">
    <cfRule type="containsText" dxfId="477" priority="33" operator="containsText" text="Catastrófico">
      <formula>NOT(ISERROR(SEARCH("Catastrófico",K37)))</formula>
    </cfRule>
    <cfRule type="containsText" dxfId="476" priority="34" operator="containsText" text="Mayor">
      <formula>NOT(ISERROR(SEARCH("Mayor",K37)))</formula>
    </cfRule>
    <cfRule type="containsText" dxfId="475" priority="35" operator="containsText" text="Alta">
      <formula>NOT(ISERROR(SEARCH("Alta",K37)))</formula>
    </cfRule>
    <cfRule type="containsText" dxfId="474" priority="36" operator="containsText" text="Moderado">
      <formula>NOT(ISERROR(SEARCH("Moderado",K37)))</formula>
    </cfRule>
    <cfRule type="containsText" dxfId="473" priority="37" operator="containsText" text="Menor">
      <formula>NOT(ISERROR(SEARCH("Menor",K37)))</formula>
    </cfRule>
    <cfRule type="containsText" dxfId="472" priority="38" operator="containsText" text="Leve">
      <formula>NOT(ISERROR(SEARCH("Leve",K37)))</formula>
    </cfRule>
  </conditionalFormatting>
  <conditionalFormatting sqref="K39">
    <cfRule type="containsText" dxfId="471" priority="27" operator="containsText" text="Catastrófico">
      <formula>NOT(ISERROR(SEARCH("Catastrófico",K39)))</formula>
    </cfRule>
    <cfRule type="containsText" dxfId="470" priority="28" operator="containsText" text="Mayor">
      <formula>NOT(ISERROR(SEARCH("Mayor",K39)))</formula>
    </cfRule>
    <cfRule type="containsText" dxfId="469" priority="29" operator="containsText" text="Alta">
      <formula>NOT(ISERROR(SEARCH("Alta",K39)))</formula>
    </cfRule>
    <cfRule type="containsText" dxfId="468" priority="30" operator="containsText" text="Moderado">
      <formula>NOT(ISERROR(SEARCH("Moderado",K39)))</formula>
    </cfRule>
    <cfRule type="containsText" dxfId="467" priority="31" operator="containsText" text="Menor">
      <formula>NOT(ISERROR(SEARCH("Menor",K39)))</formula>
    </cfRule>
    <cfRule type="containsText" dxfId="466" priority="32" operator="containsText" text="Leve">
      <formula>NOT(ISERROR(SEARCH("Leve",K39)))</formula>
    </cfRule>
  </conditionalFormatting>
  <conditionalFormatting sqref="K40:K49">
    <cfRule type="containsText" dxfId="465" priority="21" operator="containsText" text="Catastrófico">
      <formula>NOT(ISERROR(SEARCH("Catastrófico",K40)))</formula>
    </cfRule>
    <cfRule type="containsText" dxfId="464" priority="22" operator="containsText" text="Mayor">
      <formula>NOT(ISERROR(SEARCH("Mayor",K40)))</formula>
    </cfRule>
    <cfRule type="containsText" dxfId="463" priority="23" operator="containsText" text="Alta">
      <formula>NOT(ISERROR(SEARCH("Alta",K40)))</formula>
    </cfRule>
    <cfRule type="containsText" dxfId="462" priority="24" operator="containsText" text="Moderado">
      <formula>NOT(ISERROR(SEARCH("Moderado",K40)))</formula>
    </cfRule>
    <cfRule type="containsText" dxfId="461" priority="25" operator="containsText" text="Menor">
      <formula>NOT(ISERROR(SEARCH("Menor",K40)))</formula>
    </cfRule>
    <cfRule type="containsText" dxfId="460" priority="26" operator="containsText" text="Leve">
      <formula>NOT(ISERROR(SEARCH("Leve",K40)))</formula>
    </cfRule>
  </conditionalFormatting>
  <conditionalFormatting sqref="M40">
    <cfRule type="containsText" dxfId="459" priority="11" operator="containsText" text="Catastrófico">
      <formula>NOT(ISERROR(SEARCH("Catastrófico",M40)))</formula>
    </cfRule>
    <cfRule type="containsText" dxfId="458" priority="12" operator="containsText" text="Mayor">
      <formula>NOT(ISERROR(SEARCH("Mayor",M40)))</formula>
    </cfRule>
    <cfRule type="containsText" dxfId="457" priority="13" operator="containsText" text="Alta">
      <formula>NOT(ISERROR(SEARCH("Alta",M40)))</formula>
    </cfRule>
    <cfRule type="containsText" dxfId="456" priority="14" operator="containsText" text="Moderado">
      <formula>NOT(ISERROR(SEARCH("Moderado",M40)))</formula>
    </cfRule>
    <cfRule type="containsText" dxfId="455" priority="15" operator="containsText" text="Menor">
      <formula>NOT(ISERROR(SEARCH("Menor",M40)))</formula>
    </cfRule>
    <cfRule type="containsText" dxfId="454" priority="16" operator="containsText" text="Leve">
      <formula>NOT(ISERROR(SEARCH("Leve",M40)))</formula>
    </cfRule>
  </conditionalFormatting>
  <conditionalFormatting sqref="N40">
    <cfRule type="containsText" dxfId="453" priority="17" operator="containsText" text="Extremo">
      <formula>NOT(ISERROR(SEARCH("Extremo",N40)))</formula>
    </cfRule>
    <cfRule type="containsText" dxfId="452" priority="18" operator="containsText" text="Alto">
      <formula>NOT(ISERROR(SEARCH("Alto",N40)))</formula>
    </cfRule>
    <cfRule type="containsText" dxfId="451" priority="19" operator="containsText" text="Bajo">
      <formula>NOT(ISERROR(SEARCH("Bajo",N40)))</formula>
    </cfRule>
    <cfRule type="containsText" dxfId="450" priority="20" operator="containsText" text="Moderado">
      <formula>NOT(ISERROR(SEARCH("Moderado",N40)))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5" operator="containsText" id="{FA3EBA7E-E248-4804-A507-9B0561E675B7}">
            <xm:f>NOT(ISERROR(SEARCH('8- Politicas de admistracion '!$B$5,H10)))</xm:f>
            <xm:f>'8- Politicas de admistracion '!$B$5</xm:f>
            <x14:dxf>
              <font>
                <color rgb="FF006100"/>
              </font>
              <fill>
                <patternFill>
                  <bgColor rgb="FFC6EFCE"/>
                </patternFill>
              </fill>
            </x14:dxf>
          </x14:cfRule>
          <x14:cfRule type="containsText" priority="136" operator="containsText" id="{49C37402-E481-4513-BEB3-3FA765064EA5}">
            <xm:f>NOT(ISERROR(SEARCH('8- Politicas de admistracion '!$B$5,H10)))</xm:f>
            <xm:f>'8- Politicas de admistracion '!$B$5</xm:f>
            <x14:dxf>
              <font>
                <color rgb="FF9C0006"/>
              </font>
              <fill>
                <patternFill>
                  <bgColor rgb="FFFFC7CE"/>
                </patternFill>
              </fill>
            </x14:dxf>
          </x14:cfRule>
          <xm:sqref>H10</xm:sqref>
        </x14:conditionalFormatting>
        <x14:conditionalFormatting xmlns:xm="http://schemas.microsoft.com/office/excel/2006/main">
          <x14:cfRule type="containsText" priority="785" operator="containsText" id="{D4158494-FAE5-4853-A580-52567E2FD023}">
            <xm:f>NOT(ISERROR(SEARCH('8- Politicas de admistracion '!$B$5,H20)))</xm:f>
            <xm:f>'8- Politicas de admistracion '!$B$5</xm:f>
            <x14:dxf>
              <font>
                <color rgb="FF006100"/>
              </font>
              <fill>
                <patternFill>
                  <bgColor rgb="FFC6EFCE"/>
                </patternFill>
              </fill>
            </x14:dxf>
          </x14:cfRule>
          <x14:cfRule type="containsText" priority="786" operator="containsText" id="{009A1948-254C-4020-A26D-7181B4E8E5DF}">
            <xm:f>NOT(ISERROR(SEARCH('8- Politicas de admistracion '!$B$5,H20)))</xm:f>
            <xm:f>'8- Politicas de admistracion '!$B$5</xm:f>
            <x14:dxf>
              <font>
                <color rgb="FF9C0006"/>
              </font>
              <fill>
                <patternFill>
                  <bgColor rgb="FFFFC7CE"/>
                </patternFill>
              </fill>
            </x14:dxf>
          </x14:cfRule>
          <xm:sqref>H20:H21 H30</xm:sqref>
        </x14:conditionalFormatting>
        <x14:conditionalFormatting xmlns:xm="http://schemas.microsoft.com/office/excel/2006/main">
          <x14:cfRule type="containsText" priority="79" operator="containsText" id="{21E865DF-16FB-4AC3-A3DD-A00AFF65A188}">
            <xm:f>NOT(ISERROR(SEARCH('8- Politicas de admistracion '!$B$5,H40)))</xm:f>
            <xm:f>'8- Politicas de admistracion '!$B$5</xm:f>
            <x14:dxf>
              <font>
                <color rgb="FF006100"/>
              </font>
              <fill>
                <patternFill>
                  <bgColor rgb="FFC6EFCE"/>
                </patternFill>
              </fill>
            </x14:dxf>
          </x14:cfRule>
          <x14:cfRule type="containsText" priority="80" operator="containsText" id="{737D2820-B329-4885-8D88-455EFB465211}">
            <xm:f>NOT(ISERROR(SEARCH('8- Politicas de admistracion '!$B$5,H40)))</xm:f>
            <xm:f>'8- Politicas de admistracion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Politicas de admistracion '!$I$17:$I$22</xm:f>
          </x14:formula1>
          <xm:sqref>I10:I49</xm:sqref>
        </x14:dataValidation>
        <x14:dataValidation type="list" allowBlank="1" showInputMessage="1" showErrorMessage="1">
          <x14:formula1>
            <xm:f>IF(I10='8- Politicas de admistracion '!$C$16,'8- Politicas de admistracion '!$C$17:$C$21,IF(I10='8- Politicas de admistracion '!$C$24,'8- Politicas de admistracion '!$C$25:$C$29,IF(I10='8- Politicas de admistracion '!$C$32,'8- Politicas de admistracion '!$C$33:$C$37,IF(I10='8- Politicas de admistracion '!$C$40,'8- Politicas de admistracion '!$C$41:$C$45,IF(I10='8- Politicas de admistracion '!$C$48,'8- Politicas de admistracion '!$C$49:$C$53,IF(I10='8- Politicas de admistracion '!$C$56,'8- Politicas de admistracion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R49"/>
  <sheetViews>
    <sheetView topLeftCell="E10" zoomScale="84" zoomScaleNormal="84" workbookViewId="0">
      <selection activeCell="X12" sqref="X12"/>
    </sheetView>
  </sheetViews>
  <sheetFormatPr baseColWidth="10" defaultColWidth="11.42578125" defaultRowHeight="12.75"/>
  <cols>
    <col min="1" max="1" width="7" style="255" customWidth="1"/>
    <col min="2" max="2" width="35.85546875" style="255" customWidth="1"/>
    <col min="3" max="3" width="34.7109375" style="256" customWidth="1"/>
    <col min="4" max="4" width="5" style="255" hidden="1" customWidth="1"/>
    <col min="5" max="5" width="39.42578125" style="255" customWidth="1"/>
    <col min="6" max="6" width="11.42578125" style="263"/>
    <col min="7" max="7" width="12.28515625" style="263" bestFit="1" customWidth="1"/>
    <col min="8" max="8" width="14.7109375" style="263" bestFit="1" customWidth="1"/>
    <col min="9" max="9" width="13.5703125" style="263" customWidth="1"/>
    <col min="10" max="10" width="15.28515625" style="255" hidden="1" customWidth="1"/>
    <col min="11" max="11" width="11.7109375" style="255" customWidth="1"/>
    <col min="12" max="12" width="25" style="255" customWidth="1"/>
    <col min="13" max="13" width="39.140625" style="255" customWidth="1"/>
    <col min="14" max="14" width="7.7109375" style="263" customWidth="1"/>
    <col min="15" max="15" width="15.7109375" style="263" customWidth="1"/>
    <col min="16" max="17" width="10" style="263" customWidth="1"/>
    <col min="18" max="18" width="5" style="263" hidden="1" customWidth="1"/>
    <col min="19" max="19" width="11.42578125" style="263" customWidth="1"/>
    <col min="20" max="20" width="26.28515625" style="257" customWidth="1"/>
    <col min="21" max="21" width="18.5703125" style="258" customWidth="1"/>
    <col min="22" max="22" width="22.5703125" style="259" customWidth="1"/>
    <col min="23" max="278" width="11.42578125" style="249"/>
    <col min="279" max="16384" width="11.42578125" style="243"/>
  </cols>
  <sheetData>
    <row r="1" spans="1:278">
      <c r="A1" s="485"/>
      <c r="B1" s="485"/>
      <c r="C1" s="485"/>
      <c r="D1" s="264"/>
      <c r="E1" s="448" t="s">
        <v>269</v>
      </c>
      <c r="F1" s="449"/>
      <c r="G1" s="449"/>
      <c r="H1" s="449"/>
      <c r="I1" s="449"/>
      <c r="J1" s="449"/>
      <c r="K1" s="449"/>
      <c r="L1" s="449"/>
      <c r="M1" s="449"/>
      <c r="N1" s="449"/>
      <c r="O1" s="449"/>
      <c r="P1" s="449"/>
      <c r="Q1" s="449"/>
      <c r="R1" s="449"/>
      <c r="S1" s="449"/>
      <c r="T1" s="449"/>
      <c r="U1" s="449"/>
      <c r="V1" s="449"/>
    </row>
    <row r="2" spans="1:278">
      <c r="A2" s="485"/>
      <c r="B2" s="485"/>
      <c r="C2" s="485"/>
      <c r="D2" s="264"/>
      <c r="E2" s="450"/>
      <c r="F2" s="451"/>
      <c r="G2" s="451"/>
      <c r="H2" s="451"/>
      <c r="I2" s="451"/>
      <c r="J2" s="451"/>
      <c r="K2" s="451"/>
      <c r="L2" s="451"/>
      <c r="M2" s="451"/>
      <c r="N2" s="451"/>
      <c r="O2" s="451"/>
      <c r="P2" s="451"/>
      <c r="Q2" s="451"/>
      <c r="R2" s="451"/>
      <c r="S2" s="451"/>
      <c r="T2" s="451"/>
      <c r="U2" s="451"/>
      <c r="V2" s="451"/>
    </row>
    <row r="3" spans="1:278" ht="33" customHeight="1">
      <c r="A3" s="485"/>
      <c r="B3" s="485"/>
      <c r="C3" s="485"/>
      <c r="D3" s="264"/>
      <c r="E3" s="452"/>
      <c r="F3" s="453"/>
      <c r="G3" s="453"/>
      <c r="H3" s="453"/>
      <c r="I3" s="453"/>
      <c r="J3" s="453"/>
      <c r="K3" s="453"/>
      <c r="L3" s="453"/>
      <c r="M3" s="453"/>
      <c r="N3" s="453"/>
      <c r="O3" s="453"/>
      <c r="P3" s="453"/>
      <c r="Q3" s="453"/>
      <c r="R3" s="453"/>
      <c r="S3" s="453"/>
      <c r="T3" s="453"/>
      <c r="U3" s="453"/>
      <c r="V3" s="453"/>
    </row>
    <row r="4" spans="1:278" ht="22.5" customHeight="1">
      <c r="A4" s="501" t="s">
        <v>270</v>
      </c>
      <c r="B4" s="501"/>
      <c r="C4" s="502" t="s">
        <v>327</v>
      </c>
      <c r="D4" s="503"/>
      <c r="E4" s="503"/>
      <c r="F4" s="503"/>
      <c r="G4" s="503"/>
      <c r="H4" s="503"/>
      <c r="I4" s="503"/>
      <c r="J4" s="503"/>
      <c r="K4" s="503"/>
      <c r="L4" s="503"/>
      <c r="M4" s="503"/>
      <c r="N4" s="503"/>
      <c r="O4" s="503"/>
      <c r="P4" s="503"/>
      <c r="Q4" s="503"/>
      <c r="R4" s="503"/>
      <c r="S4" s="503"/>
      <c r="T4" s="503"/>
      <c r="U4" s="503"/>
      <c r="V4" s="503"/>
    </row>
    <row r="5" spans="1:278" ht="48" customHeight="1">
      <c r="A5" s="499" t="s">
        <v>272</v>
      </c>
      <c r="B5" s="499"/>
      <c r="C5" s="471" t="s">
        <v>328</v>
      </c>
      <c r="D5" s="471"/>
      <c r="E5" s="471"/>
      <c r="F5" s="471"/>
      <c r="G5" s="471"/>
      <c r="H5" s="471"/>
      <c r="I5" s="471"/>
      <c r="J5" s="471"/>
      <c r="K5" s="471"/>
      <c r="L5" s="471"/>
      <c r="M5" s="471"/>
      <c r="N5" s="471"/>
      <c r="O5" s="471"/>
      <c r="P5" s="471"/>
      <c r="Q5" s="471"/>
      <c r="R5" s="471"/>
      <c r="S5" s="471"/>
      <c r="T5" s="471"/>
      <c r="U5" s="471"/>
      <c r="V5" s="471"/>
    </row>
    <row r="6" spans="1:278" ht="13.5" thickBot="1">
      <c r="A6" s="500" t="s">
        <v>274</v>
      </c>
      <c r="B6" s="500"/>
      <c r="C6" s="472" t="s">
        <v>275</v>
      </c>
      <c r="D6" s="472"/>
      <c r="E6" s="472"/>
      <c r="F6" s="472"/>
      <c r="G6" s="472"/>
      <c r="H6" s="472"/>
      <c r="I6" s="472"/>
      <c r="J6" s="472"/>
      <c r="K6" s="472"/>
      <c r="L6" s="472"/>
      <c r="M6" s="472"/>
      <c r="N6" s="472"/>
      <c r="O6" s="472"/>
      <c r="P6" s="472"/>
      <c r="Q6" s="472"/>
      <c r="R6" s="472"/>
      <c r="S6" s="472"/>
      <c r="T6" s="472"/>
      <c r="U6" s="472"/>
      <c r="V6" s="472"/>
    </row>
    <row r="7" spans="1:278">
      <c r="A7" s="486" t="s">
        <v>276</v>
      </c>
      <c r="B7" s="486"/>
      <c r="C7" s="486"/>
      <c r="D7" s="487" t="s">
        <v>329</v>
      </c>
      <c r="E7" s="488"/>
      <c r="F7" s="488"/>
      <c r="G7" s="488"/>
      <c r="H7" s="488"/>
      <c r="I7" s="488"/>
      <c r="J7" s="488"/>
      <c r="K7" s="488"/>
      <c r="L7" s="488"/>
      <c r="M7" s="488"/>
      <c r="N7" s="488"/>
      <c r="O7" s="488"/>
      <c r="P7" s="488"/>
      <c r="Q7" s="488"/>
      <c r="R7" s="489"/>
      <c r="S7" s="236"/>
      <c r="T7" s="486" t="s">
        <v>330</v>
      </c>
      <c r="U7" s="486"/>
      <c r="V7" s="486"/>
    </row>
    <row r="8" spans="1:278" ht="30" customHeight="1">
      <c r="A8" s="490" t="s">
        <v>281</v>
      </c>
      <c r="B8" s="397" t="s">
        <v>282</v>
      </c>
      <c r="C8" s="491" t="s">
        <v>277</v>
      </c>
      <c r="D8" s="493" t="s">
        <v>331</v>
      </c>
      <c r="E8" s="495" t="s">
        <v>244</v>
      </c>
      <c r="F8" s="496" t="s">
        <v>332</v>
      </c>
      <c r="G8" s="497"/>
      <c r="H8" s="497"/>
      <c r="I8" s="497"/>
      <c r="J8" s="497"/>
      <c r="K8" s="498"/>
      <c r="L8" s="496" t="s">
        <v>333</v>
      </c>
      <c r="M8" s="497"/>
      <c r="N8" s="497"/>
      <c r="O8" s="497"/>
      <c r="P8" s="497"/>
      <c r="Q8" s="497"/>
      <c r="R8" s="497"/>
      <c r="S8" s="498"/>
      <c r="T8" s="214"/>
      <c r="U8" s="215"/>
      <c r="V8" s="216" t="s">
        <v>334</v>
      </c>
    </row>
    <row r="9" spans="1:278" s="123" customFormat="1" ht="96" customHeight="1">
      <c r="A9" s="395"/>
      <c r="B9" s="398"/>
      <c r="C9" s="492"/>
      <c r="D9" s="494"/>
      <c r="E9" s="407"/>
      <c r="F9" s="237" t="s">
        <v>246</v>
      </c>
      <c r="G9" s="237" t="s">
        <v>248</v>
      </c>
      <c r="H9" s="237" t="s">
        <v>335</v>
      </c>
      <c r="I9" s="237" t="s">
        <v>250</v>
      </c>
      <c r="J9" s="217" t="s">
        <v>336</v>
      </c>
      <c r="K9" s="237" t="s">
        <v>256</v>
      </c>
      <c r="L9" s="237" t="s">
        <v>337</v>
      </c>
      <c r="M9" s="121" t="s">
        <v>253</v>
      </c>
      <c r="N9" s="237" t="s">
        <v>338</v>
      </c>
      <c r="O9" s="237" t="s">
        <v>339</v>
      </c>
      <c r="P9" s="237" t="s">
        <v>340</v>
      </c>
      <c r="Q9" s="237" t="s">
        <v>341</v>
      </c>
      <c r="R9" s="217" t="s">
        <v>336</v>
      </c>
      <c r="S9" s="237" t="s">
        <v>342</v>
      </c>
      <c r="T9" s="218" t="s">
        <v>258</v>
      </c>
      <c r="U9" s="218" t="s">
        <v>260</v>
      </c>
      <c r="V9" s="219" t="s">
        <v>343</v>
      </c>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c r="ES9" s="113"/>
      <c r="ET9" s="113"/>
      <c r="EU9" s="113"/>
      <c r="EV9" s="113"/>
      <c r="EW9" s="113"/>
      <c r="EX9" s="113"/>
      <c r="EY9" s="113"/>
      <c r="EZ9" s="113"/>
      <c r="FA9" s="113"/>
      <c r="FB9" s="113"/>
      <c r="FC9" s="113"/>
      <c r="FD9" s="113"/>
      <c r="FE9" s="113"/>
      <c r="FF9" s="113"/>
      <c r="FG9" s="113"/>
      <c r="FH9" s="113"/>
      <c r="FI9" s="113"/>
      <c r="FJ9" s="113"/>
      <c r="FK9" s="113"/>
      <c r="FL9" s="113"/>
      <c r="FM9" s="113"/>
      <c r="FN9" s="113"/>
      <c r="FO9" s="113"/>
      <c r="FP9" s="113"/>
      <c r="FQ9" s="113"/>
      <c r="FR9" s="113"/>
      <c r="FS9" s="113"/>
      <c r="FT9" s="113"/>
      <c r="FU9" s="113"/>
      <c r="FV9" s="113"/>
      <c r="FW9" s="113"/>
      <c r="FX9" s="113"/>
      <c r="FY9" s="113"/>
      <c r="FZ9" s="113"/>
      <c r="GA9" s="113"/>
      <c r="GB9" s="113"/>
      <c r="GC9" s="113"/>
      <c r="GD9" s="113"/>
      <c r="GE9" s="113"/>
      <c r="GF9" s="113"/>
      <c r="GG9" s="113"/>
      <c r="GH9" s="113"/>
      <c r="GI9" s="113"/>
      <c r="GJ9" s="113"/>
      <c r="GK9" s="113"/>
      <c r="GL9" s="113"/>
      <c r="GM9" s="113"/>
      <c r="GN9" s="113"/>
      <c r="GO9" s="113"/>
      <c r="GP9" s="113"/>
      <c r="GQ9" s="113"/>
      <c r="GR9" s="113"/>
      <c r="GS9" s="113"/>
      <c r="GT9" s="113"/>
      <c r="GU9" s="113"/>
      <c r="GV9" s="113"/>
      <c r="GW9" s="113"/>
      <c r="GX9" s="113"/>
      <c r="GY9" s="113"/>
      <c r="GZ9" s="113"/>
      <c r="HA9" s="113"/>
      <c r="HB9" s="113"/>
      <c r="HC9" s="113"/>
      <c r="HD9" s="113"/>
      <c r="HE9" s="113"/>
      <c r="HF9" s="113"/>
      <c r="HG9" s="113"/>
      <c r="HH9" s="113"/>
      <c r="HI9" s="113"/>
      <c r="HJ9" s="113"/>
      <c r="HK9" s="113"/>
      <c r="HL9" s="113"/>
      <c r="HM9" s="113"/>
      <c r="HN9" s="113"/>
      <c r="HO9" s="113"/>
      <c r="HP9" s="113"/>
      <c r="HQ9" s="113"/>
      <c r="HR9" s="113"/>
      <c r="HS9" s="113"/>
      <c r="HT9" s="113"/>
      <c r="HU9" s="113"/>
      <c r="HV9" s="113"/>
      <c r="HW9" s="113"/>
      <c r="HX9" s="113"/>
      <c r="HY9" s="113"/>
      <c r="HZ9" s="113"/>
      <c r="IA9" s="113"/>
      <c r="IB9" s="113"/>
      <c r="IC9" s="113"/>
      <c r="ID9" s="113"/>
      <c r="IE9" s="113"/>
      <c r="IF9" s="113"/>
      <c r="IG9" s="113"/>
      <c r="IH9" s="113"/>
      <c r="II9" s="113"/>
      <c r="IJ9" s="113"/>
      <c r="IK9" s="113"/>
      <c r="IL9" s="113"/>
      <c r="IM9" s="113"/>
      <c r="IN9" s="113"/>
      <c r="IO9" s="113"/>
      <c r="IP9" s="113"/>
      <c r="IQ9" s="113"/>
      <c r="IR9" s="113"/>
      <c r="IS9" s="113"/>
      <c r="IT9" s="113"/>
      <c r="IU9" s="113"/>
      <c r="IV9" s="113"/>
      <c r="IW9" s="113"/>
      <c r="IX9" s="113"/>
      <c r="IY9" s="113"/>
      <c r="IZ9" s="113"/>
      <c r="JA9" s="113"/>
      <c r="JB9" s="113"/>
      <c r="JC9" s="113"/>
      <c r="JD9" s="113"/>
      <c r="JE9" s="113"/>
      <c r="JF9" s="113"/>
      <c r="JG9" s="113"/>
      <c r="JH9" s="113"/>
      <c r="JI9" s="113"/>
      <c r="JJ9" s="113"/>
      <c r="JK9" s="113"/>
      <c r="JL9" s="113"/>
      <c r="JM9" s="113"/>
      <c r="JN9" s="113"/>
      <c r="JO9" s="113"/>
      <c r="JP9" s="113"/>
      <c r="JQ9" s="113"/>
      <c r="JR9" s="113"/>
    </row>
    <row r="10" spans="1:278" ht="102">
      <c r="A10" s="476">
        <f>'5-. Identificación de Riesgos'!A10</f>
        <v>1</v>
      </c>
      <c r="B10" s="476" t="str">
        <f>'5-. Identificación de Riesgos'!B10</f>
        <v xml:space="preserve">El Sistema Integrado de Gestión (SIGCMA) no aporte  al mejoramiento institucional. </v>
      </c>
      <c r="C10" s="250" t="str">
        <f>'5-. Identificación de Riesgos'!D10</f>
        <v xml:space="preserve">Incumplimiento de los  planes de accion </v>
      </c>
      <c r="D10" s="230">
        <v>1</v>
      </c>
      <c r="E10" s="250" t="s">
        <v>344</v>
      </c>
      <c r="F10" s="260" t="s">
        <v>345</v>
      </c>
      <c r="G10" s="260" t="s">
        <v>345</v>
      </c>
      <c r="H10" s="260" t="s">
        <v>345</v>
      </c>
      <c r="I10" s="260" t="s">
        <v>345</v>
      </c>
      <c r="J10" s="250">
        <f t="shared" ref="J10:J19" si="0">COUNTIF(F10:I10,"SI")/4</f>
        <v>1</v>
      </c>
      <c r="K10" s="473">
        <f>AVERAGE(J10:J19)</f>
        <v>0.7</v>
      </c>
      <c r="L10" s="124" t="str">
        <f>'5-. Identificación de Riesgos'!I10</f>
        <v>Afectación de reputacion,imagén,  credibilidad, satisfacción de usuarios y PI</v>
      </c>
      <c r="M10" s="213" t="s">
        <v>346</v>
      </c>
      <c r="N10" s="295" t="s">
        <v>345</v>
      </c>
      <c r="O10" s="295" t="s">
        <v>345</v>
      </c>
      <c r="P10" s="295" t="s">
        <v>345</v>
      </c>
      <c r="Q10" s="295" t="s">
        <v>345</v>
      </c>
      <c r="R10" s="233">
        <f t="shared" ref="R10:R19" si="1">SUM(COUNTIF(N10,"SI")*25%,COUNTIF(O10,"SI")*40%,COUNTIF(P10,"SI")*25%,COUNTIF(Q10,"SI")*10%)</f>
        <v>1</v>
      </c>
      <c r="S10" s="473">
        <f t="shared" ref="S10" si="2">AVERAGE(R10:R19)</f>
        <v>0.2</v>
      </c>
      <c r="T10" s="479" t="str">
        <f>CONCATENATE(INDEX('8- Politicas de admistracion '!$B$6:$F$10,MATCH(ROUND(IF((RIGHT('5-. Identificación de Riesgos'!H10,1)-'6. Valoración Controles'!K10)&lt;1,1,(RIGHT('5-. Identificación de Riesgos'!H10,1)-'6. Valoración Controles'!K10)),0),'8- Politicas de admistracion '!$F$6:$F$10,0),1)," - ",ROUND(IF((RIGHT('5-. Identificación de Riesgos'!H10,1)-'6. Valoración Controles'!K10)&lt;1,1,(RIGHT('5-. Identificación de Riesgos'!H10,1)-'6. Valoración Controles'!K10)),0))</f>
        <v>Muy Baja - 1</v>
      </c>
      <c r="U10" s="479" t="str">
        <f>CONCATENATE(INDEX('8- Politicas de admistracion '!$B$17:$F$21,MATCH(ROUND(IF((RIGHT('5-. Identificación de Riesgos'!M10,1)-'6. Valoración Controles'!S10)&lt;1,1,(RIGHT('5-. Identificación de Riesgos'!M10,1)-'6. Valoración Controles'!S10)),0),'8- Politicas de admistracion '!$F$17:$F$21,0),1)," - ",ROUND(IF((RIGHT('5-. Identificación de Riesgos'!M10,1)-'6. Valoración Controles'!S10)&lt;1,1,(RIGHT('5-. Identificación de Riesgos'!M10,1)-'6. Valoración Controles'!S10)),0))</f>
        <v>Leve - 1</v>
      </c>
      <c r="V10" s="482" t="str">
        <f>CONCATENATE(VLOOKUP((LEFT(T10,LEN(T10)-4)&amp;LEFT(U10,LEN(U10)-4)),'9- Matriz de Calor '!$D$18:$E$42,2,0)," - ",RIGHT(T10,1)*RIGHT(U10,1))</f>
        <v>Bajo - 1</v>
      </c>
    </row>
    <row r="11" spans="1:278" ht="89.25">
      <c r="A11" s="477"/>
      <c r="B11" s="477"/>
      <c r="C11" s="251" t="str">
        <f>'5-. Identificación de Riesgos'!D11</f>
        <v>Metodologias no adecuadas</v>
      </c>
      <c r="D11" s="231">
        <v>2</v>
      </c>
      <c r="E11" s="251" t="s">
        <v>347</v>
      </c>
      <c r="F11" s="261" t="s">
        <v>345</v>
      </c>
      <c r="G11" s="261" t="s">
        <v>345</v>
      </c>
      <c r="H11" s="261" t="s">
        <v>345</v>
      </c>
      <c r="I11" s="261" t="s">
        <v>345</v>
      </c>
      <c r="J11" s="251">
        <f t="shared" si="0"/>
        <v>1</v>
      </c>
      <c r="K11" s="474"/>
      <c r="L11" s="135" t="str">
        <f>'5-. Identificación de Riesgos'!I11</f>
        <v>Incumplimiento de las metas establecidas</v>
      </c>
      <c r="M11" s="294" t="s">
        <v>348</v>
      </c>
      <c r="N11" s="261" t="s">
        <v>345</v>
      </c>
      <c r="O11" s="261" t="s">
        <v>345</v>
      </c>
      <c r="P11" s="261" t="s">
        <v>345</v>
      </c>
      <c r="Q11" s="261" t="s">
        <v>345</v>
      </c>
      <c r="R11" s="234">
        <f t="shared" si="1"/>
        <v>1</v>
      </c>
      <c r="S11" s="474"/>
      <c r="T11" s="480"/>
      <c r="U11" s="480"/>
      <c r="V11" s="483"/>
    </row>
    <row r="12" spans="1:278" ht="89.25">
      <c r="A12" s="477"/>
      <c r="B12" s="477"/>
      <c r="C12" s="251" t="str">
        <f>'5-. Identificación de Riesgos'!D12</f>
        <v>Falta de seguimiento y control</v>
      </c>
      <c r="D12" s="231">
        <v>3</v>
      </c>
      <c r="E12" s="251" t="s">
        <v>349</v>
      </c>
      <c r="F12" s="261" t="s">
        <v>345</v>
      </c>
      <c r="G12" s="261" t="s">
        <v>345</v>
      </c>
      <c r="H12" s="261" t="s">
        <v>345</v>
      </c>
      <c r="I12" s="261" t="s">
        <v>345</v>
      </c>
      <c r="J12" s="251">
        <f t="shared" si="0"/>
        <v>1</v>
      </c>
      <c r="K12" s="474"/>
      <c r="L12" s="135" t="str">
        <f>'5-. Identificación de Riesgos'!I12</f>
        <v>Afectación de reputacion,imagén,  credibilidad, satisfacción de usuarios y PI</v>
      </c>
      <c r="M12" s="294" t="s">
        <v>350</v>
      </c>
      <c r="N12" s="231" t="s">
        <v>351</v>
      </c>
      <c r="O12" s="231" t="s">
        <v>351</v>
      </c>
      <c r="P12" s="231" t="s">
        <v>351</v>
      </c>
      <c r="Q12" s="231" t="s">
        <v>351</v>
      </c>
      <c r="R12" s="234">
        <f t="shared" si="1"/>
        <v>0</v>
      </c>
      <c r="S12" s="474"/>
      <c r="T12" s="480"/>
      <c r="U12" s="480"/>
      <c r="V12" s="483"/>
    </row>
    <row r="13" spans="1:278" ht="76.5">
      <c r="A13" s="477"/>
      <c r="B13" s="477"/>
      <c r="C13" s="251" t="str">
        <f>'5-. Identificación de Riesgos'!D13</f>
        <v>Insuficiencia de personal</v>
      </c>
      <c r="D13" s="231">
        <v>4</v>
      </c>
      <c r="E13" s="251" t="s">
        <v>352</v>
      </c>
      <c r="F13" s="261" t="s">
        <v>345</v>
      </c>
      <c r="G13" s="261" t="s">
        <v>345</v>
      </c>
      <c r="H13" s="261" t="s">
        <v>345</v>
      </c>
      <c r="I13" s="261" t="s">
        <v>345</v>
      </c>
      <c r="J13" s="251">
        <f t="shared" si="0"/>
        <v>1</v>
      </c>
      <c r="K13" s="474"/>
      <c r="L13" s="135" t="str">
        <f>'5-. Identificación de Riesgos'!I13</f>
        <v>Afectación de reputacion,imagén,  credibilidad, satisfacción de usuarios y PI</v>
      </c>
      <c r="M13" s="294" t="s">
        <v>353</v>
      </c>
      <c r="N13" s="231" t="s">
        <v>351</v>
      </c>
      <c r="O13" s="231" t="s">
        <v>351</v>
      </c>
      <c r="P13" s="231" t="s">
        <v>351</v>
      </c>
      <c r="Q13" s="231" t="s">
        <v>351</v>
      </c>
      <c r="R13" s="234">
        <f t="shared" si="1"/>
        <v>0</v>
      </c>
      <c r="S13" s="474"/>
      <c r="T13" s="480"/>
      <c r="U13" s="480"/>
      <c r="V13" s="483"/>
    </row>
    <row r="14" spans="1:278" ht="89.25">
      <c r="A14" s="477"/>
      <c r="B14" s="477"/>
      <c r="C14" s="110" t="str">
        <f>'5-. Identificación de Riesgos'!D14</f>
        <v>Falta de planficación</v>
      </c>
      <c r="D14" s="231">
        <v>5</v>
      </c>
      <c r="E14" s="110" t="s">
        <v>354</v>
      </c>
      <c r="F14" s="231" t="s">
        <v>345</v>
      </c>
      <c r="G14" s="231" t="s">
        <v>345</v>
      </c>
      <c r="H14" s="231" t="s">
        <v>345</v>
      </c>
      <c r="I14" s="231" t="s">
        <v>345</v>
      </c>
      <c r="J14" s="110">
        <f t="shared" si="0"/>
        <v>1</v>
      </c>
      <c r="K14" s="474"/>
      <c r="L14" s="135" t="str">
        <f>'5-. Identificación de Riesgos'!I14</f>
        <v>Incumplimiento de las metas establecidas</v>
      </c>
      <c r="M14" s="294" t="s">
        <v>355</v>
      </c>
      <c r="N14" s="231" t="s">
        <v>351</v>
      </c>
      <c r="O14" s="231" t="s">
        <v>351</v>
      </c>
      <c r="P14" s="231" t="s">
        <v>351</v>
      </c>
      <c r="Q14" s="231" t="s">
        <v>351</v>
      </c>
      <c r="R14" s="234">
        <f t="shared" si="1"/>
        <v>0</v>
      </c>
      <c r="S14" s="474"/>
      <c r="T14" s="480"/>
      <c r="U14" s="480"/>
      <c r="V14" s="483"/>
    </row>
    <row r="15" spans="1:278" ht="114.75">
      <c r="A15" s="477"/>
      <c r="B15" s="477"/>
      <c r="C15" s="251" t="str">
        <f>'5-. Identificación de Riesgos'!D15</f>
        <v>Debilidades en la  divulgación de los lineamientos del SIGCMA</v>
      </c>
      <c r="D15" s="231">
        <v>1</v>
      </c>
      <c r="E15" s="251" t="s">
        <v>356</v>
      </c>
      <c r="F15" s="261" t="s">
        <v>345</v>
      </c>
      <c r="G15" s="261" t="s">
        <v>345</v>
      </c>
      <c r="H15" s="261" t="s">
        <v>345</v>
      </c>
      <c r="I15" s="261" t="s">
        <v>345</v>
      </c>
      <c r="J15" s="251">
        <f t="shared" si="0"/>
        <v>1</v>
      </c>
      <c r="K15" s="474"/>
      <c r="L15" s="135" t="str">
        <f>'5-. Identificación de Riesgos'!I15</f>
        <v>Afectación de reputacion,imagén,  credibilidad, satisfacción de usuarios y PI</v>
      </c>
      <c r="M15" s="294" t="s">
        <v>357</v>
      </c>
      <c r="N15" s="231" t="s">
        <v>351</v>
      </c>
      <c r="O15" s="231" t="s">
        <v>351</v>
      </c>
      <c r="P15" s="231" t="s">
        <v>351</v>
      </c>
      <c r="Q15" s="231" t="s">
        <v>351</v>
      </c>
      <c r="R15" s="234">
        <f t="shared" si="1"/>
        <v>0</v>
      </c>
      <c r="S15" s="474"/>
      <c r="T15" s="480"/>
      <c r="U15" s="480"/>
      <c r="V15" s="483"/>
    </row>
    <row r="16" spans="1:278" ht="140.25">
      <c r="A16" s="477"/>
      <c r="B16" s="477"/>
      <c r="C16" s="251" t="str">
        <f>'5-. Identificación de Riesgos'!D16</f>
        <v xml:space="preserve">Fallas en la comunicación </v>
      </c>
      <c r="D16" s="231">
        <v>2</v>
      </c>
      <c r="E16" s="251" t="s">
        <v>358</v>
      </c>
      <c r="F16" s="261" t="s">
        <v>345</v>
      </c>
      <c r="G16" s="261" t="s">
        <v>345</v>
      </c>
      <c r="H16" s="261" t="s">
        <v>345</v>
      </c>
      <c r="I16" s="261" t="s">
        <v>345</v>
      </c>
      <c r="J16" s="251">
        <f t="shared" si="0"/>
        <v>1</v>
      </c>
      <c r="K16" s="474"/>
      <c r="L16" s="135" t="str">
        <f>'5-. Identificación de Riesgos'!I16</f>
        <v>Afectación de reputacion,imagén,  credibilidad, satisfacción de usuarios y PI</v>
      </c>
      <c r="M16" s="294" t="s">
        <v>357</v>
      </c>
      <c r="N16" s="231" t="s">
        <v>351</v>
      </c>
      <c r="O16" s="231" t="s">
        <v>351</v>
      </c>
      <c r="P16" s="231" t="s">
        <v>351</v>
      </c>
      <c r="Q16" s="231" t="s">
        <v>351</v>
      </c>
      <c r="R16" s="234">
        <f t="shared" si="1"/>
        <v>0</v>
      </c>
      <c r="S16" s="474"/>
      <c r="T16" s="480"/>
      <c r="U16" s="480"/>
      <c r="V16" s="483"/>
    </row>
    <row r="17" spans="1:22" ht="25.15" customHeight="1">
      <c r="A17" s="477"/>
      <c r="B17" s="477"/>
      <c r="C17" s="251">
        <f>'5-. Identificación de Riesgos'!D17</f>
        <v>0</v>
      </c>
      <c r="D17" s="231">
        <v>3</v>
      </c>
      <c r="E17" s="251"/>
      <c r="F17" s="261"/>
      <c r="G17" s="261"/>
      <c r="H17" s="261"/>
      <c r="I17" s="261"/>
      <c r="J17" s="251">
        <f t="shared" si="0"/>
        <v>0</v>
      </c>
      <c r="K17" s="474"/>
      <c r="L17" s="135">
        <f>'5-. Identificación de Riesgos'!I17</f>
        <v>0</v>
      </c>
      <c r="M17" s="234"/>
      <c r="N17" s="231"/>
      <c r="O17" s="231"/>
      <c r="P17" s="231"/>
      <c r="Q17" s="231"/>
      <c r="R17" s="234">
        <f t="shared" si="1"/>
        <v>0</v>
      </c>
      <c r="S17" s="474"/>
      <c r="T17" s="480"/>
      <c r="U17" s="480"/>
      <c r="V17" s="483"/>
    </row>
    <row r="18" spans="1:22" ht="25.15" customHeight="1">
      <c r="A18" s="477"/>
      <c r="B18" s="477"/>
      <c r="C18" s="251">
        <f>'5-. Identificación de Riesgos'!D18</f>
        <v>0</v>
      </c>
      <c r="D18" s="231">
        <v>4</v>
      </c>
      <c r="E18" s="251"/>
      <c r="F18" s="261"/>
      <c r="G18" s="261"/>
      <c r="H18" s="261"/>
      <c r="I18" s="261"/>
      <c r="J18" s="251">
        <f t="shared" si="0"/>
        <v>0</v>
      </c>
      <c r="K18" s="474"/>
      <c r="L18" s="135">
        <f>'5-. Identificación de Riesgos'!I18</f>
        <v>0</v>
      </c>
      <c r="M18" s="234"/>
      <c r="N18" s="231"/>
      <c r="O18" s="231"/>
      <c r="P18" s="231"/>
      <c r="Q18" s="231"/>
      <c r="R18" s="234">
        <f t="shared" si="1"/>
        <v>0</v>
      </c>
      <c r="S18" s="474"/>
      <c r="T18" s="480"/>
      <c r="U18" s="480"/>
      <c r="V18" s="483"/>
    </row>
    <row r="19" spans="1:22" ht="25.15" customHeight="1" thickBot="1">
      <c r="A19" s="478"/>
      <c r="B19" s="478"/>
      <c r="C19" s="252">
        <f>'5-. Identificación de Riesgos'!D19</f>
        <v>0</v>
      </c>
      <c r="D19" s="232">
        <v>5</v>
      </c>
      <c r="E19" s="252"/>
      <c r="F19" s="262"/>
      <c r="G19" s="262"/>
      <c r="H19" s="262"/>
      <c r="I19" s="262"/>
      <c r="J19" s="252">
        <f t="shared" si="0"/>
        <v>0</v>
      </c>
      <c r="K19" s="475"/>
      <c r="L19" s="220">
        <f>'5-. Identificación de Riesgos'!I19</f>
        <v>0</v>
      </c>
      <c r="M19" s="235"/>
      <c r="N19" s="232"/>
      <c r="O19" s="232"/>
      <c r="P19" s="232"/>
      <c r="Q19" s="232"/>
      <c r="R19" s="235">
        <f t="shared" si="1"/>
        <v>0</v>
      </c>
      <c r="S19" s="475"/>
      <c r="T19" s="481"/>
      <c r="U19" s="481"/>
      <c r="V19" s="484"/>
    </row>
    <row r="20" spans="1:22" ht="89.25">
      <c r="A20" s="445">
        <f>'5-. Identificación de Riesgos'!A20</f>
        <v>2</v>
      </c>
      <c r="B20" s="445" t="str">
        <f>'5-. Identificación de Riesgos'!B20</f>
        <v>Las auditorias internas del SIGCMA  no contribuyan al mejoramiento del sistema integrado.</v>
      </c>
      <c r="C20" s="250" t="str">
        <f>'5-. Identificación de Riesgos'!D20</f>
        <v>Planificacion no adecuada</v>
      </c>
      <c r="D20" s="230">
        <v>1</v>
      </c>
      <c r="E20" s="250" t="s">
        <v>359</v>
      </c>
      <c r="F20" s="260" t="s">
        <v>345</v>
      </c>
      <c r="G20" s="260" t="s">
        <v>345</v>
      </c>
      <c r="H20" s="260" t="s">
        <v>345</v>
      </c>
      <c r="I20" s="260" t="s">
        <v>345</v>
      </c>
      <c r="J20" s="250">
        <f>COUNTIF(F20:I20,"SI")/4</f>
        <v>1</v>
      </c>
      <c r="K20" s="473">
        <f>AVERAGE(J20:J29)</f>
        <v>0.5</v>
      </c>
      <c r="L20" s="124" t="str">
        <f>'5-. Identificación de Riesgos'!I20</f>
        <v>Afectación de reputacion,imagén,  credibilidad, satisfacción de usuarios y PI</v>
      </c>
      <c r="M20" s="253" t="s">
        <v>360</v>
      </c>
      <c r="N20" s="231" t="s">
        <v>351</v>
      </c>
      <c r="O20" s="231" t="s">
        <v>351</v>
      </c>
      <c r="P20" s="231" t="s">
        <v>351</v>
      </c>
      <c r="Q20" s="231" t="s">
        <v>351</v>
      </c>
      <c r="R20" s="233">
        <f>SUM(COUNTIF(N20,"SI")*25%,COUNTIF(O20,"SI")*40%,COUNTIF(P20,"SI")*25%,COUNTIF(Q20,"SI")*10%)</f>
        <v>0</v>
      </c>
      <c r="S20" s="473">
        <f>AVERAGE(R20:R29)</f>
        <v>0</v>
      </c>
      <c r="T20" s="419" t="str">
        <f>CONCATENATE(INDEX('8- Politicas de admistracion '!$B$6:$F$10,MATCH(ROUND(IF((RIGHT('5-. Identificación de Riesgos'!H20,1)-'6. Valoración Controles'!K20)&lt;1,1,(RIGHT('5-. Identificación de Riesgos'!H20,1)-'6. Valoración Controles'!K20)),0),'8- Politicas de admistracion '!$F$6:$F$10,0),1)," - ",ROUND(IF((RIGHT('5-. Identificación de Riesgos'!H20,1)-'6. Valoración Controles'!K20)&lt;1,1,(RIGHT('5-. Identificación de Riesgos'!H20,1)-'6. Valoración Controles'!K20)),0))</f>
        <v>Muy Baja - 1</v>
      </c>
      <c r="U20" s="419" t="str">
        <f>CONCATENATE(INDEX('8- Politicas de admistracion '!$B$17:$F$21,MATCH(ROUND(IF((RIGHT('5-. Identificación de Riesgos'!M20,1)-'6. Valoración Controles'!S20)&lt;1,1,(RIGHT('5-. Identificación de Riesgos'!M20,1)-'6. Valoración Controles'!S20)),0),'8- Politicas de admistracion '!$F$17:$F$21,0),1)," - ",ROUND(IF((RIGHT('5-. Identificación de Riesgos'!M20,1)-'6. Valoración Controles'!S20)&lt;1,1,(RIGHT('5-. Identificación de Riesgos'!M20,1)-'6. Valoración Controles'!S20)),0))</f>
        <v>Leve - 1</v>
      </c>
      <c r="V20" s="434" t="str">
        <f>CONCATENATE(VLOOKUP((LEFT(T20,LEN(T20)-4)&amp;LEFT(U20,LEN(U20)-4)),'9- Matriz de Calor '!$D$18:$E$42,2,0)," - ",RIGHT(T20,1)*RIGHT(U20,1))</f>
        <v>Bajo - 1</v>
      </c>
    </row>
    <row r="21" spans="1:22" ht="127.5">
      <c r="A21" s="446"/>
      <c r="B21" s="446"/>
      <c r="C21" s="251" t="str">
        <f>'5-. Identificación de Riesgos'!D21</f>
        <v>Falta de experiencia y capacitación de los auditores</v>
      </c>
      <c r="D21" s="231">
        <v>2</v>
      </c>
      <c r="E21" s="251" t="s">
        <v>361</v>
      </c>
      <c r="F21" s="261" t="s">
        <v>345</v>
      </c>
      <c r="G21" s="261" t="s">
        <v>345</v>
      </c>
      <c r="H21" s="261" t="s">
        <v>345</v>
      </c>
      <c r="I21" s="261" t="s">
        <v>345</v>
      </c>
      <c r="J21" s="251">
        <f t="shared" ref="J21:J39" si="3">COUNTIF(F21:I21,"SI")/4</f>
        <v>1</v>
      </c>
      <c r="K21" s="474"/>
      <c r="L21" s="135" t="str">
        <f>'5-. Identificación de Riesgos'!I21</f>
        <v>Afectación de reputacion,imagén,  credibilidad, satisfacción de usuarios y PI</v>
      </c>
      <c r="M21" s="254" t="s">
        <v>362</v>
      </c>
      <c r="N21" s="231" t="s">
        <v>351</v>
      </c>
      <c r="O21" s="231" t="s">
        <v>351</v>
      </c>
      <c r="P21" s="231" t="s">
        <v>351</v>
      </c>
      <c r="Q21" s="231" t="s">
        <v>351</v>
      </c>
      <c r="R21" s="234">
        <f t="shared" ref="R21:R39" si="4">SUM(COUNTIF(N21,"SI")*25%,COUNTIF(O21,"SI")*40%,COUNTIF(P21,"SI")*25%,COUNTIF(Q21,"SI")*10%)</f>
        <v>0</v>
      </c>
      <c r="S21" s="474"/>
      <c r="T21" s="420"/>
      <c r="U21" s="420"/>
      <c r="V21" s="435"/>
    </row>
    <row r="22" spans="1:22" ht="127.5">
      <c r="A22" s="446"/>
      <c r="B22" s="446"/>
      <c r="C22" s="251" t="str">
        <f>'5-. Identificación de Riesgos'!D22</f>
        <v>Personal insuficiente</v>
      </c>
      <c r="D22" s="231">
        <v>3</v>
      </c>
      <c r="E22" s="251" t="s">
        <v>363</v>
      </c>
      <c r="F22" s="261" t="s">
        <v>345</v>
      </c>
      <c r="G22" s="261" t="s">
        <v>345</v>
      </c>
      <c r="H22" s="261" t="s">
        <v>345</v>
      </c>
      <c r="I22" s="261" t="s">
        <v>345</v>
      </c>
      <c r="J22" s="251">
        <f t="shared" si="3"/>
        <v>1</v>
      </c>
      <c r="K22" s="474"/>
      <c r="L22" s="135" t="str">
        <f>'5-. Identificación de Riesgos'!I22</f>
        <v>Incumplimiento de las metas establecidas</v>
      </c>
      <c r="M22" s="254" t="s">
        <v>364</v>
      </c>
      <c r="N22" s="231" t="s">
        <v>351</v>
      </c>
      <c r="O22" s="231" t="s">
        <v>351</v>
      </c>
      <c r="P22" s="231" t="s">
        <v>351</v>
      </c>
      <c r="Q22" s="231" t="s">
        <v>351</v>
      </c>
      <c r="R22" s="234">
        <f t="shared" si="4"/>
        <v>0</v>
      </c>
      <c r="S22" s="474"/>
      <c r="T22" s="420"/>
      <c r="U22" s="420"/>
      <c r="V22" s="435"/>
    </row>
    <row r="23" spans="1:22" ht="127.5">
      <c r="A23" s="446"/>
      <c r="B23" s="446"/>
      <c r="C23" s="251" t="str">
        <f>'5-. Identificación de Riesgos'!D23</f>
        <v xml:space="preserve">No participación activa de los auditados </v>
      </c>
      <c r="D23" s="231">
        <v>4</v>
      </c>
      <c r="E23" s="251" t="s">
        <v>365</v>
      </c>
      <c r="F23" s="261" t="s">
        <v>345</v>
      </c>
      <c r="G23" s="261" t="s">
        <v>345</v>
      </c>
      <c r="H23" s="261" t="s">
        <v>345</v>
      </c>
      <c r="I23" s="261" t="s">
        <v>345</v>
      </c>
      <c r="J23" s="251">
        <f t="shared" si="3"/>
        <v>1</v>
      </c>
      <c r="K23" s="474"/>
      <c r="L23" s="135" t="str">
        <f>'5-. Identificación de Riesgos'!I23</f>
        <v>Afectación de reputacion,imagén,  credibilidad, satisfacción de usuarios y PI</v>
      </c>
      <c r="M23" s="254" t="s">
        <v>366</v>
      </c>
      <c r="N23" s="231" t="s">
        <v>351</v>
      </c>
      <c r="O23" s="231" t="s">
        <v>351</v>
      </c>
      <c r="P23" s="231" t="s">
        <v>351</v>
      </c>
      <c r="Q23" s="231" t="s">
        <v>351</v>
      </c>
      <c r="R23" s="234">
        <f t="shared" si="4"/>
        <v>0</v>
      </c>
      <c r="S23" s="474"/>
      <c r="T23" s="420"/>
      <c r="U23" s="420"/>
      <c r="V23" s="435"/>
    </row>
    <row r="24" spans="1:22" ht="102">
      <c r="A24" s="446"/>
      <c r="B24" s="446"/>
      <c r="C24" s="110" t="str">
        <f>'5-. Identificación de Riesgos'!D24</f>
        <v>Debilidad en el seguimiento de  los hallazgos</v>
      </c>
      <c r="D24" s="231"/>
      <c r="E24" s="110" t="s">
        <v>367</v>
      </c>
      <c r="F24" s="231" t="s">
        <v>345</v>
      </c>
      <c r="G24" s="231" t="s">
        <v>345</v>
      </c>
      <c r="H24" s="231" t="s">
        <v>345</v>
      </c>
      <c r="I24" s="231" t="s">
        <v>345</v>
      </c>
      <c r="J24" s="110">
        <f t="shared" si="3"/>
        <v>1</v>
      </c>
      <c r="K24" s="474"/>
      <c r="L24" s="135" t="str">
        <f>'5-. Identificación de Riesgos'!I24</f>
        <v>Afectación de reputacion,imagén,  credibilidad, satisfacción de usuarios y PI</v>
      </c>
      <c r="M24" s="254" t="s">
        <v>368</v>
      </c>
      <c r="N24" s="231" t="s">
        <v>351</v>
      </c>
      <c r="O24" s="231" t="s">
        <v>351</v>
      </c>
      <c r="P24" s="231" t="s">
        <v>351</v>
      </c>
      <c r="Q24" s="231" t="s">
        <v>351</v>
      </c>
      <c r="R24" s="234">
        <f t="shared" si="4"/>
        <v>0</v>
      </c>
      <c r="S24" s="474"/>
      <c r="T24" s="420"/>
      <c r="U24" s="420"/>
      <c r="V24" s="435"/>
    </row>
    <row r="25" spans="1:22">
      <c r="A25" s="446"/>
      <c r="B25" s="446"/>
      <c r="C25" s="251">
        <f>'5-. Identificación de Riesgos'!D25</f>
        <v>0</v>
      </c>
      <c r="D25" s="231"/>
      <c r="E25" s="251"/>
      <c r="F25" s="261"/>
      <c r="G25" s="261"/>
      <c r="H25" s="261"/>
      <c r="I25" s="261"/>
      <c r="J25" s="251">
        <f t="shared" si="3"/>
        <v>0</v>
      </c>
      <c r="K25" s="474"/>
      <c r="L25" s="135">
        <f>'5-. Identificación de Riesgos'!I25</f>
        <v>0</v>
      </c>
      <c r="M25" s="234"/>
      <c r="N25" s="231"/>
      <c r="O25" s="231"/>
      <c r="P25" s="231"/>
      <c r="Q25" s="231"/>
      <c r="R25" s="234">
        <f t="shared" si="4"/>
        <v>0</v>
      </c>
      <c r="S25" s="474"/>
      <c r="T25" s="420"/>
      <c r="U25" s="420"/>
      <c r="V25" s="435"/>
    </row>
    <row r="26" spans="1:22">
      <c r="A26" s="446"/>
      <c r="B26" s="446"/>
      <c r="C26" s="251">
        <f>'5-. Identificación de Riesgos'!D26</f>
        <v>0</v>
      </c>
      <c r="D26" s="231"/>
      <c r="E26" s="251"/>
      <c r="F26" s="261"/>
      <c r="G26" s="261"/>
      <c r="H26" s="261"/>
      <c r="I26" s="261"/>
      <c r="J26" s="251">
        <f t="shared" si="3"/>
        <v>0</v>
      </c>
      <c r="K26" s="474"/>
      <c r="L26" s="135">
        <f>'5-. Identificación de Riesgos'!I26</f>
        <v>0</v>
      </c>
      <c r="M26" s="234"/>
      <c r="N26" s="231"/>
      <c r="O26" s="231"/>
      <c r="P26" s="231"/>
      <c r="Q26" s="231"/>
      <c r="R26" s="234">
        <f t="shared" si="4"/>
        <v>0</v>
      </c>
      <c r="S26" s="474"/>
      <c r="T26" s="420"/>
      <c r="U26" s="420"/>
      <c r="V26" s="435"/>
    </row>
    <row r="27" spans="1:22">
      <c r="A27" s="446"/>
      <c r="B27" s="446"/>
      <c r="C27" s="251">
        <f>'5-. Identificación de Riesgos'!D27</f>
        <v>0</v>
      </c>
      <c r="D27" s="231"/>
      <c r="E27" s="251"/>
      <c r="F27" s="261"/>
      <c r="G27" s="261"/>
      <c r="H27" s="261"/>
      <c r="I27" s="261"/>
      <c r="J27" s="251">
        <f t="shared" si="3"/>
        <v>0</v>
      </c>
      <c r="K27" s="474"/>
      <c r="L27" s="135">
        <f>'5-. Identificación de Riesgos'!I27</f>
        <v>0</v>
      </c>
      <c r="M27" s="234"/>
      <c r="N27" s="231"/>
      <c r="O27" s="231"/>
      <c r="P27" s="231"/>
      <c r="Q27" s="231"/>
      <c r="R27" s="234">
        <f t="shared" si="4"/>
        <v>0</v>
      </c>
      <c r="S27" s="474"/>
      <c r="T27" s="420"/>
      <c r="U27" s="420"/>
      <c r="V27" s="435"/>
    </row>
    <row r="28" spans="1:22">
      <c r="A28" s="446"/>
      <c r="B28" s="446"/>
      <c r="C28" s="251">
        <f>'5-. Identificación de Riesgos'!D28</f>
        <v>0</v>
      </c>
      <c r="D28" s="231"/>
      <c r="E28" s="251"/>
      <c r="F28" s="261"/>
      <c r="G28" s="261"/>
      <c r="H28" s="261"/>
      <c r="I28" s="261"/>
      <c r="J28" s="251">
        <f t="shared" si="3"/>
        <v>0</v>
      </c>
      <c r="K28" s="474"/>
      <c r="L28" s="135">
        <f>'5-. Identificación de Riesgos'!I28</f>
        <v>0</v>
      </c>
      <c r="M28" s="234"/>
      <c r="N28" s="231"/>
      <c r="O28" s="231"/>
      <c r="P28" s="231"/>
      <c r="Q28" s="231"/>
      <c r="R28" s="234">
        <f t="shared" si="4"/>
        <v>0</v>
      </c>
      <c r="S28" s="474"/>
      <c r="T28" s="420"/>
      <c r="U28" s="420"/>
      <c r="V28" s="435"/>
    </row>
    <row r="29" spans="1:22" ht="13.5" thickBot="1">
      <c r="A29" s="447"/>
      <c r="B29" s="447"/>
      <c r="C29" s="252">
        <f>'5-. Identificación de Riesgos'!D29</f>
        <v>0</v>
      </c>
      <c r="D29" s="232">
        <v>5</v>
      </c>
      <c r="E29" s="252"/>
      <c r="F29" s="262"/>
      <c r="G29" s="262"/>
      <c r="H29" s="262"/>
      <c r="I29" s="262"/>
      <c r="J29" s="252">
        <f t="shared" si="3"/>
        <v>0</v>
      </c>
      <c r="K29" s="475"/>
      <c r="L29" s="220">
        <f>'5-. Identificación de Riesgos'!I29</f>
        <v>0</v>
      </c>
      <c r="M29" s="235"/>
      <c r="N29" s="232"/>
      <c r="O29" s="232"/>
      <c r="P29" s="232"/>
      <c r="Q29" s="232"/>
      <c r="R29" s="235">
        <f t="shared" si="4"/>
        <v>0</v>
      </c>
      <c r="S29" s="475"/>
      <c r="T29" s="421"/>
      <c r="U29" s="421"/>
      <c r="V29" s="436"/>
    </row>
    <row r="30" spans="1:22" ht="89.25">
      <c r="A30" s="476">
        <f>'5-. Identificación de Riesgos'!A30</f>
        <v>3</v>
      </c>
      <c r="B30" s="476" t="str">
        <f>'5-. Identificación de Riesgos'!B30</f>
        <v xml:space="preserve">Desactualización u obsolecencia de los documentos del sistema </v>
      </c>
      <c r="C30" s="250" t="str">
        <f>'5-. Identificación de Riesgos'!D30</f>
        <v>Falta de control</v>
      </c>
      <c r="D30" s="230">
        <v>1</v>
      </c>
      <c r="E30" s="250" t="s">
        <v>369</v>
      </c>
      <c r="F30" s="260" t="s">
        <v>345</v>
      </c>
      <c r="G30" s="260" t="s">
        <v>345</v>
      </c>
      <c r="H30" s="260" t="s">
        <v>345</v>
      </c>
      <c r="I30" s="260" t="s">
        <v>345</v>
      </c>
      <c r="J30" s="250">
        <f t="shared" si="3"/>
        <v>1</v>
      </c>
      <c r="K30" s="473">
        <f>AVERAGE(J30:J39)</f>
        <v>0.3</v>
      </c>
      <c r="L30" s="124" t="str">
        <f>'5-. Identificación de Riesgos'!I30</f>
        <v>Afectación de reputacion,imagén,  credibilidad, satisfacción de usuarios y PI</v>
      </c>
      <c r="M30" s="233" t="s">
        <v>370</v>
      </c>
      <c r="N30" s="231" t="s">
        <v>351</v>
      </c>
      <c r="O30" s="231" t="s">
        <v>351</v>
      </c>
      <c r="P30" s="231" t="s">
        <v>351</v>
      </c>
      <c r="Q30" s="231" t="s">
        <v>351</v>
      </c>
      <c r="R30" s="233">
        <f t="shared" si="4"/>
        <v>0</v>
      </c>
      <c r="S30" s="473">
        <f t="shared" ref="S30" si="5">AVERAGE(R30:R39)</f>
        <v>0</v>
      </c>
      <c r="T30" s="479" t="str">
        <f>CONCATENATE(INDEX('8- Politicas de admistracion '!$B$6:$F$10,MATCH(ROUND(IF((RIGHT('5-. Identificación de Riesgos'!H30,1)-'6. Valoración Controles'!K30)&lt;1,1,(RIGHT('5-. Identificación de Riesgos'!H30,1)-'6. Valoración Controles'!K30)),0),'8- Politicas de admistracion '!$F$6:$F$10,0),1)," - ",ROUND(IF((RIGHT('5-. Identificación de Riesgos'!H30,1)-'6. Valoración Controles'!K30)&lt;1,1,(RIGHT('5-. Identificación de Riesgos'!H30,1)-'6. Valoración Controles'!K30)),0))</f>
        <v>Baja - 2</v>
      </c>
      <c r="U30" s="479" t="str">
        <f>CONCATENATE(INDEX('8- Politicas de admistracion '!$B$17:$F$21,MATCH(ROUND(IF((RIGHT('5-. Identificación de Riesgos'!M30,1)-'6. Valoración Controles'!S30)&lt;1,1,(RIGHT('5-. Identificación de Riesgos'!M30,1)-'6. Valoración Controles'!S30)),0),'8- Politicas de admistracion '!$F$17:$F$21,0),1)," - ",ROUND(IF((RIGHT('5-. Identificación de Riesgos'!M30,1)-'6. Valoración Controles'!S30)&lt;1,1,(RIGHT('5-. Identificación de Riesgos'!M30,1)-'6. Valoración Controles'!S30)),0))</f>
        <v>Menor - 2</v>
      </c>
      <c r="V30" s="482" t="str">
        <f>CONCATENATE(VLOOKUP((LEFT(T30,LEN(T30)-4)&amp;LEFT(U30,LEN(U30)-4)),'9- Matriz de Calor '!$D$18:$E$42,2,0)," - ",RIGHT(T30,1)*RIGHT(U30,1))</f>
        <v>Moderado - 4</v>
      </c>
    </row>
    <row r="31" spans="1:22" ht="114.75">
      <c r="A31" s="477"/>
      <c r="B31" s="477"/>
      <c r="C31" s="251" t="str">
        <f>'5-. Identificación de Riesgos'!D31</f>
        <v>Falta de personal</v>
      </c>
      <c r="D31" s="231">
        <v>2</v>
      </c>
      <c r="E31" s="251" t="s">
        <v>371</v>
      </c>
      <c r="F31" s="261" t="s">
        <v>345</v>
      </c>
      <c r="G31" s="261" t="s">
        <v>345</v>
      </c>
      <c r="H31" s="261" t="s">
        <v>345</v>
      </c>
      <c r="I31" s="261" t="s">
        <v>345</v>
      </c>
      <c r="J31" s="251">
        <f t="shared" si="3"/>
        <v>1</v>
      </c>
      <c r="K31" s="474"/>
      <c r="L31" s="135" t="str">
        <f>'5-. Identificación de Riesgos'!I31</f>
        <v>Incumplimiento de las metas establecidas</v>
      </c>
      <c r="M31" s="294" t="s">
        <v>353</v>
      </c>
      <c r="N31" s="231" t="s">
        <v>351</v>
      </c>
      <c r="O31" s="231" t="s">
        <v>351</v>
      </c>
      <c r="P31" s="231" t="s">
        <v>351</v>
      </c>
      <c r="Q31" s="231" t="s">
        <v>351</v>
      </c>
      <c r="R31" s="234">
        <f t="shared" si="4"/>
        <v>0</v>
      </c>
      <c r="S31" s="474"/>
      <c r="T31" s="480"/>
      <c r="U31" s="480"/>
      <c r="V31" s="483"/>
    </row>
    <row r="32" spans="1:22" ht="102">
      <c r="A32" s="477"/>
      <c r="B32" s="477"/>
      <c r="C32" s="251" t="str">
        <f>'5-. Identificación de Riesgos'!D32</f>
        <v>Debilidades en la  metodologia</v>
      </c>
      <c r="D32" s="231">
        <v>3</v>
      </c>
      <c r="E32" s="251" t="s">
        <v>372</v>
      </c>
      <c r="F32" s="261" t="s">
        <v>345</v>
      </c>
      <c r="G32" s="261" t="s">
        <v>345</v>
      </c>
      <c r="H32" s="261" t="s">
        <v>345</v>
      </c>
      <c r="I32" s="261" t="s">
        <v>345</v>
      </c>
      <c r="J32" s="251">
        <f t="shared" si="3"/>
        <v>1</v>
      </c>
      <c r="K32" s="474"/>
      <c r="L32" s="135" t="str">
        <f>'5-. Identificación de Riesgos'!I32</f>
        <v>Afectación de reputacion,imagén,  credibilidad, satisfacción de usuarios y PI</v>
      </c>
      <c r="M32" s="294" t="s">
        <v>353</v>
      </c>
      <c r="N32" s="231" t="s">
        <v>351</v>
      </c>
      <c r="O32" s="231" t="s">
        <v>351</v>
      </c>
      <c r="P32" s="231" t="s">
        <v>351</v>
      </c>
      <c r="Q32" s="231" t="s">
        <v>351</v>
      </c>
      <c r="R32" s="234">
        <f t="shared" si="4"/>
        <v>0</v>
      </c>
      <c r="S32" s="474"/>
      <c r="T32" s="480"/>
      <c r="U32" s="480"/>
      <c r="V32" s="483"/>
    </row>
    <row r="33" spans="1:22">
      <c r="A33" s="477"/>
      <c r="B33" s="477"/>
      <c r="C33" s="251">
        <f>'5-. Identificación de Riesgos'!D33</f>
        <v>0</v>
      </c>
      <c r="D33" s="231">
        <v>4</v>
      </c>
      <c r="E33" s="251"/>
      <c r="F33" s="261"/>
      <c r="G33" s="261"/>
      <c r="H33" s="261"/>
      <c r="I33" s="261"/>
      <c r="J33" s="251">
        <f t="shared" si="3"/>
        <v>0</v>
      </c>
      <c r="K33" s="474"/>
      <c r="L33" s="135">
        <f>'5-. Identificación de Riesgos'!I33</f>
        <v>0</v>
      </c>
      <c r="M33" s="234"/>
      <c r="N33" s="231"/>
      <c r="O33" s="231"/>
      <c r="P33" s="231"/>
      <c r="Q33" s="231"/>
      <c r="R33" s="234">
        <f t="shared" si="4"/>
        <v>0</v>
      </c>
      <c r="S33" s="474"/>
      <c r="T33" s="480"/>
      <c r="U33" s="480"/>
      <c r="V33" s="483"/>
    </row>
    <row r="34" spans="1:22">
      <c r="A34" s="477"/>
      <c r="B34" s="477"/>
      <c r="C34" s="110">
        <f>'5-. Identificación de Riesgos'!D34</f>
        <v>0</v>
      </c>
      <c r="D34" s="231">
        <v>5</v>
      </c>
      <c r="E34" s="110"/>
      <c r="F34" s="231"/>
      <c r="G34" s="231"/>
      <c r="H34" s="231"/>
      <c r="I34" s="231"/>
      <c r="J34" s="110">
        <f t="shared" si="3"/>
        <v>0</v>
      </c>
      <c r="K34" s="474"/>
      <c r="L34" s="135">
        <f>'5-. Identificación de Riesgos'!I34</f>
        <v>0</v>
      </c>
      <c r="M34" s="234"/>
      <c r="N34" s="231"/>
      <c r="O34" s="231"/>
      <c r="P34" s="231"/>
      <c r="Q34" s="231"/>
      <c r="R34" s="234">
        <f t="shared" si="4"/>
        <v>0</v>
      </c>
      <c r="S34" s="474"/>
      <c r="T34" s="480"/>
      <c r="U34" s="480"/>
      <c r="V34" s="483"/>
    </row>
    <row r="35" spans="1:22">
      <c r="A35" s="477"/>
      <c r="B35" s="477"/>
      <c r="C35" s="251">
        <f>'5-. Identificación de Riesgos'!D35</f>
        <v>0</v>
      </c>
      <c r="D35" s="231">
        <v>1</v>
      </c>
      <c r="E35" s="251"/>
      <c r="F35" s="261"/>
      <c r="G35" s="261"/>
      <c r="H35" s="261"/>
      <c r="I35" s="261"/>
      <c r="J35" s="251">
        <f t="shared" si="3"/>
        <v>0</v>
      </c>
      <c r="K35" s="474"/>
      <c r="L35" s="135">
        <f>'5-. Identificación de Riesgos'!I35</f>
        <v>0</v>
      </c>
      <c r="M35" s="234"/>
      <c r="N35" s="231"/>
      <c r="O35" s="231"/>
      <c r="P35" s="231"/>
      <c r="Q35" s="231"/>
      <c r="R35" s="234">
        <f t="shared" si="4"/>
        <v>0</v>
      </c>
      <c r="S35" s="474"/>
      <c r="T35" s="480"/>
      <c r="U35" s="480"/>
      <c r="V35" s="483"/>
    </row>
    <row r="36" spans="1:22">
      <c r="A36" s="477"/>
      <c r="B36" s="477"/>
      <c r="C36" s="251">
        <f>'5-. Identificación de Riesgos'!D36</f>
        <v>0</v>
      </c>
      <c r="D36" s="231">
        <v>2</v>
      </c>
      <c r="E36" s="251"/>
      <c r="F36" s="261"/>
      <c r="G36" s="261"/>
      <c r="H36" s="261"/>
      <c r="I36" s="261"/>
      <c r="J36" s="251">
        <f t="shared" si="3"/>
        <v>0</v>
      </c>
      <c r="K36" s="474"/>
      <c r="L36" s="135">
        <f>'5-. Identificación de Riesgos'!I36</f>
        <v>0</v>
      </c>
      <c r="M36" s="234"/>
      <c r="N36" s="231"/>
      <c r="O36" s="231"/>
      <c r="P36" s="231"/>
      <c r="Q36" s="231"/>
      <c r="R36" s="234">
        <f t="shared" si="4"/>
        <v>0</v>
      </c>
      <c r="S36" s="474"/>
      <c r="T36" s="480"/>
      <c r="U36" s="480"/>
      <c r="V36" s="483"/>
    </row>
    <row r="37" spans="1:22">
      <c r="A37" s="477"/>
      <c r="B37" s="477"/>
      <c r="C37" s="251">
        <f>'5-. Identificación de Riesgos'!D37</f>
        <v>0</v>
      </c>
      <c r="D37" s="231">
        <v>3</v>
      </c>
      <c r="E37" s="251"/>
      <c r="F37" s="261"/>
      <c r="G37" s="261"/>
      <c r="H37" s="261"/>
      <c r="I37" s="261"/>
      <c r="J37" s="251">
        <f t="shared" si="3"/>
        <v>0</v>
      </c>
      <c r="K37" s="474"/>
      <c r="L37" s="135">
        <f>'5-. Identificación de Riesgos'!I37</f>
        <v>0</v>
      </c>
      <c r="M37" s="234"/>
      <c r="N37" s="231"/>
      <c r="O37" s="231"/>
      <c r="P37" s="231"/>
      <c r="Q37" s="231"/>
      <c r="R37" s="234">
        <f t="shared" si="4"/>
        <v>0</v>
      </c>
      <c r="S37" s="474"/>
      <c r="T37" s="480"/>
      <c r="U37" s="480"/>
      <c r="V37" s="483"/>
    </row>
    <row r="38" spans="1:22">
      <c r="A38" s="477"/>
      <c r="B38" s="477"/>
      <c r="C38" s="251">
        <f>'5-. Identificación de Riesgos'!D38</f>
        <v>0</v>
      </c>
      <c r="D38" s="231">
        <v>4</v>
      </c>
      <c r="E38" s="251"/>
      <c r="F38" s="261"/>
      <c r="G38" s="261"/>
      <c r="H38" s="261"/>
      <c r="I38" s="261"/>
      <c r="J38" s="251">
        <f t="shared" si="3"/>
        <v>0</v>
      </c>
      <c r="K38" s="474"/>
      <c r="L38" s="135">
        <f>'5-. Identificación de Riesgos'!I38</f>
        <v>0</v>
      </c>
      <c r="M38" s="234"/>
      <c r="N38" s="231"/>
      <c r="O38" s="231"/>
      <c r="P38" s="231"/>
      <c r="Q38" s="231"/>
      <c r="R38" s="234">
        <f t="shared" si="4"/>
        <v>0</v>
      </c>
      <c r="S38" s="474"/>
      <c r="T38" s="480"/>
      <c r="U38" s="480"/>
      <c r="V38" s="483"/>
    </row>
    <row r="39" spans="1:22" ht="13.5" thickBot="1">
      <c r="A39" s="478"/>
      <c r="B39" s="478"/>
      <c r="C39" s="252">
        <f>'5-. Identificación de Riesgos'!D39</f>
        <v>0</v>
      </c>
      <c r="D39" s="232">
        <v>5</v>
      </c>
      <c r="E39" s="252"/>
      <c r="F39" s="262"/>
      <c r="G39" s="262"/>
      <c r="H39" s="262"/>
      <c r="I39" s="262"/>
      <c r="J39" s="252">
        <f t="shared" si="3"/>
        <v>0</v>
      </c>
      <c r="K39" s="475"/>
      <c r="L39" s="220">
        <f>'5-. Identificación de Riesgos'!I39</f>
        <v>0</v>
      </c>
      <c r="M39" s="235"/>
      <c r="N39" s="232"/>
      <c r="O39" s="232"/>
      <c r="P39" s="232"/>
      <c r="Q39" s="232"/>
      <c r="R39" s="235">
        <f t="shared" si="4"/>
        <v>0</v>
      </c>
      <c r="S39" s="475"/>
      <c r="T39" s="481"/>
      <c r="U39" s="481"/>
      <c r="V39" s="484"/>
    </row>
    <row r="40" spans="1:22" ht="51">
      <c r="A40" s="504">
        <f>'5-. Identificación de Riesgos'!A40</f>
        <v>4</v>
      </c>
      <c r="B40" s="476"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250" t="str">
        <f>'5-. Identificación de Riesgos'!D40</f>
        <v>1. Falta de ética de los servidores públicos (Debilidades en principios y valores)</v>
      </c>
      <c r="D40" s="230">
        <v>1</v>
      </c>
      <c r="E40" s="250" t="s">
        <v>373</v>
      </c>
      <c r="F40" s="260" t="s">
        <v>345</v>
      </c>
      <c r="G40" s="260" t="s">
        <v>345</v>
      </c>
      <c r="H40" s="260" t="s">
        <v>345</v>
      </c>
      <c r="I40" s="260" t="s">
        <v>345</v>
      </c>
      <c r="J40" s="250">
        <f>COUNTIF(F40:I40,"SI")/4</f>
        <v>1</v>
      </c>
      <c r="K40" s="473">
        <f>AVERAGE(J40:J49)</f>
        <v>0.4</v>
      </c>
      <c r="L40" s="124" t="str">
        <f>'5-. Identificación de Riesgos'!I40</f>
        <v>Afectación de reputacion,imagén,  credibilidad, satisfacción de usuarios y PI</v>
      </c>
      <c r="M40" s="296" t="s">
        <v>374</v>
      </c>
      <c r="N40" s="230" t="s">
        <v>351</v>
      </c>
      <c r="O40" s="230" t="s">
        <v>351</v>
      </c>
      <c r="P40" s="230" t="s">
        <v>345</v>
      </c>
      <c r="Q40" s="230" t="s">
        <v>345</v>
      </c>
      <c r="R40" s="234">
        <f>SUM(COUNTIF(N40,"SI")*25%,COUNTIF(O40,"SI")*40%,COUNTIF(P40,"SI")*25%,COUNTIF(Q40,"SI")*10%)</f>
        <v>0.35</v>
      </c>
      <c r="S40" s="473">
        <f>AVERAGE(R40:R49)</f>
        <v>0.35</v>
      </c>
      <c r="T40" s="479" t="str">
        <f>CONCATENATE(INDEX('8- Politicas de admistracion '!$B$6:$F$10,MATCH(ROUND(IF((RIGHT('5-. Identificación de Riesgos'!H40,1)-'6. Valoración Controles'!K40)&lt;1,1,(RIGHT('5-. Identificación de Riesgos'!H40,1)-'6. Valoración Controles'!K40)),0),'8- Politicas de admistracion '!$F$6:$F$10,0),1)," - ",ROUND(IF((RIGHT('5-. Identificación de Riesgos'!H40,1)-'6. Valoración Controles'!K40)&lt;1,1,(RIGHT('5-. Identificación de Riesgos'!H40,1)-'6. Valoración Controles'!K40)),0))</f>
        <v>Muy Baja - 1</v>
      </c>
      <c r="U40" s="479" t="str">
        <f>CONCATENATE(INDEX('8- Politicas de admistracion '!$B$17:$F$21,MATCH(ROUND(IF((RIGHT('5-. Identificación de Riesgos'!M40,1)-'6. Valoración Controles'!S40)&lt;1,1,(RIGHT('5-. Identificación de Riesgos'!M40,1)-'6. Valoración Controles'!S40)),0),'8- Politicas de admistracion '!$F$17:$F$21,0),1)," - ",ROUND(IF((RIGHT('5-. Identificación de Riesgos'!M40,1)-'6. Valoración Controles'!S40)&lt;1,1,(RIGHT('5-. Identificación de Riesgos'!M40,1)-'6. Valoración Controles'!S40)),0))</f>
        <v>Menor - 2</v>
      </c>
      <c r="V40" s="482" t="str">
        <f>CONCATENATE(VLOOKUP((LEFT(T40,LEN(T40)-4)&amp;LEFT(U40,LEN(U40)-4)),'9- Matriz de Calor '!$D$18:$E$42,2,0)," - ",RIGHT(T40,1)*RIGHT(U40,1))</f>
        <v>Bajo - 2</v>
      </c>
    </row>
    <row r="41" spans="1:22" ht="76.5">
      <c r="A41" s="505"/>
      <c r="B41" s="477"/>
      <c r="C41" s="251" t="str">
        <f>'5-. Identificación de Riesgos'!D41</f>
        <v>2. Falta de ética de terceros interesados  (Debilidades principios y valores)</v>
      </c>
      <c r="D41" s="231">
        <v>2</v>
      </c>
      <c r="E41" s="251" t="s">
        <v>375</v>
      </c>
      <c r="F41" s="261" t="s">
        <v>345</v>
      </c>
      <c r="G41" s="261" t="s">
        <v>345</v>
      </c>
      <c r="H41" s="261" t="s">
        <v>345</v>
      </c>
      <c r="I41" s="261" t="s">
        <v>345</v>
      </c>
      <c r="J41" s="251">
        <f t="shared" ref="J41:J49" si="6">COUNTIF(F41:I41,"SI")/4</f>
        <v>1</v>
      </c>
      <c r="K41" s="474"/>
      <c r="L41" s="135" t="str">
        <f>'5-. Identificación de Riesgos'!I41</f>
        <v>Incumplimiento de las metas establecidas</v>
      </c>
      <c r="M41" s="294" t="s">
        <v>376</v>
      </c>
      <c r="N41" s="231" t="s">
        <v>351</v>
      </c>
      <c r="O41" s="231" t="s">
        <v>351</v>
      </c>
      <c r="P41" s="231" t="s">
        <v>351</v>
      </c>
      <c r="Q41" s="231" t="s">
        <v>351</v>
      </c>
      <c r="R41" s="234"/>
      <c r="S41" s="474"/>
      <c r="T41" s="480"/>
      <c r="U41" s="480"/>
      <c r="V41" s="483"/>
    </row>
    <row r="42" spans="1:22" ht="76.5">
      <c r="A42" s="505"/>
      <c r="B42" s="477"/>
      <c r="C42" s="251" t="str">
        <f>'5-. Identificación de Riesgos'!D42</f>
        <v>3. Debilidades en la aplicación de controles de calidad en los informes de Auditoría.</v>
      </c>
      <c r="D42" s="231">
        <v>3</v>
      </c>
      <c r="E42" s="251" t="s">
        <v>377</v>
      </c>
      <c r="F42" s="261" t="s">
        <v>345</v>
      </c>
      <c r="G42" s="261" t="s">
        <v>345</v>
      </c>
      <c r="H42" s="261" t="s">
        <v>345</v>
      </c>
      <c r="I42" s="261" t="s">
        <v>345</v>
      </c>
      <c r="J42" s="251">
        <f t="shared" si="6"/>
        <v>1</v>
      </c>
      <c r="K42" s="474"/>
      <c r="L42" s="135" t="str">
        <f>'5-. Identificación de Riesgos'!I42</f>
        <v>Afectación de reputacion,imagén,  credibilidad, satisfacción de usuarios y PI</v>
      </c>
      <c r="M42" s="294" t="s">
        <v>376</v>
      </c>
      <c r="N42" s="231" t="s">
        <v>351</v>
      </c>
      <c r="O42" s="231" t="s">
        <v>351</v>
      </c>
      <c r="P42" s="231" t="s">
        <v>351</v>
      </c>
      <c r="Q42" s="231" t="s">
        <v>351</v>
      </c>
      <c r="R42" s="234"/>
      <c r="S42" s="474"/>
      <c r="T42" s="480"/>
      <c r="U42" s="480"/>
      <c r="V42" s="483"/>
    </row>
    <row r="43" spans="1:22" ht="81.75" customHeight="1">
      <c r="A43" s="505"/>
      <c r="B43" s="477"/>
      <c r="C43" s="251" t="str">
        <f>'5-. Identificación de Riesgos'!D43</f>
        <v xml:space="preserve">4. Inaplicación o incumplimiento por parte de los auditores, de los principios y reglas de conducta establecidos en el Código de Ética </v>
      </c>
      <c r="D43" s="231">
        <v>4</v>
      </c>
      <c r="E43" s="251" t="s">
        <v>378</v>
      </c>
      <c r="F43" s="261" t="s">
        <v>345</v>
      </c>
      <c r="G43" s="261" t="s">
        <v>345</v>
      </c>
      <c r="H43" s="261" t="s">
        <v>345</v>
      </c>
      <c r="I43" s="261" t="s">
        <v>345</v>
      </c>
      <c r="J43" s="251">
        <f t="shared" si="6"/>
        <v>1</v>
      </c>
      <c r="K43" s="474"/>
      <c r="L43" s="135" t="str">
        <f>'5-. Identificación de Riesgos'!I43</f>
        <v>Afectación de reputacion,imagén,  credibilidad, satisfacción de usuarios y PI</v>
      </c>
      <c r="M43" s="294" t="s">
        <v>376</v>
      </c>
      <c r="N43" s="231" t="s">
        <v>351</v>
      </c>
      <c r="O43" s="231" t="s">
        <v>351</v>
      </c>
      <c r="P43" s="231" t="s">
        <v>351</v>
      </c>
      <c r="Q43" s="231" t="s">
        <v>351</v>
      </c>
      <c r="R43" s="234"/>
      <c r="S43" s="474"/>
      <c r="T43" s="480"/>
      <c r="U43" s="480"/>
      <c r="V43" s="483"/>
    </row>
    <row r="44" spans="1:22">
      <c r="A44" s="505"/>
      <c r="B44" s="477"/>
      <c r="C44" s="110">
        <f>'5-. Identificación de Riesgos'!D44</f>
        <v>0</v>
      </c>
      <c r="D44" s="231"/>
      <c r="E44" s="110"/>
      <c r="F44" s="231"/>
      <c r="G44" s="231"/>
      <c r="H44" s="231"/>
      <c r="I44" s="231"/>
      <c r="J44" s="110">
        <f t="shared" si="6"/>
        <v>0</v>
      </c>
      <c r="K44" s="474"/>
      <c r="L44" s="135">
        <f>'5-. Identificación de Riesgos'!I44</f>
        <v>0</v>
      </c>
      <c r="M44" s="234"/>
      <c r="N44" s="231"/>
      <c r="O44" s="231"/>
      <c r="P44" s="231"/>
      <c r="Q44" s="231"/>
      <c r="R44" s="234"/>
      <c r="S44" s="474"/>
      <c r="T44" s="480"/>
      <c r="U44" s="480"/>
      <c r="V44" s="483"/>
    </row>
    <row r="45" spans="1:22">
      <c r="A45" s="505"/>
      <c r="B45" s="477"/>
      <c r="C45" s="251">
        <f>'5-. Identificación de Riesgos'!D45</f>
        <v>0</v>
      </c>
      <c r="D45" s="231"/>
      <c r="E45" s="251"/>
      <c r="F45" s="261"/>
      <c r="G45" s="261"/>
      <c r="H45" s="261"/>
      <c r="I45" s="261"/>
      <c r="J45" s="251">
        <f t="shared" si="6"/>
        <v>0</v>
      </c>
      <c r="K45" s="474"/>
      <c r="L45" s="135">
        <f>'5-. Identificación de Riesgos'!I45</f>
        <v>0</v>
      </c>
      <c r="M45" s="234"/>
      <c r="N45" s="231"/>
      <c r="O45" s="231"/>
      <c r="P45" s="231"/>
      <c r="Q45" s="231"/>
      <c r="R45" s="234"/>
      <c r="S45" s="474"/>
      <c r="T45" s="480"/>
      <c r="U45" s="480"/>
      <c r="V45" s="483"/>
    </row>
    <row r="46" spans="1:22">
      <c r="A46" s="505"/>
      <c r="B46" s="477"/>
      <c r="C46" s="251">
        <f>'5-. Identificación de Riesgos'!D46</f>
        <v>0</v>
      </c>
      <c r="D46" s="231"/>
      <c r="E46" s="251"/>
      <c r="F46" s="261"/>
      <c r="G46" s="261"/>
      <c r="H46" s="261"/>
      <c r="I46" s="261"/>
      <c r="J46" s="251">
        <f t="shared" si="6"/>
        <v>0</v>
      </c>
      <c r="K46" s="474"/>
      <c r="L46" s="135">
        <f>'5-. Identificación de Riesgos'!I46</f>
        <v>0</v>
      </c>
      <c r="M46" s="234"/>
      <c r="N46" s="231"/>
      <c r="O46" s="231"/>
      <c r="P46" s="231"/>
      <c r="Q46" s="231"/>
      <c r="R46" s="234"/>
      <c r="S46" s="474"/>
      <c r="T46" s="480"/>
      <c r="U46" s="480"/>
      <c r="V46" s="483"/>
    </row>
    <row r="47" spans="1:22">
      <c r="A47" s="505"/>
      <c r="B47" s="477"/>
      <c r="C47" s="251">
        <f>'5-. Identificación de Riesgos'!D47</f>
        <v>0</v>
      </c>
      <c r="D47" s="231"/>
      <c r="E47" s="251"/>
      <c r="F47" s="261"/>
      <c r="G47" s="261"/>
      <c r="H47" s="261"/>
      <c r="I47" s="261"/>
      <c r="J47" s="251">
        <f t="shared" si="6"/>
        <v>0</v>
      </c>
      <c r="K47" s="474"/>
      <c r="L47" s="135">
        <f>'5-. Identificación de Riesgos'!I47</f>
        <v>0</v>
      </c>
      <c r="M47" s="234"/>
      <c r="N47" s="231"/>
      <c r="O47" s="231"/>
      <c r="P47" s="231"/>
      <c r="Q47" s="231"/>
      <c r="R47" s="234"/>
      <c r="S47" s="474"/>
      <c r="T47" s="480"/>
      <c r="U47" s="480"/>
      <c r="V47" s="483"/>
    </row>
    <row r="48" spans="1:22">
      <c r="A48" s="505"/>
      <c r="B48" s="477"/>
      <c r="C48" s="251">
        <f>'5-. Identificación de Riesgos'!D48</f>
        <v>0</v>
      </c>
      <c r="D48" s="231"/>
      <c r="E48" s="251"/>
      <c r="F48" s="261"/>
      <c r="G48" s="261"/>
      <c r="H48" s="261"/>
      <c r="I48" s="261"/>
      <c r="J48" s="251">
        <f t="shared" si="6"/>
        <v>0</v>
      </c>
      <c r="K48" s="474"/>
      <c r="L48" s="135">
        <f>'5-. Identificación de Riesgos'!I48</f>
        <v>0</v>
      </c>
      <c r="M48" s="234"/>
      <c r="N48" s="231"/>
      <c r="O48" s="231"/>
      <c r="P48" s="231"/>
      <c r="Q48" s="231"/>
      <c r="R48" s="234"/>
      <c r="S48" s="474"/>
      <c r="T48" s="480"/>
      <c r="U48" s="480"/>
      <c r="V48" s="483"/>
    </row>
    <row r="49" spans="1:22" ht="13.5" thickBot="1">
      <c r="A49" s="506"/>
      <c r="B49" s="478"/>
      <c r="C49" s="252">
        <f>'5-. Identificación de Riesgos'!D49</f>
        <v>0</v>
      </c>
      <c r="D49" s="232">
        <v>5</v>
      </c>
      <c r="E49" s="252"/>
      <c r="F49" s="262"/>
      <c r="G49" s="262"/>
      <c r="H49" s="262"/>
      <c r="I49" s="262"/>
      <c r="J49" s="252">
        <f t="shared" si="6"/>
        <v>0</v>
      </c>
      <c r="K49" s="475"/>
      <c r="L49" s="220">
        <f>'5-. Identificación de Riesgos'!I49</f>
        <v>0</v>
      </c>
      <c r="M49" s="235"/>
      <c r="N49" s="232"/>
      <c r="O49" s="232"/>
      <c r="P49" s="232"/>
      <c r="Q49" s="232"/>
      <c r="R49" s="234"/>
      <c r="S49" s="475"/>
      <c r="T49" s="481"/>
      <c r="U49" s="481"/>
      <c r="V49" s="484"/>
    </row>
  </sheetData>
  <mergeCells count="46">
    <mergeCell ref="T40:T49"/>
    <mergeCell ref="U40:U49"/>
    <mergeCell ref="V40:V49"/>
    <mergeCell ref="A40:A49"/>
    <mergeCell ref="B40:B49"/>
    <mergeCell ref="K40:K49"/>
    <mergeCell ref="S40:S49"/>
    <mergeCell ref="A30:A39"/>
    <mergeCell ref="B30:B39"/>
    <mergeCell ref="K30:K39"/>
    <mergeCell ref="V30:V39"/>
    <mergeCell ref="T30:T39"/>
    <mergeCell ref="U30:U39"/>
    <mergeCell ref="S30:S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B20:B29"/>
    <mergeCell ref="C5:V5"/>
    <mergeCell ref="C6:V6"/>
    <mergeCell ref="S20:S29"/>
    <mergeCell ref="T20:T29"/>
    <mergeCell ref="U20:U29"/>
    <mergeCell ref="V20:V29"/>
    <mergeCell ref="K20:K29"/>
    <mergeCell ref="A10:A19"/>
    <mergeCell ref="B10:B19"/>
    <mergeCell ref="K10:K19"/>
    <mergeCell ref="S10:S19"/>
    <mergeCell ref="T10:T19"/>
    <mergeCell ref="U10:U19"/>
    <mergeCell ref="V10:V19"/>
  </mergeCells>
  <conditionalFormatting sqref="T10">
    <cfRule type="containsText" dxfId="443" priority="164" operator="containsText" text="Muy Baja">
      <formula>NOT(ISERROR(SEARCH("Muy Baja",T10)))</formula>
    </cfRule>
    <cfRule type="containsText" dxfId="442" priority="165" operator="containsText" text="Baja">
      <formula>NOT(ISERROR(SEARCH("Baja",T10)))</formula>
    </cfRule>
    <cfRule type="containsText" dxfId="441" priority="166" operator="containsText" text="Muy Alta">
      <formula>NOT(ISERROR(SEARCH("Muy Alta",T10)))</formula>
    </cfRule>
    <cfRule type="containsText" dxfId="440" priority="168" operator="containsText" text="Alta">
      <formula>NOT(ISERROR(SEARCH("Alta",T10)))</formula>
    </cfRule>
    <cfRule type="containsText" dxfId="439" priority="169" operator="containsText" text="Media">
      <formula>NOT(ISERROR(SEARCH("Media",T10)))</formula>
    </cfRule>
    <cfRule type="containsText" dxfId="438" priority="170" operator="containsText" text="Media">
      <formula>NOT(ISERROR(SEARCH("Media",T10)))</formula>
    </cfRule>
    <cfRule type="containsText" dxfId="437" priority="171" operator="containsText" text="Media">
      <formula>NOT(ISERROR(SEARCH("Media",T10)))</formula>
    </cfRule>
    <cfRule type="containsText" dxfId="436" priority="172" operator="containsText" text="Muy Baja">
      <formula>NOT(ISERROR(SEARCH("Muy Baja",T10)))</formula>
    </cfRule>
    <cfRule type="containsText" dxfId="435" priority="173" operator="containsText" text="Baja">
      <formula>NOT(ISERROR(SEARCH("Baja",T10)))</formula>
    </cfRule>
    <cfRule type="containsText" dxfId="434" priority="174" operator="containsText" text="Muy Baja">
      <formula>NOT(ISERROR(SEARCH("Muy Baja",T10)))</formula>
    </cfRule>
    <cfRule type="containsText" dxfId="433" priority="175" operator="containsText" text="Muy Baja">
      <formula>NOT(ISERROR(SEARCH("Muy Baja",T10)))</formula>
    </cfRule>
    <cfRule type="containsText" dxfId="432" priority="176" operator="containsText" text="Muy Baja">
      <formula>NOT(ISERROR(SEARCH("Muy Baja",T10)))</formula>
    </cfRule>
    <cfRule type="containsText" dxfId="431" priority="177" operator="containsText" text="Muy Baja'Tabla probabilidad'!">
      <formula>NOT(ISERROR(SEARCH("Muy Baja'Tabla probabilidad'!",T10)))</formula>
    </cfRule>
    <cfRule type="containsText" dxfId="430" priority="178" operator="containsText" text="Muy bajo">
      <formula>NOT(ISERROR(SEARCH("Muy bajo",T10)))</formula>
    </cfRule>
    <cfRule type="containsText" dxfId="429" priority="179" operator="containsText" text="Alta">
      <formula>NOT(ISERROR(SEARCH("Alta",T10)))</formula>
    </cfRule>
    <cfRule type="containsText" dxfId="428" priority="180" operator="containsText" text="Media">
      <formula>NOT(ISERROR(SEARCH("Media",T10)))</formula>
    </cfRule>
    <cfRule type="containsText" dxfId="427" priority="181" operator="containsText" text="Baja">
      <formula>NOT(ISERROR(SEARCH("Baja",T10)))</formula>
    </cfRule>
    <cfRule type="containsText" dxfId="426" priority="182" operator="containsText" text="Muy baja">
      <formula>NOT(ISERROR(SEARCH("Muy baja",T10)))</formula>
    </cfRule>
    <cfRule type="cellIs" dxfId="425" priority="185" operator="between">
      <formula>1</formula>
      <formula>2</formula>
    </cfRule>
    <cfRule type="cellIs" dxfId="424" priority="186" operator="between">
      <formula>0</formula>
      <formula>2</formula>
    </cfRule>
  </conditionalFormatting>
  <conditionalFormatting sqref="T20 T30">
    <cfRule type="containsText" dxfId="423" priority="526" operator="containsText" text="Muy Baja">
      <formula>NOT(ISERROR(SEARCH("Muy Baja",T20)))</formula>
    </cfRule>
    <cfRule type="containsText" dxfId="422" priority="527" operator="containsText" text="Baja">
      <formula>NOT(ISERROR(SEARCH("Baja",T20)))</formula>
    </cfRule>
    <cfRule type="containsText" dxfId="421" priority="528" operator="containsText" text="Muy Alta">
      <formula>NOT(ISERROR(SEARCH("Muy Alta",T20)))</formula>
    </cfRule>
    <cfRule type="containsText" dxfId="420" priority="530" operator="containsText" text="Alta">
      <formula>NOT(ISERROR(SEARCH("Alta",T20)))</formula>
    </cfRule>
    <cfRule type="containsText" dxfId="419" priority="531" operator="containsText" text="Media">
      <formula>NOT(ISERROR(SEARCH("Media",T20)))</formula>
    </cfRule>
    <cfRule type="containsText" dxfId="418" priority="532" operator="containsText" text="Media">
      <formula>NOT(ISERROR(SEARCH("Media",T20)))</formula>
    </cfRule>
    <cfRule type="containsText" dxfId="417" priority="533" operator="containsText" text="Media">
      <formula>NOT(ISERROR(SEARCH("Media",T20)))</formula>
    </cfRule>
    <cfRule type="containsText" dxfId="416" priority="534" operator="containsText" text="Muy Baja">
      <formula>NOT(ISERROR(SEARCH("Muy Baja",T20)))</formula>
    </cfRule>
    <cfRule type="containsText" dxfId="415" priority="535" operator="containsText" text="Baja">
      <formula>NOT(ISERROR(SEARCH("Baja",T20)))</formula>
    </cfRule>
    <cfRule type="containsText" dxfId="414" priority="536" operator="containsText" text="Muy Baja">
      <formula>NOT(ISERROR(SEARCH("Muy Baja",T20)))</formula>
    </cfRule>
    <cfRule type="containsText" dxfId="413" priority="537" operator="containsText" text="Muy Baja">
      <formula>NOT(ISERROR(SEARCH("Muy Baja",T20)))</formula>
    </cfRule>
    <cfRule type="containsText" dxfId="412" priority="538" operator="containsText" text="Muy Baja">
      <formula>NOT(ISERROR(SEARCH("Muy Baja",T20)))</formula>
    </cfRule>
    <cfRule type="containsText" dxfId="411" priority="539" operator="containsText" text="Muy Baja'Tabla probabilidad'!">
      <formula>NOT(ISERROR(SEARCH("Muy Baja'Tabla probabilidad'!",T20)))</formula>
    </cfRule>
    <cfRule type="containsText" dxfId="410" priority="540" operator="containsText" text="Muy bajo">
      <formula>NOT(ISERROR(SEARCH("Muy bajo",T20)))</formula>
    </cfRule>
    <cfRule type="containsText" dxfId="409" priority="541" operator="containsText" text="Alta">
      <formula>NOT(ISERROR(SEARCH("Alta",T20)))</formula>
    </cfRule>
    <cfRule type="containsText" dxfId="408" priority="542" operator="containsText" text="Media">
      <formula>NOT(ISERROR(SEARCH("Media",T20)))</formula>
    </cfRule>
    <cfRule type="containsText" dxfId="407" priority="543" operator="containsText" text="Baja">
      <formula>NOT(ISERROR(SEARCH("Baja",T20)))</formula>
    </cfRule>
    <cfRule type="containsText" dxfId="406" priority="544" operator="containsText" text="Muy baja">
      <formula>NOT(ISERROR(SEARCH("Muy baja",T20)))</formula>
    </cfRule>
    <cfRule type="cellIs" dxfId="405" priority="547" operator="between">
      <formula>1</formula>
      <formula>2</formula>
    </cfRule>
    <cfRule type="cellIs" dxfId="404" priority="548" operator="between">
      <formula>0</formula>
      <formula>2</formula>
    </cfRule>
  </conditionalFormatting>
  <conditionalFormatting sqref="U10">
    <cfRule type="containsText" dxfId="403" priority="158" operator="containsText" text="Catastrófico">
      <formula>NOT(ISERROR(SEARCH("Catastrófico",U10)))</formula>
    </cfRule>
    <cfRule type="containsText" dxfId="402" priority="159" operator="containsText" text="Mayor">
      <formula>NOT(ISERROR(SEARCH("Mayor",U10)))</formula>
    </cfRule>
    <cfRule type="containsText" dxfId="401" priority="160" operator="containsText" text="Alta">
      <formula>NOT(ISERROR(SEARCH("Alta",U10)))</formula>
    </cfRule>
    <cfRule type="containsText" dxfId="400" priority="161" operator="containsText" text="Moderado">
      <formula>NOT(ISERROR(SEARCH("Moderado",U10)))</formula>
    </cfRule>
    <cfRule type="containsText" dxfId="399" priority="162" operator="containsText" text="Menor">
      <formula>NOT(ISERROR(SEARCH("Menor",U10)))</formula>
    </cfRule>
    <cfRule type="containsText" dxfId="398" priority="163" operator="containsText" text="Leve">
      <formula>NOT(ISERROR(SEARCH("Leve",U10)))</formula>
    </cfRule>
  </conditionalFormatting>
  <conditionalFormatting sqref="U20 U30">
    <cfRule type="containsText" dxfId="397" priority="520" operator="containsText" text="Catastrófico">
      <formula>NOT(ISERROR(SEARCH("Catastrófico",U20)))</formula>
    </cfRule>
    <cfRule type="containsText" dxfId="396" priority="521" operator="containsText" text="Mayor">
      <formula>NOT(ISERROR(SEARCH("Mayor",U20)))</formula>
    </cfRule>
    <cfRule type="containsText" dxfId="395" priority="522" operator="containsText" text="Alta">
      <formula>NOT(ISERROR(SEARCH("Alta",U20)))</formula>
    </cfRule>
    <cfRule type="containsText" dxfId="394" priority="523" operator="containsText" text="Moderado">
      <formula>NOT(ISERROR(SEARCH("Moderado",U20)))</formula>
    </cfRule>
    <cfRule type="containsText" dxfId="393" priority="524" operator="containsText" text="Menor">
      <formula>NOT(ISERROR(SEARCH("Menor",U20)))</formula>
    </cfRule>
    <cfRule type="containsText" dxfId="392" priority="525" operator="containsText" text="Leve">
      <formula>NOT(ISERROR(SEARCH("Leve",U20)))</formula>
    </cfRule>
  </conditionalFormatting>
  <conditionalFormatting sqref="V10">
    <cfRule type="containsText" dxfId="391" priority="154" operator="containsText" text="Extremo">
      <formula>NOT(ISERROR(SEARCH("Extremo",V10)))</formula>
    </cfRule>
    <cfRule type="containsText" dxfId="390" priority="155" operator="containsText" text="Alto">
      <formula>NOT(ISERROR(SEARCH("Alto",V10)))</formula>
    </cfRule>
    <cfRule type="containsText" dxfId="389" priority="156" operator="containsText" text="Bajo">
      <formula>NOT(ISERROR(SEARCH("Bajo",V10)))</formula>
    </cfRule>
    <cfRule type="containsText" dxfId="388" priority="157" operator="containsText" text="Moderado">
      <formula>NOT(ISERROR(SEARCH("Moderado",V10)))</formula>
    </cfRule>
  </conditionalFormatting>
  <conditionalFormatting sqref="V20 V30">
    <cfRule type="containsText" dxfId="387" priority="484" operator="containsText" text="Extremo">
      <formula>NOT(ISERROR(SEARCH("Extremo",V20)))</formula>
    </cfRule>
    <cfRule type="containsText" dxfId="386" priority="485" operator="containsText" text="Alto">
      <formula>NOT(ISERROR(SEARCH("Alto",V20)))</formula>
    </cfRule>
    <cfRule type="containsText" dxfId="385" priority="486" operator="containsText" text="Bajo">
      <formula>NOT(ISERROR(SEARCH("Bajo",V20)))</formula>
    </cfRule>
    <cfRule type="containsText" dxfId="384" priority="487" operator="containsText" text="Moderado">
      <formula>NOT(ISERROR(SEARCH("Moderado",V20)))</formula>
    </cfRule>
  </conditionalFormatting>
  <conditionalFormatting sqref="T40">
    <cfRule type="containsText" dxfId="383" priority="43" operator="containsText" text="Muy Baja">
      <formula>NOT(ISERROR(SEARCH("Muy Baja",T40)))</formula>
    </cfRule>
    <cfRule type="containsText" dxfId="382" priority="44" operator="containsText" text="Baja">
      <formula>NOT(ISERROR(SEARCH("Baja",T40)))</formula>
    </cfRule>
    <cfRule type="containsText" dxfId="381" priority="45" operator="containsText" text="Muy Alta">
      <formula>NOT(ISERROR(SEARCH("Muy Alta",T40)))</formula>
    </cfRule>
    <cfRule type="containsText" dxfId="380" priority="46" operator="containsText" text="Alta">
      <formula>NOT(ISERROR(SEARCH("Alta",T40)))</formula>
    </cfRule>
    <cfRule type="containsText" dxfId="379" priority="47" operator="containsText" text="Media">
      <formula>NOT(ISERROR(SEARCH("Media",T40)))</formula>
    </cfRule>
    <cfRule type="containsText" dxfId="378" priority="48" operator="containsText" text="Media">
      <formula>NOT(ISERROR(SEARCH("Media",T40)))</formula>
    </cfRule>
    <cfRule type="containsText" dxfId="377" priority="49" operator="containsText" text="Media">
      <formula>NOT(ISERROR(SEARCH("Media",T40)))</formula>
    </cfRule>
    <cfRule type="containsText" dxfId="376" priority="50" operator="containsText" text="Muy Baja">
      <formula>NOT(ISERROR(SEARCH("Muy Baja",T40)))</formula>
    </cfRule>
    <cfRule type="containsText" dxfId="375" priority="51" operator="containsText" text="Baja">
      <formula>NOT(ISERROR(SEARCH("Baja",T40)))</formula>
    </cfRule>
    <cfRule type="containsText" dxfId="374" priority="52" operator="containsText" text="Muy Baja">
      <formula>NOT(ISERROR(SEARCH("Muy Baja",T40)))</formula>
    </cfRule>
    <cfRule type="containsText" dxfId="373" priority="53" operator="containsText" text="Muy Baja">
      <formula>NOT(ISERROR(SEARCH("Muy Baja",T40)))</formula>
    </cfRule>
    <cfRule type="containsText" dxfId="372" priority="54" operator="containsText" text="Muy Baja">
      <formula>NOT(ISERROR(SEARCH("Muy Baja",T40)))</formula>
    </cfRule>
    <cfRule type="containsText" dxfId="371" priority="55" operator="containsText" text="Muy Baja'Tabla probabilidad'!">
      <formula>NOT(ISERROR(SEARCH("Muy Baja'Tabla probabilidad'!",T40)))</formula>
    </cfRule>
    <cfRule type="containsText" dxfId="370" priority="56" operator="containsText" text="Muy bajo">
      <formula>NOT(ISERROR(SEARCH("Muy bajo",T40)))</formula>
    </cfRule>
    <cfRule type="containsText" dxfId="369" priority="57" operator="containsText" text="Alta">
      <formula>NOT(ISERROR(SEARCH("Alta",T40)))</formula>
    </cfRule>
    <cfRule type="containsText" dxfId="368" priority="58" operator="containsText" text="Media">
      <formula>NOT(ISERROR(SEARCH("Media",T40)))</formula>
    </cfRule>
    <cfRule type="containsText" dxfId="367" priority="59" operator="containsText" text="Baja">
      <formula>NOT(ISERROR(SEARCH("Baja",T40)))</formula>
    </cfRule>
    <cfRule type="containsText" dxfId="366" priority="60" operator="containsText" text="Muy baja">
      <formula>NOT(ISERROR(SEARCH("Muy baja",T40)))</formula>
    </cfRule>
    <cfRule type="cellIs" dxfId="365" priority="63" operator="between">
      <formula>1</formula>
      <formula>2</formula>
    </cfRule>
    <cfRule type="cellIs" dxfId="364" priority="64" operator="between">
      <formula>0</formula>
      <formula>2</formula>
    </cfRule>
  </conditionalFormatting>
  <conditionalFormatting sqref="U40">
    <cfRule type="containsText" dxfId="363" priority="37" operator="containsText" text="Catastrófico">
      <formula>NOT(ISERROR(SEARCH("Catastrófico",U40)))</formula>
    </cfRule>
    <cfRule type="containsText" dxfId="362" priority="38" operator="containsText" text="Mayor">
      <formula>NOT(ISERROR(SEARCH("Mayor",U40)))</formula>
    </cfRule>
    <cfRule type="containsText" dxfId="361" priority="39" operator="containsText" text="Alta">
      <formula>NOT(ISERROR(SEARCH("Alta",U40)))</formula>
    </cfRule>
    <cfRule type="containsText" dxfId="360" priority="40" operator="containsText" text="Moderado">
      <formula>NOT(ISERROR(SEARCH("Moderado",U40)))</formula>
    </cfRule>
    <cfRule type="containsText" dxfId="359" priority="41" operator="containsText" text="Menor">
      <formula>NOT(ISERROR(SEARCH("Menor",U40)))</formula>
    </cfRule>
    <cfRule type="containsText" dxfId="358" priority="42" operator="containsText" text="Leve">
      <formula>NOT(ISERROR(SEARCH("Leve",U40)))</formula>
    </cfRule>
  </conditionalFormatting>
  <conditionalFormatting sqref="V40">
    <cfRule type="containsText" dxfId="357" priority="33" operator="containsText" text="Extremo">
      <formula>NOT(ISERROR(SEARCH("Extremo",V40)))</formula>
    </cfRule>
    <cfRule type="containsText" dxfId="356" priority="34" operator="containsText" text="Alto">
      <formula>NOT(ISERROR(SEARCH("Alto",V40)))</formula>
    </cfRule>
    <cfRule type="containsText" dxfId="355" priority="35" operator="containsText" text="Bajo">
      <formula>NOT(ISERROR(SEARCH("Bajo",V40)))</formula>
    </cfRule>
    <cfRule type="containsText" dxfId="354" priority="36" operator="containsText" text="Moderado">
      <formula>NOT(ISERROR(SEARCH("Moderado",V40)))</formula>
    </cfRule>
  </conditionalFormatting>
  <dataValidations xWindow="593" yWindow="561" count="2">
    <dataValidation allowBlank="1" showInputMessage="1" showErrorMessage="1" prompt="Enunciar cuál es el control" sqref="E35:E38 E10:E11 M10 E15:E18 E20:E33 E13 E40:E41 M20:M24 E43:E49 M40:M44"/>
    <dataValidation type="list" allowBlank="1" showInputMessage="1" showErrorMessage="1" sqref="F10:I49 N10:Q49">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83" operator="containsText" id="{74DF5541-C60C-46BF-9308-8E45A13DA566}">
            <xm:f>NOT(ISERROR(SEARCH('8- Politicas de admistracion '!$B$5,T10)))</xm:f>
            <xm:f>'8- Politicas de admistracion '!$B$5</xm:f>
            <x14:dxf>
              <font>
                <color rgb="FF006100"/>
              </font>
              <fill>
                <patternFill>
                  <bgColor rgb="FFC6EFCE"/>
                </patternFill>
              </fill>
            </x14:dxf>
          </x14:cfRule>
          <x14:cfRule type="containsText" priority="184" operator="containsText" id="{7FA5BA60-8CF1-4682-8533-D363EE9C49B8}">
            <xm:f>NOT(ISERROR(SEARCH('8- Politicas de admistracion '!$B$5,T10)))</xm:f>
            <xm:f>'8- Politicas de admistracion '!$B$5</xm:f>
            <x14:dxf>
              <font>
                <color rgb="FF9C0006"/>
              </font>
              <fill>
                <patternFill>
                  <bgColor rgb="FFFFC7CE"/>
                </patternFill>
              </fill>
            </x14:dxf>
          </x14:cfRule>
          <xm:sqref>T10</xm:sqref>
        </x14:conditionalFormatting>
        <x14:conditionalFormatting xmlns:xm="http://schemas.microsoft.com/office/excel/2006/main">
          <x14:cfRule type="containsText" priority="545" operator="containsText" id="{877E8953-578D-45F2-A4D3-A91A39387986}">
            <xm:f>NOT(ISERROR(SEARCH('8- Politicas de admistracion '!$B$5,T20)))</xm:f>
            <xm:f>'8- Politicas de admistracion '!$B$5</xm:f>
            <x14:dxf>
              <font>
                <color rgb="FF006100"/>
              </font>
              <fill>
                <patternFill>
                  <bgColor rgb="FFC6EFCE"/>
                </patternFill>
              </fill>
            </x14:dxf>
          </x14:cfRule>
          <x14:cfRule type="containsText" priority="546" operator="containsText" id="{5790250D-E3CC-4EBD-835F-F5F4C0703B76}">
            <xm:f>NOT(ISERROR(SEARCH('8- Politicas de admistracion '!$B$5,T20)))</xm:f>
            <xm:f>'8- Politicas de admistracion '!$B$5</xm:f>
            <x14:dxf>
              <font>
                <color rgb="FF9C0006"/>
              </font>
              <fill>
                <patternFill>
                  <bgColor rgb="FFFFC7CE"/>
                </patternFill>
              </fill>
            </x14:dxf>
          </x14:cfRule>
          <xm:sqref>T20 T30</xm:sqref>
        </x14:conditionalFormatting>
        <x14:conditionalFormatting xmlns:xm="http://schemas.microsoft.com/office/excel/2006/main">
          <x14:cfRule type="containsText" priority="61" operator="containsText" id="{5A10DCB1-9F80-4057-91CB-0EC1130B8912}">
            <xm:f>NOT(ISERROR(SEARCH('8- Politicas de admistracion '!$B$5,T40)))</xm:f>
            <xm:f>'8- Politicas de admistracion '!$B$5</xm:f>
            <x14:dxf>
              <font>
                <color rgb="FF006100"/>
              </font>
              <fill>
                <patternFill>
                  <bgColor rgb="FFC6EFCE"/>
                </patternFill>
              </fill>
            </x14:dxf>
          </x14:cfRule>
          <x14:cfRule type="containsText" priority="62" operator="containsText" id="{D1585869-E0EE-46CE-8174-8A3835475D35}">
            <xm:f>NOT(ISERROR(SEARCH('8- Politicas de admistracion '!$B$5,T40)))</xm:f>
            <xm:f>'8- Politicas de admistracion '!$B$5</xm:f>
            <x14:dxf>
              <font>
                <color rgb="FF9C0006"/>
              </font>
              <fill>
                <patternFill>
                  <bgColor rgb="FFFFC7CE"/>
                </patternFill>
              </fill>
            </x14:dxf>
          </x14:cfRule>
          <xm:sqref>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49"/>
  <sheetViews>
    <sheetView topLeftCell="A16" zoomScale="80" zoomScaleNormal="80" workbookViewId="0">
      <selection activeCell="Q40" sqref="Q40:Q49"/>
    </sheetView>
  </sheetViews>
  <sheetFormatPr baseColWidth="10" defaultColWidth="11.42578125" defaultRowHeight="15"/>
  <cols>
    <col min="1" max="1" width="5.42578125" customWidth="1"/>
    <col min="2" max="2" width="3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16.42578125" style="31" hidden="1" customWidth="1"/>
    <col min="13" max="13" width="16.7109375" customWidth="1"/>
    <col min="14" max="14" width="17.42578125" customWidth="1"/>
    <col min="15" max="15" width="35.7109375" style="15" customWidth="1"/>
    <col min="16" max="16" width="17.42578125" style="15" customWidth="1"/>
    <col min="17" max="17" width="18.7109375" style="15" customWidth="1"/>
    <col min="18" max="269" width="11.42578125" style="15"/>
    <col min="270" max="16384" width="11.42578125" style="20"/>
  </cols>
  <sheetData>
    <row r="1" spans="1:269" s="17" customFormat="1" ht="27.75" customHeight="1">
      <c r="A1" s="540"/>
      <c r="B1" s="540"/>
      <c r="C1" s="540"/>
      <c r="D1" s="540"/>
      <c r="E1" s="540"/>
      <c r="F1" s="536" t="s">
        <v>379</v>
      </c>
      <c r="G1" s="536"/>
      <c r="H1" s="536"/>
      <c r="I1" s="536"/>
      <c r="J1" s="536"/>
      <c r="K1" s="536"/>
      <c r="L1" s="536"/>
      <c r="M1" s="536"/>
      <c r="N1" s="536"/>
      <c r="O1" s="536"/>
      <c r="P1" s="536"/>
      <c r="Q1" s="53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540"/>
      <c r="B2" s="540"/>
      <c r="C2" s="540"/>
      <c r="D2" s="540"/>
      <c r="E2" s="540"/>
      <c r="F2" s="536"/>
      <c r="G2" s="536"/>
      <c r="H2" s="536"/>
      <c r="I2" s="536"/>
      <c r="J2" s="536"/>
      <c r="K2" s="536"/>
      <c r="L2" s="536"/>
      <c r="M2" s="536"/>
      <c r="N2" s="536"/>
      <c r="O2" s="536"/>
      <c r="P2" s="536"/>
      <c r="Q2" s="53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540"/>
      <c r="B3" s="540"/>
      <c r="C3" s="540"/>
      <c r="D3" s="540"/>
      <c r="E3" s="540"/>
      <c r="F3" s="536"/>
      <c r="G3" s="536"/>
      <c r="H3" s="536"/>
      <c r="I3" s="536"/>
      <c r="J3" s="536"/>
      <c r="K3" s="536"/>
      <c r="L3" s="536"/>
      <c r="M3" s="536"/>
      <c r="N3" s="536"/>
      <c r="O3" s="536"/>
      <c r="P3" s="536"/>
      <c r="Q3" s="53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541" t="s">
        <v>270</v>
      </c>
      <c r="B4" s="541"/>
      <c r="C4" s="413" t="s">
        <v>271</v>
      </c>
      <c r="D4" s="414"/>
      <c r="E4" s="414"/>
      <c r="F4" s="414"/>
      <c r="G4" s="414"/>
      <c r="H4" s="414"/>
      <c r="I4" s="414"/>
      <c r="J4" s="414"/>
      <c r="K4" s="414"/>
      <c r="L4" s="414"/>
      <c r="M4" s="414"/>
      <c r="N4" s="414"/>
      <c r="O4" s="414"/>
      <c r="P4" s="414"/>
      <c r="Q4" s="415"/>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56.25" customHeight="1">
      <c r="A5" s="541" t="s">
        <v>272</v>
      </c>
      <c r="B5" s="541"/>
      <c r="C5" s="413" t="s">
        <v>380</v>
      </c>
      <c r="D5" s="414"/>
      <c r="E5" s="414"/>
      <c r="F5" s="414"/>
      <c r="G5" s="414"/>
      <c r="H5" s="414"/>
      <c r="I5" s="414"/>
      <c r="J5" s="414"/>
      <c r="K5" s="414"/>
      <c r="L5" s="414"/>
      <c r="M5" s="414"/>
      <c r="N5" s="414"/>
      <c r="O5" s="414"/>
      <c r="P5" s="414"/>
      <c r="Q5" s="415"/>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541" t="s">
        <v>274</v>
      </c>
      <c r="B6" s="541"/>
      <c r="C6" s="525" t="s">
        <v>275</v>
      </c>
      <c r="D6" s="526"/>
      <c r="E6" s="526"/>
      <c r="F6" s="526"/>
      <c r="G6" s="526"/>
      <c r="H6" s="526"/>
      <c r="I6" s="526"/>
      <c r="J6" s="526"/>
      <c r="K6" s="526"/>
      <c r="L6" s="526"/>
      <c r="M6" s="526"/>
      <c r="N6" s="526"/>
      <c r="O6" s="526"/>
      <c r="P6" s="526"/>
      <c r="Q6" s="527"/>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ht="16.5">
      <c r="A7" s="537" t="s">
        <v>381</v>
      </c>
      <c r="B7" s="537"/>
      <c r="C7" s="537"/>
      <c r="D7" s="537"/>
      <c r="E7" s="537"/>
      <c r="F7" s="537" t="s">
        <v>291</v>
      </c>
      <c r="G7" s="537"/>
      <c r="H7" s="537"/>
      <c r="I7" s="69"/>
      <c r="J7" s="538" t="s">
        <v>382</v>
      </c>
      <c r="K7" s="538"/>
      <c r="L7" s="538"/>
      <c r="M7" s="538"/>
      <c r="N7" s="539"/>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c r="A8" s="542" t="s">
        <v>281</v>
      </c>
      <c r="B8" s="397" t="s">
        <v>282</v>
      </c>
      <c r="C8" s="530" t="s">
        <v>283</v>
      </c>
      <c r="D8" s="532" t="s">
        <v>293</v>
      </c>
      <c r="E8" s="534" t="s">
        <v>277</v>
      </c>
      <c r="F8" s="528" t="s">
        <v>383</v>
      </c>
      <c r="G8" s="528" t="s">
        <v>384</v>
      </c>
      <c r="H8" s="528" t="s">
        <v>385</v>
      </c>
      <c r="I8" s="70"/>
      <c r="J8" s="528" t="s">
        <v>386</v>
      </c>
      <c r="K8" s="528" t="s">
        <v>387</v>
      </c>
      <c r="L8" s="528" t="s">
        <v>388</v>
      </c>
      <c r="M8" s="528" t="s">
        <v>389</v>
      </c>
      <c r="N8" s="528" t="s">
        <v>390</v>
      </c>
      <c r="O8" s="528" t="s">
        <v>391</v>
      </c>
      <c r="P8" s="528" t="s">
        <v>392</v>
      </c>
      <c r="Q8" s="528" t="s">
        <v>393</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c r="A9" s="543"/>
      <c r="B9" s="398"/>
      <c r="C9" s="531"/>
      <c r="D9" s="533"/>
      <c r="E9" s="535"/>
      <c r="F9" s="529"/>
      <c r="G9" s="529"/>
      <c r="H9" s="529"/>
      <c r="I9" s="71"/>
      <c r="J9" s="529"/>
      <c r="K9" s="529"/>
      <c r="L9" s="529"/>
      <c r="M9" s="529"/>
      <c r="N9" s="529"/>
      <c r="O9" s="529"/>
      <c r="P9" s="529"/>
      <c r="Q9" s="529"/>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13.5" customHeight="1">
      <c r="A10" s="548">
        <f>'5-. Identificación de Riesgos'!A10</f>
        <v>1</v>
      </c>
      <c r="B10" s="513" t="str">
        <f>'5-. Identificación de Riesgos'!B10</f>
        <v xml:space="preserve">El Sistema Integrado de Gestión (SIGCMA) no aporte  al mejoramiento institucional. </v>
      </c>
      <c r="C10" s="516" t="str">
        <f>'5-. Identificación de Riesgos'!C10</f>
        <v>Que  la implementación de los sistemas  de gestión no cumpla con sus objetivos al no  contribuir con el mejoramiento institucional y no logre  la eficacia, la eficiencia, la efectividad y  transparencia  de los procesos.</v>
      </c>
      <c r="D10" s="516" t="s">
        <v>301</v>
      </c>
      <c r="E10" s="272" t="e">
        <f>'5-. Identificación de Riesgos'!#REF!</f>
        <v>#REF!</v>
      </c>
      <c r="F10" s="544" t="str">
        <f>'5-. Identificación de Riesgos'!H10</f>
        <v>Muy Baja - 1</v>
      </c>
      <c r="G10" s="516" t="str">
        <f>'5-. Identificación de Riesgos'!M10</f>
        <v>Leve - 1</v>
      </c>
      <c r="H10" s="516" t="str">
        <f>'5-. Identificación de Riesgos'!N10</f>
        <v>Bajo - 1</v>
      </c>
      <c r="I10" s="273"/>
      <c r="J10" s="519" t="str">
        <f>'6. Valoración Controles'!T10</f>
        <v>Muy Baja - 1</v>
      </c>
      <c r="K10" s="519" t="str">
        <f>'6. Valoración Controles'!U10</f>
        <v>Leve - 1</v>
      </c>
      <c r="L10" s="522"/>
      <c r="M10" s="513" t="str">
        <f>'6. Valoración Controles'!V10</f>
        <v>Bajo - 1</v>
      </c>
      <c r="N10" s="513" t="s">
        <v>394</v>
      </c>
      <c r="O10" s="507" t="s">
        <v>395</v>
      </c>
      <c r="P10" s="507" t="s">
        <v>396</v>
      </c>
      <c r="Q10" s="510">
        <v>2025</v>
      </c>
    </row>
    <row r="11" spans="1:269" ht="13.5" customHeight="1">
      <c r="A11" s="549"/>
      <c r="B11" s="514"/>
      <c r="C11" s="458"/>
      <c r="D11" s="458"/>
      <c r="E11" s="32" t="e">
        <f>'5-. Identificación de Riesgos'!#REF!</f>
        <v>#REF!</v>
      </c>
      <c r="F11" s="545"/>
      <c r="G11" s="517"/>
      <c r="H11" s="458"/>
      <c r="I11" s="72"/>
      <c r="J11" s="520"/>
      <c r="K11" s="520"/>
      <c r="L11" s="523"/>
      <c r="M11" s="514"/>
      <c r="N11" s="514"/>
      <c r="O11" s="508"/>
      <c r="P11" s="508"/>
      <c r="Q11" s="511"/>
    </row>
    <row r="12" spans="1:269" ht="13.5" customHeight="1">
      <c r="A12" s="549"/>
      <c r="B12" s="514"/>
      <c r="C12" s="458"/>
      <c r="D12" s="458"/>
      <c r="E12" s="32" t="str">
        <f>'5-. Identificación de Riesgos'!D11</f>
        <v>Metodologias no adecuadas</v>
      </c>
      <c r="F12" s="545"/>
      <c r="G12" s="517"/>
      <c r="H12" s="458"/>
      <c r="I12" s="72"/>
      <c r="J12" s="520"/>
      <c r="K12" s="520"/>
      <c r="L12" s="523"/>
      <c r="M12" s="514"/>
      <c r="N12" s="514"/>
      <c r="O12" s="508"/>
      <c r="P12" s="508"/>
      <c r="Q12" s="511"/>
    </row>
    <row r="13" spans="1:269" ht="13.5" customHeight="1">
      <c r="A13" s="549"/>
      <c r="B13" s="514"/>
      <c r="C13" s="458"/>
      <c r="D13" s="458"/>
      <c r="E13" s="32" t="e">
        <f>'5-. Identificación de Riesgos'!#REF!</f>
        <v>#REF!</v>
      </c>
      <c r="F13" s="545"/>
      <c r="G13" s="517"/>
      <c r="H13" s="458"/>
      <c r="I13" s="72"/>
      <c r="J13" s="520"/>
      <c r="K13" s="520"/>
      <c r="L13" s="523"/>
      <c r="M13" s="514"/>
      <c r="N13" s="514"/>
      <c r="O13" s="508"/>
      <c r="P13" s="508"/>
      <c r="Q13" s="511"/>
    </row>
    <row r="14" spans="1:269" ht="13.5" customHeight="1">
      <c r="A14" s="549"/>
      <c r="B14" s="514"/>
      <c r="C14" s="458"/>
      <c r="D14" s="458"/>
      <c r="E14" s="32" t="e">
        <f>'5-. Identificación de Riesgos'!#REF!</f>
        <v>#REF!</v>
      </c>
      <c r="F14" s="545"/>
      <c r="G14" s="517"/>
      <c r="H14" s="458"/>
      <c r="I14" s="72"/>
      <c r="J14" s="520"/>
      <c r="K14" s="520"/>
      <c r="L14" s="523"/>
      <c r="M14" s="514"/>
      <c r="N14" s="514"/>
      <c r="O14" s="508"/>
      <c r="P14" s="508"/>
      <c r="Q14" s="511"/>
    </row>
    <row r="15" spans="1:269" ht="13.5" customHeight="1">
      <c r="A15" s="549"/>
      <c r="B15" s="514"/>
      <c r="C15" s="458"/>
      <c r="D15" s="458"/>
      <c r="E15" s="32" t="str">
        <f>'5-. Identificación de Riesgos'!D16</f>
        <v xml:space="preserve">Fallas en la comunicación </v>
      </c>
      <c r="F15" s="545"/>
      <c r="G15" s="517"/>
      <c r="H15" s="458"/>
      <c r="I15" s="72"/>
      <c r="J15" s="520"/>
      <c r="K15" s="520"/>
      <c r="L15" s="523"/>
      <c r="M15" s="514"/>
      <c r="N15" s="514"/>
      <c r="O15" s="508"/>
      <c r="P15" s="508"/>
      <c r="Q15" s="511"/>
    </row>
    <row r="16" spans="1:269" ht="13.5" customHeight="1">
      <c r="A16" s="549"/>
      <c r="B16" s="514"/>
      <c r="C16" s="458"/>
      <c r="D16" s="458"/>
      <c r="E16" s="32">
        <f>'5-. Identificación de Riesgos'!D19</f>
        <v>0</v>
      </c>
      <c r="F16" s="545"/>
      <c r="G16" s="517"/>
      <c r="H16" s="458"/>
      <c r="I16" s="72"/>
      <c r="J16" s="520"/>
      <c r="K16" s="520"/>
      <c r="L16" s="523"/>
      <c r="M16" s="514"/>
      <c r="N16" s="514"/>
      <c r="O16" s="508"/>
      <c r="P16" s="508"/>
      <c r="Q16" s="511"/>
    </row>
    <row r="17" spans="1:17" ht="13.5" customHeight="1">
      <c r="A17" s="549"/>
      <c r="B17" s="514"/>
      <c r="C17" s="458"/>
      <c r="D17" s="458"/>
      <c r="E17" s="32" t="e">
        <f>'5-. Identificación de Riesgos'!#REF!</f>
        <v>#REF!</v>
      </c>
      <c r="F17" s="545"/>
      <c r="G17" s="517"/>
      <c r="H17" s="458"/>
      <c r="I17" s="72"/>
      <c r="J17" s="520"/>
      <c r="K17" s="520"/>
      <c r="L17" s="523"/>
      <c r="M17" s="514"/>
      <c r="N17" s="514"/>
      <c r="O17" s="508"/>
      <c r="P17" s="508"/>
      <c r="Q17" s="511"/>
    </row>
    <row r="18" spans="1:17" ht="13.5" customHeight="1">
      <c r="A18" s="549"/>
      <c r="B18" s="514"/>
      <c r="C18" s="458"/>
      <c r="D18" s="458"/>
      <c r="E18" s="32" t="e">
        <f>'5-. Identificación de Riesgos'!#REF!</f>
        <v>#REF!</v>
      </c>
      <c r="F18" s="545"/>
      <c r="G18" s="517"/>
      <c r="H18" s="458"/>
      <c r="I18" s="72"/>
      <c r="J18" s="520"/>
      <c r="K18" s="520"/>
      <c r="L18" s="523"/>
      <c r="M18" s="514"/>
      <c r="N18" s="514"/>
      <c r="O18" s="508"/>
      <c r="P18" s="508"/>
      <c r="Q18" s="511"/>
    </row>
    <row r="19" spans="1:17" ht="13.5" customHeight="1" thickBot="1">
      <c r="A19" s="550"/>
      <c r="B19" s="515"/>
      <c r="C19" s="459"/>
      <c r="D19" s="459"/>
      <c r="E19" s="274" t="e">
        <f>'5-. Identificación de Riesgos'!#REF!</f>
        <v>#REF!</v>
      </c>
      <c r="F19" s="546"/>
      <c r="G19" s="518"/>
      <c r="H19" s="459"/>
      <c r="I19" s="275"/>
      <c r="J19" s="521"/>
      <c r="K19" s="521"/>
      <c r="L19" s="524"/>
      <c r="M19" s="515"/>
      <c r="N19" s="515"/>
      <c r="O19" s="509"/>
      <c r="P19" s="509"/>
      <c r="Q19" s="512"/>
    </row>
    <row r="20" spans="1:17" ht="13.5" customHeight="1">
      <c r="A20" s="548">
        <f>'5-. Identificación de Riesgos'!A20</f>
        <v>2</v>
      </c>
      <c r="B20" s="513" t="str">
        <f>'5-. Identificación de Riesgos'!B20</f>
        <v>Las auditorias internas del SIGCMA  no contribuyan al mejoramiento del sistema integrado.</v>
      </c>
      <c r="C20" s="516" t="str">
        <f>'5-. Identificación de Riesgos'!C20</f>
        <v>Cuando  en la preparación y presentación de resultados de de la auditoria interna del SIGCMA se  emiten informes y/o  conceptos inexactos con los requisitos de las normas aplicables, inoportunos, no confiables,  sin utilidad,  sin objetividad..</v>
      </c>
      <c r="D20" s="516" t="s">
        <v>301</v>
      </c>
      <c r="E20" s="272" t="e">
        <f>'5-. Identificación de Riesgos'!#REF!</f>
        <v>#REF!</v>
      </c>
      <c r="F20" s="544" t="str">
        <f>'5-. Identificación de Riesgos'!H20</f>
        <v>Muy Baja - 1</v>
      </c>
      <c r="G20" s="516" t="str">
        <f>'5-. Identificación de Riesgos'!M20</f>
        <v>Leve - 1</v>
      </c>
      <c r="H20" s="516" t="str">
        <f>'5-. Identificación de Riesgos'!N20</f>
        <v>Bajo - 1</v>
      </c>
      <c r="I20" s="273"/>
      <c r="J20" s="519" t="str">
        <f>'6. Valoración Controles'!T20</f>
        <v>Muy Baja - 1</v>
      </c>
      <c r="K20" s="519" t="str">
        <f>'6. Valoración Controles'!U20</f>
        <v>Leve - 1</v>
      </c>
      <c r="L20" s="522"/>
      <c r="M20" s="513" t="str">
        <f>'6. Valoración Controles'!V20</f>
        <v>Bajo - 1</v>
      </c>
      <c r="N20" s="513" t="s">
        <v>394</v>
      </c>
      <c r="O20" s="507" t="s">
        <v>395</v>
      </c>
      <c r="P20" s="507" t="s">
        <v>396</v>
      </c>
      <c r="Q20" s="510">
        <v>2025</v>
      </c>
    </row>
    <row r="21" spans="1:17" ht="13.5" customHeight="1">
      <c r="A21" s="549"/>
      <c r="B21" s="514"/>
      <c r="C21" s="458"/>
      <c r="D21" s="458"/>
      <c r="E21" s="32" t="e">
        <f>'5-. Identificación de Riesgos'!#REF!</f>
        <v>#REF!</v>
      </c>
      <c r="F21" s="545"/>
      <c r="G21" s="517"/>
      <c r="H21" s="458"/>
      <c r="I21" s="72"/>
      <c r="J21" s="520"/>
      <c r="K21" s="520"/>
      <c r="L21" s="523"/>
      <c r="M21" s="514"/>
      <c r="N21" s="514"/>
      <c r="O21" s="508"/>
      <c r="P21" s="508"/>
      <c r="Q21" s="511"/>
    </row>
    <row r="22" spans="1:17" ht="13.5" customHeight="1">
      <c r="A22" s="549"/>
      <c r="B22" s="514"/>
      <c r="C22" s="458"/>
      <c r="D22" s="458"/>
      <c r="E22" s="32" t="str">
        <f>'5-. Identificación de Riesgos'!D22</f>
        <v>Personal insuficiente</v>
      </c>
      <c r="F22" s="545"/>
      <c r="G22" s="517"/>
      <c r="H22" s="458"/>
      <c r="I22" s="72"/>
      <c r="J22" s="520"/>
      <c r="K22" s="520"/>
      <c r="L22" s="523"/>
      <c r="M22" s="514"/>
      <c r="N22" s="514"/>
      <c r="O22" s="508"/>
      <c r="P22" s="508"/>
      <c r="Q22" s="511"/>
    </row>
    <row r="23" spans="1:17" ht="13.5" customHeight="1">
      <c r="A23" s="549"/>
      <c r="B23" s="514"/>
      <c r="C23" s="458"/>
      <c r="D23" s="458"/>
      <c r="E23" s="32" t="e">
        <f>'5-. Identificación de Riesgos'!#REF!</f>
        <v>#REF!</v>
      </c>
      <c r="F23" s="545"/>
      <c r="G23" s="517"/>
      <c r="H23" s="458"/>
      <c r="I23" s="72"/>
      <c r="J23" s="520"/>
      <c r="K23" s="520"/>
      <c r="L23" s="523"/>
      <c r="M23" s="514"/>
      <c r="N23" s="514"/>
      <c r="O23" s="508"/>
      <c r="P23" s="508"/>
      <c r="Q23" s="511"/>
    </row>
    <row r="24" spans="1:17" ht="13.5" customHeight="1">
      <c r="A24" s="549"/>
      <c r="B24" s="514"/>
      <c r="C24" s="458"/>
      <c r="D24" s="458"/>
      <c r="E24" s="32" t="e">
        <f>'5-. Identificación de Riesgos'!#REF!</f>
        <v>#REF!</v>
      </c>
      <c r="F24" s="545"/>
      <c r="G24" s="517"/>
      <c r="H24" s="458"/>
      <c r="I24" s="72"/>
      <c r="J24" s="520"/>
      <c r="K24" s="520"/>
      <c r="L24" s="523"/>
      <c r="M24" s="514"/>
      <c r="N24" s="514"/>
      <c r="O24" s="508"/>
      <c r="P24" s="508"/>
      <c r="Q24" s="511"/>
    </row>
    <row r="25" spans="1:17" ht="13.5" customHeight="1">
      <c r="A25" s="549"/>
      <c r="B25" s="514"/>
      <c r="C25" s="458"/>
      <c r="D25" s="458"/>
      <c r="E25" s="32">
        <f>'5-. Identificación de Riesgos'!D27</f>
        <v>0</v>
      </c>
      <c r="F25" s="545"/>
      <c r="G25" s="517"/>
      <c r="H25" s="458"/>
      <c r="I25" s="72"/>
      <c r="J25" s="520"/>
      <c r="K25" s="520"/>
      <c r="L25" s="523"/>
      <c r="M25" s="514"/>
      <c r="N25" s="514"/>
      <c r="O25" s="508"/>
      <c r="P25" s="508"/>
      <c r="Q25" s="511"/>
    </row>
    <row r="26" spans="1:17" ht="13.5" customHeight="1">
      <c r="A26" s="549"/>
      <c r="B26" s="514"/>
      <c r="C26" s="458"/>
      <c r="D26" s="458"/>
      <c r="E26" s="32">
        <f>'5-. Identificación de Riesgos'!D29</f>
        <v>0</v>
      </c>
      <c r="F26" s="545"/>
      <c r="G26" s="517"/>
      <c r="H26" s="458"/>
      <c r="I26" s="72"/>
      <c r="J26" s="520"/>
      <c r="K26" s="520"/>
      <c r="L26" s="523"/>
      <c r="M26" s="514"/>
      <c r="N26" s="514"/>
      <c r="O26" s="508"/>
      <c r="P26" s="508"/>
      <c r="Q26" s="511"/>
    </row>
    <row r="27" spans="1:17" ht="13.5" customHeight="1">
      <c r="A27" s="549"/>
      <c r="B27" s="514"/>
      <c r="C27" s="458"/>
      <c r="D27" s="458"/>
      <c r="E27" s="32" t="e">
        <f>'5-. Identificación de Riesgos'!#REF!</f>
        <v>#REF!</v>
      </c>
      <c r="F27" s="545"/>
      <c r="G27" s="517"/>
      <c r="H27" s="458"/>
      <c r="I27" s="72"/>
      <c r="J27" s="520"/>
      <c r="K27" s="520"/>
      <c r="L27" s="523"/>
      <c r="M27" s="514"/>
      <c r="N27" s="514"/>
      <c r="O27" s="508"/>
      <c r="P27" s="508"/>
      <c r="Q27" s="511"/>
    </row>
    <row r="28" spans="1:17" ht="13.5" customHeight="1">
      <c r="A28" s="549"/>
      <c r="B28" s="514"/>
      <c r="C28" s="458"/>
      <c r="D28" s="458"/>
      <c r="E28" s="32" t="e">
        <f>'5-. Identificación de Riesgos'!#REF!</f>
        <v>#REF!</v>
      </c>
      <c r="F28" s="545"/>
      <c r="G28" s="517"/>
      <c r="H28" s="458"/>
      <c r="I28" s="72"/>
      <c r="J28" s="520"/>
      <c r="K28" s="520"/>
      <c r="L28" s="523"/>
      <c r="M28" s="514"/>
      <c r="N28" s="514"/>
      <c r="O28" s="508"/>
      <c r="P28" s="508"/>
      <c r="Q28" s="511"/>
    </row>
    <row r="29" spans="1:17" ht="13.5" customHeight="1" thickBot="1">
      <c r="A29" s="550"/>
      <c r="B29" s="515"/>
      <c r="C29" s="459"/>
      <c r="D29" s="459"/>
      <c r="E29" s="274" t="e">
        <f>'5-. Identificación de Riesgos'!#REF!</f>
        <v>#REF!</v>
      </c>
      <c r="F29" s="546"/>
      <c r="G29" s="518"/>
      <c r="H29" s="459"/>
      <c r="I29" s="275"/>
      <c r="J29" s="521"/>
      <c r="K29" s="521"/>
      <c r="L29" s="524"/>
      <c r="M29" s="515"/>
      <c r="N29" s="515"/>
      <c r="O29" s="509"/>
      <c r="P29" s="509"/>
      <c r="Q29" s="512"/>
    </row>
    <row r="30" spans="1:17" ht="13.5" customHeight="1">
      <c r="A30" s="548">
        <f>'5-. Identificación de Riesgos'!A30</f>
        <v>3</v>
      </c>
      <c r="B30" s="513" t="str">
        <f>'5-. Identificación de Riesgos'!B30</f>
        <v xml:space="preserve">Desactualización u obsolecencia de los documentos del sistema </v>
      </c>
      <c r="C30" s="516" t="str">
        <f>'5-. Identificación de Riesgos'!C30</f>
        <v xml:space="preserve">Se usen o se mantengan publicados  documentos desactualizados  , no vigentes o no controlados </v>
      </c>
      <c r="D30" s="516" t="s">
        <v>301</v>
      </c>
      <c r="E30" s="272" t="str">
        <f>'5-. Identificación de Riesgos'!D30</f>
        <v>Falta de control</v>
      </c>
      <c r="F30" s="544" t="str">
        <f>'5-. Identificación de Riesgos'!H30</f>
        <v>Baja - 2</v>
      </c>
      <c r="G30" s="516" t="str">
        <f>'5-. Identificación de Riesgos'!M30</f>
        <v>Menor - 2</v>
      </c>
      <c r="H30" s="516" t="str">
        <f>'5-. Identificación de Riesgos'!N30</f>
        <v>Moderado - 4</v>
      </c>
      <c r="I30" s="273"/>
      <c r="J30" s="519" t="str">
        <f>'6. Valoración Controles'!T30</f>
        <v>Baja - 2</v>
      </c>
      <c r="K30" s="519" t="str">
        <f>'6. Valoración Controles'!U30</f>
        <v>Menor - 2</v>
      </c>
      <c r="L30" s="522"/>
      <c r="M30" s="513" t="str">
        <f>'6. Valoración Controles'!V30</f>
        <v>Moderado - 4</v>
      </c>
      <c r="N30" s="513" t="s">
        <v>394</v>
      </c>
      <c r="O30" s="507" t="s">
        <v>395</v>
      </c>
      <c r="P30" s="507" t="s">
        <v>396</v>
      </c>
      <c r="Q30" s="510">
        <v>2025</v>
      </c>
    </row>
    <row r="31" spans="1:17" ht="13.5" customHeight="1">
      <c r="A31" s="549"/>
      <c r="B31" s="514"/>
      <c r="C31" s="458"/>
      <c r="D31" s="458"/>
      <c r="E31" s="32" t="str">
        <f>'5-. Identificación de Riesgos'!D31</f>
        <v>Falta de personal</v>
      </c>
      <c r="F31" s="545"/>
      <c r="G31" s="517"/>
      <c r="H31" s="458"/>
      <c r="I31" s="72"/>
      <c r="J31" s="520"/>
      <c r="K31" s="520"/>
      <c r="L31" s="523"/>
      <c r="M31" s="514"/>
      <c r="N31" s="514"/>
      <c r="O31" s="508"/>
      <c r="P31" s="508"/>
      <c r="Q31" s="511"/>
    </row>
    <row r="32" spans="1:17" ht="13.5" customHeight="1">
      <c r="A32" s="549"/>
      <c r="B32" s="514"/>
      <c r="C32" s="458"/>
      <c r="D32" s="458"/>
      <c r="E32" s="32" t="str">
        <f>'5-. Identificación de Riesgos'!D32</f>
        <v>Debilidades en la  metodologia</v>
      </c>
      <c r="F32" s="545"/>
      <c r="G32" s="517"/>
      <c r="H32" s="458"/>
      <c r="I32" s="72"/>
      <c r="J32" s="520"/>
      <c r="K32" s="520"/>
      <c r="L32" s="523"/>
      <c r="M32" s="514"/>
      <c r="N32" s="514"/>
      <c r="O32" s="508"/>
      <c r="P32" s="508"/>
      <c r="Q32" s="511"/>
    </row>
    <row r="33" spans="1:17" ht="13.5" customHeight="1">
      <c r="A33" s="549"/>
      <c r="B33" s="514"/>
      <c r="C33" s="458"/>
      <c r="D33" s="458"/>
      <c r="E33" s="32" t="e">
        <f>'5-. Identificación de Riesgos'!#REF!</f>
        <v>#REF!</v>
      </c>
      <c r="F33" s="545"/>
      <c r="G33" s="517"/>
      <c r="H33" s="458"/>
      <c r="I33" s="72"/>
      <c r="J33" s="520"/>
      <c r="K33" s="520"/>
      <c r="L33" s="523"/>
      <c r="M33" s="514"/>
      <c r="N33" s="514"/>
      <c r="O33" s="508"/>
      <c r="P33" s="508"/>
      <c r="Q33" s="511"/>
    </row>
    <row r="34" spans="1:17" ht="13.5" customHeight="1">
      <c r="A34" s="549"/>
      <c r="B34" s="514"/>
      <c r="C34" s="458"/>
      <c r="D34" s="458"/>
      <c r="E34" s="32">
        <f>'5-. Identificación de Riesgos'!D33</f>
        <v>0</v>
      </c>
      <c r="F34" s="545"/>
      <c r="G34" s="517"/>
      <c r="H34" s="458"/>
      <c r="I34" s="72"/>
      <c r="J34" s="520"/>
      <c r="K34" s="520"/>
      <c r="L34" s="523"/>
      <c r="M34" s="514"/>
      <c r="N34" s="514"/>
      <c r="O34" s="508"/>
      <c r="P34" s="508"/>
      <c r="Q34" s="511"/>
    </row>
    <row r="35" spans="1:17" ht="13.5" customHeight="1">
      <c r="A35" s="549"/>
      <c r="B35" s="514"/>
      <c r="C35" s="458"/>
      <c r="D35" s="458"/>
      <c r="E35" s="32" t="e">
        <f>'5-. Identificación de Riesgos'!#REF!</f>
        <v>#REF!</v>
      </c>
      <c r="F35" s="545"/>
      <c r="G35" s="517"/>
      <c r="H35" s="458"/>
      <c r="I35" s="72"/>
      <c r="J35" s="520"/>
      <c r="K35" s="520"/>
      <c r="L35" s="523"/>
      <c r="M35" s="514"/>
      <c r="N35" s="514"/>
      <c r="O35" s="508"/>
      <c r="P35" s="508"/>
      <c r="Q35" s="511"/>
    </row>
    <row r="36" spans="1:17" ht="13.5" customHeight="1">
      <c r="A36" s="549"/>
      <c r="B36" s="514"/>
      <c r="C36" s="458"/>
      <c r="D36" s="458"/>
      <c r="E36" s="32">
        <f>'5-. Identificación de Riesgos'!D36</f>
        <v>0</v>
      </c>
      <c r="F36" s="545"/>
      <c r="G36" s="517"/>
      <c r="H36" s="458"/>
      <c r="I36" s="72"/>
      <c r="J36" s="520"/>
      <c r="K36" s="520"/>
      <c r="L36" s="523"/>
      <c r="M36" s="514"/>
      <c r="N36" s="514"/>
      <c r="O36" s="508"/>
      <c r="P36" s="508"/>
      <c r="Q36" s="511"/>
    </row>
    <row r="37" spans="1:17" ht="13.5" customHeight="1">
      <c r="A37" s="549"/>
      <c r="B37" s="514"/>
      <c r="C37" s="458"/>
      <c r="D37" s="458"/>
      <c r="E37" s="32">
        <f>'5-. Identificación de Riesgos'!D37</f>
        <v>0</v>
      </c>
      <c r="F37" s="545"/>
      <c r="G37" s="517"/>
      <c r="H37" s="458"/>
      <c r="I37" s="72"/>
      <c r="J37" s="520"/>
      <c r="K37" s="520"/>
      <c r="L37" s="523"/>
      <c r="M37" s="514"/>
      <c r="N37" s="514"/>
      <c r="O37" s="508"/>
      <c r="P37" s="508"/>
      <c r="Q37" s="511"/>
    </row>
    <row r="38" spans="1:17" ht="13.5" customHeight="1">
      <c r="A38" s="549"/>
      <c r="B38" s="514"/>
      <c r="C38" s="458"/>
      <c r="D38" s="458"/>
      <c r="E38" s="32">
        <f>'5-. Identificación de Riesgos'!D38</f>
        <v>0</v>
      </c>
      <c r="F38" s="545"/>
      <c r="G38" s="517"/>
      <c r="H38" s="458"/>
      <c r="I38" s="72"/>
      <c r="J38" s="520"/>
      <c r="K38" s="520"/>
      <c r="L38" s="523"/>
      <c r="M38" s="514"/>
      <c r="N38" s="514"/>
      <c r="O38" s="508"/>
      <c r="P38" s="508"/>
      <c r="Q38" s="511"/>
    </row>
    <row r="39" spans="1:17" ht="13.5" customHeight="1" thickBot="1">
      <c r="A39" s="550"/>
      <c r="B39" s="515"/>
      <c r="C39" s="459"/>
      <c r="D39" s="459"/>
      <c r="E39" s="274">
        <f>'5-. Identificación de Riesgos'!D39</f>
        <v>0</v>
      </c>
      <c r="F39" s="546"/>
      <c r="G39" s="518"/>
      <c r="H39" s="459"/>
      <c r="I39" s="275"/>
      <c r="J39" s="521"/>
      <c r="K39" s="521"/>
      <c r="L39" s="524"/>
      <c r="M39" s="515"/>
      <c r="N39" s="515"/>
      <c r="O39" s="509"/>
      <c r="P39" s="509"/>
      <c r="Q39" s="512"/>
    </row>
    <row r="40" spans="1:17" ht="15" customHeight="1">
      <c r="A40" s="547">
        <f>'5-. Identificación de Riesgos'!A40</f>
        <v>4</v>
      </c>
      <c r="B40" s="513"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16" t="str">
        <f>'5-. Identificación de Riesgos'!C40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16" t="s">
        <v>301</v>
      </c>
      <c r="E40" s="272" t="str">
        <f>'5-. Identificación de Riesgos'!D40</f>
        <v>1. Falta de ética de los servidores públicos (Debilidades en principios y valores)</v>
      </c>
      <c r="F40" s="544" t="str">
        <f>'5-. Identificación de Riesgos'!H40</f>
        <v>Muy Baja - 1</v>
      </c>
      <c r="G40" s="516" t="str">
        <f>'5-. Identificación de Riesgos'!M40</f>
        <v>Menor - 2</v>
      </c>
      <c r="H40" s="516" t="str">
        <f>'5-. Identificación de Riesgos'!N40</f>
        <v>Bajo - 2</v>
      </c>
      <c r="I40" s="273"/>
      <c r="J40" s="519" t="str">
        <f>'6. Valoración Controles'!T40</f>
        <v>Muy Baja - 1</v>
      </c>
      <c r="K40" s="519" t="str">
        <f>'6. Valoración Controles'!U40</f>
        <v>Menor - 2</v>
      </c>
      <c r="L40" s="522"/>
      <c r="M40" s="513" t="str">
        <f>'6. Valoración Controles'!V40</f>
        <v>Bajo - 2</v>
      </c>
      <c r="N40" s="513" t="s">
        <v>397</v>
      </c>
      <c r="O40" s="507" t="s">
        <v>395</v>
      </c>
      <c r="P40" s="507" t="s">
        <v>396</v>
      </c>
      <c r="Q40" s="510">
        <v>2025</v>
      </c>
    </row>
    <row r="41" spans="1:17" ht="30">
      <c r="A41" s="461"/>
      <c r="B41" s="514"/>
      <c r="C41" s="458"/>
      <c r="D41" s="458"/>
      <c r="E41" s="32" t="str">
        <f>'5-. Identificación de Riesgos'!D41</f>
        <v>2. Falta de ética de terceros interesados  (Debilidades principios y valores)</v>
      </c>
      <c r="F41" s="545"/>
      <c r="G41" s="517"/>
      <c r="H41" s="458"/>
      <c r="I41" s="72"/>
      <c r="J41" s="520"/>
      <c r="K41" s="520"/>
      <c r="L41" s="523"/>
      <c r="M41" s="514"/>
      <c r="N41" s="514"/>
      <c r="O41" s="508"/>
      <c r="P41" s="508"/>
      <c r="Q41" s="511"/>
    </row>
    <row r="42" spans="1:17" ht="30">
      <c r="A42" s="461"/>
      <c r="B42" s="514"/>
      <c r="C42" s="458"/>
      <c r="D42" s="458"/>
      <c r="E42" s="32" t="str">
        <f>'5-. Identificación de Riesgos'!D42</f>
        <v>3. Debilidades en la aplicación de controles de calidad en los informes de Auditoría.</v>
      </c>
      <c r="F42" s="545"/>
      <c r="G42" s="517"/>
      <c r="H42" s="458"/>
      <c r="I42" s="72"/>
      <c r="J42" s="520"/>
      <c r="K42" s="520"/>
      <c r="L42" s="523"/>
      <c r="M42" s="514"/>
      <c r="N42" s="514"/>
      <c r="O42" s="508"/>
      <c r="P42" s="508"/>
      <c r="Q42" s="511"/>
    </row>
    <row r="43" spans="1:17">
      <c r="A43" s="461"/>
      <c r="B43" s="514"/>
      <c r="C43" s="458"/>
      <c r="D43" s="458"/>
      <c r="E43" s="32" t="e">
        <f>'5-. Identificación de Riesgos'!#REF!</f>
        <v>#REF!</v>
      </c>
      <c r="F43" s="545"/>
      <c r="G43" s="517"/>
      <c r="H43" s="458"/>
      <c r="I43" s="72"/>
      <c r="J43" s="520"/>
      <c r="K43" s="520"/>
      <c r="L43" s="523"/>
      <c r="M43" s="514"/>
      <c r="N43" s="514"/>
      <c r="O43" s="508"/>
      <c r="P43" s="508"/>
      <c r="Q43" s="511"/>
    </row>
    <row r="44" spans="1:17" ht="45">
      <c r="A44" s="461"/>
      <c r="B44" s="514"/>
      <c r="C44" s="458"/>
      <c r="D44" s="458"/>
      <c r="E44" s="32" t="str">
        <f>'5-. Identificación de Riesgos'!D43</f>
        <v xml:space="preserve">4. Inaplicación o incumplimiento por parte de los auditores, de los principios y reglas de conducta establecidos en el Código de Ética </v>
      </c>
      <c r="F44" s="545"/>
      <c r="G44" s="517"/>
      <c r="H44" s="458"/>
      <c r="I44" s="72"/>
      <c r="J44" s="520"/>
      <c r="K44" s="520"/>
      <c r="L44" s="523"/>
      <c r="M44" s="514"/>
      <c r="N44" s="514"/>
      <c r="O44" s="508"/>
      <c r="P44" s="508"/>
      <c r="Q44" s="511"/>
    </row>
    <row r="45" spans="1:17">
      <c r="A45" s="461"/>
      <c r="B45" s="514"/>
      <c r="C45" s="458"/>
      <c r="D45" s="458"/>
      <c r="E45" s="32" t="e">
        <f>'5-. Identificación de Riesgos'!#REF!</f>
        <v>#REF!</v>
      </c>
      <c r="F45" s="545"/>
      <c r="G45" s="517"/>
      <c r="H45" s="458"/>
      <c r="I45" s="72"/>
      <c r="J45" s="520"/>
      <c r="K45" s="520"/>
      <c r="L45" s="523"/>
      <c r="M45" s="514"/>
      <c r="N45" s="514"/>
      <c r="O45" s="508"/>
      <c r="P45" s="508"/>
      <c r="Q45" s="511"/>
    </row>
    <row r="46" spans="1:17">
      <c r="A46" s="461"/>
      <c r="B46" s="514"/>
      <c r="C46" s="458"/>
      <c r="D46" s="458"/>
      <c r="E46" s="32">
        <f>'5-. Identificación de Riesgos'!D46</f>
        <v>0</v>
      </c>
      <c r="F46" s="545"/>
      <c r="G46" s="517"/>
      <c r="H46" s="458"/>
      <c r="I46" s="72"/>
      <c r="J46" s="520"/>
      <c r="K46" s="520"/>
      <c r="L46" s="523"/>
      <c r="M46" s="514"/>
      <c r="N46" s="514"/>
      <c r="O46" s="508"/>
      <c r="P46" s="508"/>
      <c r="Q46" s="511"/>
    </row>
    <row r="47" spans="1:17">
      <c r="A47" s="461"/>
      <c r="B47" s="514"/>
      <c r="C47" s="458"/>
      <c r="D47" s="458"/>
      <c r="E47" s="32">
        <f>'5-. Identificación de Riesgos'!D47</f>
        <v>0</v>
      </c>
      <c r="F47" s="545"/>
      <c r="G47" s="517"/>
      <c r="H47" s="458"/>
      <c r="I47" s="72"/>
      <c r="J47" s="520"/>
      <c r="K47" s="520"/>
      <c r="L47" s="523"/>
      <c r="M47" s="514"/>
      <c r="N47" s="514"/>
      <c r="O47" s="508"/>
      <c r="P47" s="508"/>
      <c r="Q47" s="511"/>
    </row>
    <row r="48" spans="1:17">
      <c r="A48" s="461"/>
      <c r="B48" s="514"/>
      <c r="C48" s="458"/>
      <c r="D48" s="458"/>
      <c r="E48" s="32">
        <f>'5-. Identificación de Riesgos'!D48</f>
        <v>0</v>
      </c>
      <c r="F48" s="545"/>
      <c r="G48" s="517"/>
      <c r="H48" s="458"/>
      <c r="I48" s="72"/>
      <c r="J48" s="520"/>
      <c r="K48" s="520"/>
      <c r="L48" s="523"/>
      <c r="M48" s="514"/>
      <c r="N48" s="514"/>
      <c r="O48" s="508"/>
      <c r="P48" s="508"/>
      <c r="Q48" s="511"/>
    </row>
    <row r="49" spans="1:17" ht="15.75" thickBot="1">
      <c r="A49" s="462"/>
      <c r="B49" s="515"/>
      <c r="C49" s="459"/>
      <c r="D49" s="459"/>
      <c r="E49" s="274">
        <f>'5-. Identificación de Riesgos'!D49</f>
        <v>0</v>
      </c>
      <c r="F49" s="546"/>
      <c r="G49" s="518"/>
      <c r="H49" s="459"/>
      <c r="I49" s="275"/>
      <c r="J49" s="521"/>
      <c r="K49" s="521"/>
      <c r="L49" s="524"/>
      <c r="M49" s="515"/>
      <c r="N49" s="515"/>
      <c r="O49" s="509"/>
      <c r="P49" s="509"/>
      <c r="Q49" s="512"/>
    </row>
  </sheetData>
  <mergeCells count="87">
    <mergeCell ref="H40:H49"/>
    <mergeCell ref="G40:G49"/>
    <mergeCell ref="N40:N49"/>
    <mergeCell ref="M40:M49"/>
    <mergeCell ref="L40:L49"/>
    <mergeCell ref="K40:K49"/>
    <mergeCell ref="J40:J49"/>
    <mergeCell ref="G30:G39"/>
    <mergeCell ref="H30:H39"/>
    <mergeCell ref="J30:J39"/>
    <mergeCell ref="L30:L39"/>
    <mergeCell ref="N30:N39"/>
    <mergeCell ref="M30:M39"/>
    <mergeCell ref="K30:K39"/>
    <mergeCell ref="A6:B6"/>
    <mergeCell ref="D30:D39"/>
    <mergeCell ref="A30:A39"/>
    <mergeCell ref="B30:B39"/>
    <mergeCell ref="A20:A29"/>
    <mergeCell ref="B20:B29"/>
    <mergeCell ref="A10:A19"/>
    <mergeCell ref="B10:B19"/>
    <mergeCell ref="C10:C19"/>
    <mergeCell ref="C30:C39"/>
    <mergeCell ref="D10:D19"/>
    <mergeCell ref="B8:B9"/>
    <mergeCell ref="C20:C29"/>
    <mergeCell ref="D20:D29"/>
    <mergeCell ref="F10:F19"/>
    <mergeCell ref="A40:A49"/>
    <mergeCell ref="C40:C49"/>
    <mergeCell ref="D40:D49"/>
    <mergeCell ref="F40:F49"/>
    <mergeCell ref="F20:F29"/>
    <mergeCell ref="B40:B49"/>
    <mergeCell ref="F30:F39"/>
    <mergeCell ref="E8:E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O10:O19"/>
    <mergeCell ref="P10:P19"/>
    <mergeCell ref="Q10:Q19"/>
    <mergeCell ref="O20:O29"/>
    <mergeCell ref="P20:P29"/>
    <mergeCell ref="Q20:Q29"/>
    <mergeCell ref="C5:Q5"/>
    <mergeCell ref="C6:Q6"/>
    <mergeCell ref="L8:L9"/>
    <mergeCell ref="J8:J9"/>
    <mergeCell ref="H8:H9"/>
    <mergeCell ref="C8:C9"/>
    <mergeCell ref="K8:K9"/>
    <mergeCell ref="D8:D9"/>
    <mergeCell ref="M20:M29"/>
    <mergeCell ref="N20:N29"/>
    <mergeCell ref="G20:G29"/>
    <mergeCell ref="H20:H29"/>
    <mergeCell ref="J20:J29"/>
    <mergeCell ref="K20:K29"/>
    <mergeCell ref="L20:L29"/>
    <mergeCell ref="M10:M19"/>
    <mergeCell ref="N10:N19"/>
    <mergeCell ref="G10:G19"/>
    <mergeCell ref="H10:H19"/>
    <mergeCell ref="J10:J19"/>
    <mergeCell ref="K10:K19"/>
    <mergeCell ref="L10:L19"/>
    <mergeCell ref="O30:O39"/>
    <mergeCell ref="P30:P39"/>
    <mergeCell ref="Q30:Q39"/>
    <mergeCell ref="O40:O49"/>
    <mergeCell ref="P40:P49"/>
    <mergeCell ref="Q40:Q49"/>
  </mergeCells>
  <conditionalFormatting sqref="F20 F30">
    <cfRule type="containsText" dxfId="347" priority="463" operator="containsText" text="Muy Baja">
      <formula>NOT(ISERROR(SEARCH("Muy Baja",F20)))</formula>
    </cfRule>
    <cfRule type="containsText" dxfId="346" priority="464" operator="containsText" text="Baja">
      <formula>NOT(ISERROR(SEARCH("Baja",F20)))</formula>
    </cfRule>
    <cfRule type="containsText" dxfId="345" priority="465" operator="containsText" text="Muy Alta">
      <formula>NOT(ISERROR(SEARCH("Muy Alta",F20)))</formula>
    </cfRule>
    <cfRule type="containsText" dxfId="344" priority="467" operator="containsText" text="Alta">
      <formula>NOT(ISERROR(SEARCH("Alta",F20)))</formula>
    </cfRule>
    <cfRule type="containsText" dxfId="343" priority="468" operator="containsText" text="Media">
      <formula>NOT(ISERROR(SEARCH("Media",F20)))</formula>
    </cfRule>
    <cfRule type="containsText" dxfId="342" priority="469" operator="containsText" text="Media">
      <formula>NOT(ISERROR(SEARCH("Media",F20)))</formula>
    </cfRule>
    <cfRule type="containsText" dxfId="341" priority="470" operator="containsText" text="Media">
      <formula>NOT(ISERROR(SEARCH("Media",F20)))</formula>
    </cfRule>
    <cfRule type="containsText" dxfId="340" priority="471" operator="containsText" text="Muy Baja">
      <formula>NOT(ISERROR(SEARCH("Muy Baja",F20)))</formula>
    </cfRule>
    <cfRule type="containsText" dxfId="339" priority="472" operator="containsText" text="Baja">
      <formula>NOT(ISERROR(SEARCH("Baja",F20)))</formula>
    </cfRule>
    <cfRule type="containsText" dxfId="338" priority="473" operator="containsText" text="Muy Baja">
      <formula>NOT(ISERROR(SEARCH("Muy Baja",F20)))</formula>
    </cfRule>
    <cfRule type="containsText" dxfId="337" priority="474" operator="containsText" text="Muy Baja">
      <formula>NOT(ISERROR(SEARCH("Muy Baja",F20)))</formula>
    </cfRule>
    <cfRule type="containsText" dxfId="336" priority="475" operator="containsText" text="Muy Baja">
      <formula>NOT(ISERROR(SEARCH("Muy Baja",F20)))</formula>
    </cfRule>
    <cfRule type="containsText" dxfId="335" priority="476" operator="containsText" text="Muy Baja'Tabla probabilidad'!">
      <formula>NOT(ISERROR(SEARCH("Muy Baja'Tabla probabilidad'!",F20)))</formula>
    </cfRule>
    <cfRule type="containsText" dxfId="334" priority="477" operator="containsText" text="Muy bajo">
      <formula>NOT(ISERROR(SEARCH("Muy bajo",F20)))</formula>
    </cfRule>
    <cfRule type="containsText" dxfId="333" priority="478" operator="containsText" text="Alta">
      <formula>NOT(ISERROR(SEARCH("Alta",F20)))</formula>
    </cfRule>
    <cfRule type="containsText" dxfId="332" priority="479" operator="containsText" text="Media">
      <formula>NOT(ISERROR(SEARCH("Media",F20)))</formula>
    </cfRule>
    <cfRule type="containsText" dxfId="331" priority="480" operator="containsText" text="Baja">
      <formula>NOT(ISERROR(SEARCH("Baja",F20)))</formula>
    </cfRule>
    <cfRule type="containsText" dxfId="330" priority="481" operator="containsText" text="Muy baja">
      <formula>NOT(ISERROR(SEARCH("Muy baja",F20)))</formula>
    </cfRule>
    <cfRule type="cellIs" dxfId="329" priority="484" operator="between">
      <formula>1</formula>
      <formula>2</formula>
    </cfRule>
    <cfRule type="cellIs" dxfId="328" priority="485" operator="between">
      <formula>0</formula>
      <formula>2</formula>
    </cfRule>
  </conditionalFormatting>
  <conditionalFormatting sqref="G20 G30">
    <cfRule type="containsText" dxfId="327" priority="457" operator="containsText" text="Catastrófico">
      <formula>NOT(ISERROR(SEARCH("Catastrófico",G20)))</formula>
    </cfRule>
    <cfRule type="containsText" dxfId="326" priority="458" operator="containsText" text="Mayor">
      <formula>NOT(ISERROR(SEARCH("Mayor",G20)))</formula>
    </cfRule>
    <cfRule type="containsText" dxfId="325" priority="459" operator="containsText" text="Alta">
      <formula>NOT(ISERROR(SEARCH("Alta",G20)))</formula>
    </cfRule>
    <cfRule type="containsText" dxfId="324" priority="460" operator="containsText" text="Moderado">
      <formula>NOT(ISERROR(SEARCH("Moderado",G20)))</formula>
    </cfRule>
    <cfRule type="containsText" dxfId="323" priority="461" operator="containsText" text="Menor">
      <formula>NOT(ISERROR(SEARCH("Menor",G20)))</formula>
    </cfRule>
    <cfRule type="containsText" dxfId="322" priority="462" operator="containsText" text="Leve">
      <formula>NOT(ISERROR(SEARCH("Leve",G20)))</formula>
    </cfRule>
  </conditionalFormatting>
  <conditionalFormatting sqref="H20:I20 H30:I30">
    <cfRule type="containsText" dxfId="321" priority="452" operator="containsText" text="Extremo">
      <formula>NOT(ISERROR(SEARCH("Extremo",H20)))</formula>
    </cfRule>
    <cfRule type="containsText" dxfId="320" priority="453" operator="containsText" text="Alto">
      <formula>NOT(ISERROR(SEARCH("Alto",H20)))</formula>
    </cfRule>
    <cfRule type="containsText" dxfId="319" priority="454" operator="containsText" text="Bajo">
      <formula>NOT(ISERROR(SEARCH("Bajo",H20)))</formula>
    </cfRule>
    <cfRule type="containsText" dxfId="318" priority="455" operator="containsText" text="Moderado">
      <formula>NOT(ISERROR(SEARCH("Moderado",H20)))</formula>
    </cfRule>
    <cfRule type="containsText" dxfId="317" priority="456" operator="containsText" text="Extremo">
      <formula>NOT(ISERROR(SEARCH("Extremo",H20)))</formula>
    </cfRule>
  </conditionalFormatting>
  <conditionalFormatting sqref="J10:J39">
    <cfRule type="containsText" dxfId="316" priority="154" operator="containsText" text="Muy Baja">
      <formula>NOT(ISERROR(SEARCH("Muy Baja",J10)))</formula>
    </cfRule>
    <cfRule type="containsText" dxfId="315" priority="421" operator="containsText" text="Muy Alta">
      <formula>NOT(ISERROR(SEARCH("Muy Alta",J10)))</formula>
    </cfRule>
    <cfRule type="containsText" dxfId="314" priority="422" operator="containsText" text="Alta">
      <formula>NOT(ISERROR(SEARCH("Alta",J10)))</formula>
    </cfRule>
    <cfRule type="containsText" dxfId="313" priority="423" operator="containsText" text="Media">
      <formula>NOT(ISERROR(SEARCH("Media",J10)))</formula>
    </cfRule>
    <cfRule type="containsText" dxfId="312" priority="424" operator="containsText" text="Baja">
      <formula>NOT(ISERROR(SEARCH("Baja",J10)))</formula>
    </cfRule>
    <cfRule type="containsText" dxfId="311" priority="425" operator="containsText" text="Muy Baja">
      <formula>NOT(ISERROR(SEARCH("Muy Baja",J10)))</formula>
    </cfRule>
  </conditionalFormatting>
  <conditionalFormatting sqref="K10:K39">
    <cfRule type="containsText" dxfId="310" priority="416" operator="containsText" text="Catastrófico">
      <formula>NOT(ISERROR(SEARCH("Catastrófico",K10)))</formula>
    </cfRule>
    <cfRule type="containsText" dxfId="309" priority="417" operator="containsText" text="Moderado">
      <formula>NOT(ISERROR(SEARCH("Moderado",K10)))</formula>
    </cfRule>
    <cfRule type="containsText" dxfId="308" priority="418" operator="containsText" text="Menor">
      <formula>NOT(ISERROR(SEARCH("Menor",K10)))</formula>
    </cfRule>
    <cfRule type="containsText" dxfId="307" priority="419" operator="containsText" text="Leve">
      <formula>NOT(ISERROR(SEARCH("Leve",K10)))</formula>
    </cfRule>
    <cfRule type="containsText" dxfId="306" priority="420" operator="containsText" text="Mayor">
      <formula>NOT(ISERROR(SEARCH("Mayor",K10)))</formula>
    </cfRule>
  </conditionalFormatting>
  <conditionalFormatting sqref="M20 M30">
    <cfRule type="containsText" dxfId="305" priority="426" operator="containsText" text="Extremo">
      <formula>NOT(ISERROR(SEARCH("Extremo",M20)))</formula>
    </cfRule>
    <cfRule type="containsText" dxfId="304" priority="427" operator="containsText" text="Alto">
      <formula>NOT(ISERROR(SEARCH("Alto",M20)))</formula>
    </cfRule>
    <cfRule type="containsText" dxfId="303" priority="428" operator="containsText" text="Moderado">
      <formula>NOT(ISERROR(SEARCH("Moderado",M20)))</formula>
    </cfRule>
    <cfRule type="containsText" dxfId="302" priority="429" operator="containsText" text="Menor">
      <formula>NOT(ISERROR(SEARCH("Menor",M20)))</formula>
    </cfRule>
    <cfRule type="containsText" dxfId="301" priority="430" operator="containsText" text="Bajo">
      <formula>NOT(ISERROR(SEARCH("Bajo",M20)))</formula>
    </cfRule>
    <cfRule type="containsText" dxfId="300" priority="431" operator="containsText" text="Moderado">
      <formula>NOT(ISERROR(SEARCH("Moderado",M20)))</formula>
    </cfRule>
    <cfRule type="containsText" dxfId="299" priority="432" operator="containsText" text="Extremo">
      <formula>NOT(ISERROR(SEARCH("Extremo",M20)))</formula>
    </cfRule>
    <cfRule type="containsText" dxfId="298" priority="433" operator="containsText" text="Baja">
      <formula>NOT(ISERROR(SEARCH("Baja",M20)))</formula>
    </cfRule>
    <cfRule type="containsText" dxfId="297" priority="434" operator="containsText" text="Alto">
      <formula>NOT(ISERROR(SEARCH("Alto",M20)))</formula>
    </cfRule>
  </conditionalFormatting>
  <conditionalFormatting sqref="F10">
    <cfRule type="containsText" dxfId="296" priority="127" operator="containsText" text="Muy Baja">
      <formula>NOT(ISERROR(SEARCH("Muy Baja",F10)))</formula>
    </cfRule>
    <cfRule type="containsText" dxfId="295" priority="128" operator="containsText" text="Baja">
      <formula>NOT(ISERROR(SEARCH("Baja",F10)))</formula>
    </cfRule>
    <cfRule type="containsText" dxfId="294" priority="129" operator="containsText" text="Muy Alta">
      <formula>NOT(ISERROR(SEARCH("Muy Alta",F10)))</formula>
    </cfRule>
    <cfRule type="containsText" dxfId="293" priority="130" operator="containsText" text="Alta">
      <formula>NOT(ISERROR(SEARCH("Alta",F10)))</formula>
    </cfRule>
    <cfRule type="containsText" dxfId="292" priority="131" operator="containsText" text="Media">
      <formula>NOT(ISERROR(SEARCH("Media",F10)))</formula>
    </cfRule>
    <cfRule type="containsText" dxfId="291" priority="132" operator="containsText" text="Media">
      <formula>NOT(ISERROR(SEARCH("Media",F10)))</formula>
    </cfRule>
    <cfRule type="containsText" dxfId="290" priority="133" operator="containsText" text="Media">
      <formula>NOT(ISERROR(SEARCH("Media",F10)))</formula>
    </cfRule>
    <cfRule type="containsText" dxfId="289" priority="134" operator="containsText" text="Muy Baja">
      <formula>NOT(ISERROR(SEARCH("Muy Baja",F10)))</formula>
    </cfRule>
    <cfRule type="containsText" dxfId="288" priority="135" operator="containsText" text="Baja">
      <formula>NOT(ISERROR(SEARCH("Baja",F10)))</formula>
    </cfRule>
    <cfRule type="containsText" dxfId="287" priority="136" operator="containsText" text="Muy Baja">
      <formula>NOT(ISERROR(SEARCH("Muy Baja",F10)))</formula>
    </cfRule>
    <cfRule type="containsText" dxfId="286" priority="137" operator="containsText" text="Muy Baja">
      <formula>NOT(ISERROR(SEARCH("Muy Baja",F10)))</formula>
    </cfRule>
    <cfRule type="containsText" dxfId="285" priority="138" operator="containsText" text="Muy Baja">
      <formula>NOT(ISERROR(SEARCH("Muy Baja",F10)))</formula>
    </cfRule>
    <cfRule type="containsText" dxfId="284" priority="139" operator="containsText" text="Muy Baja'Tabla probabilidad'!">
      <formula>NOT(ISERROR(SEARCH("Muy Baja'Tabla probabilidad'!",F10)))</formula>
    </cfRule>
    <cfRule type="containsText" dxfId="283" priority="140" operator="containsText" text="Muy bajo">
      <formula>NOT(ISERROR(SEARCH("Muy bajo",F10)))</formula>
    </cfRule>
    <cfRule type="containsText" dxfId="282" priority="141" operator="containsText" text="Alta">
      <formula>NOT(ISERROR(SEARCH("Alta",F10)))</formula>
    </cfRule>
    <cfRule type="containsText" dxfId="281" priority="142" operator="containsText" text="Media">
      <formula>NOT(ISERROR(SEARCH("Media",F10)))</formula>
    </cfRule>
    <cfRule type="containsText" dxfId="280" priority="143" operator="containsText" text="Baja">
      <formula>NOT(ISERROR(SEARCH("Baja",F10)))</formula>
    </cfRule>
    <cfRule type="containsText" dxfId="279" priority="144" operator="containsText" text="Muy baja">
      <formula>NOT(ISERROR(SEARCH("Muy baja",F10)))</formula>
    </cfRule>
    <cfRule type="cellIs" dxfId="278" priority="147" operator="between">
      <formula>1</formula>
      <formula>2</formula>
    </cfRule>
    <cfRule type="cellIs" dxfId="277" priority="148" operator="between">
      <formula>0</formula>
      <formula>2</formula>
    </cfRule>
  </conditionalFormatting>
  <conditionalFormatting sqref="G10">
    <cfRule type="containsText" dxfId="276" priority="121" operator="containsText" text="Catastrófico">
      <formula>NOT(ISERROR(SEARCH("Catastrófico",G10)))</formula>
    </cfRule>
    <cfRule type="containsText" dxfId="275" priority="122" operator="containsText" text="Mayor">
      <formula>NOT(ISERROR(SEARCH("Mayor",G10)))</formula>
    </cfRule>
    <cfRule type="containsText" dxfId="274" priority="123" operator="containsText" text="Alta">
      <formula>NOT(ISERROR(SEARCH("Alta",G10)))</formula>
    </cfRule>
    <cfRule type="containsText" dxfId="273" priority="124" operator="containsText" text="Moderado">
      <formula>NOT(ISERROR(SEARCH("Moderado",G10)))</formula>
    </cfRule>
    <cfRule type="containsText" dxfId="272" priority="125" operator="containsText" text="Menor">
      <formula>NOT(ISERROR(SEARCH("Menor",G10)))</formula>
    </cfRule>
    <cfRule type="containsText" dxfId="271" priority="126" operator="containsText" text="Leve">
      <formula>NOT(ISERROR(SEARCH("Leve",G10)))</formula>
    </cfRule>
  </conditionalFormatting>
  <conditionalFormatting sqref="H10:I10">
    <cfRule type="containsText" dxfId="270" priority="116" operator="containsText" text="Extremo">
      <formula>NOT(ISERROR(SEARCH("Extremo",H10)))</formula>
    </cfRule>
    <cfRule type="containsText" dxfId="269" priority="117" operator="containsText" text="Alto">
      <formula>NOT(ISERROR(SEARCH("Alto",H10)))</formula>
    </cfRule>
    <cfRule type="containsText" dxfId="268" priority="118" operator="containsText" text="Bajo">
      <formula>NOT(ISERROR(SEARCH("Bajo",H10)))</formula>
    </cfRule>
    <cfRule type="containsText" dxfId="267" priority="119" operator="containsText" text="Moderado">
      <formula>NOT(ISERROR(SEARCH("Moderado",H10)))</formula>
    </cfRule>
    <cfRule type="containsText" dxfId="266" priority="120" operator="containsText" text="Extremo">
      <formula>NOT(ISERROR(SEARCH("Extremo",H10)))</formula>
    </cfRule>
  </conditionalFormatting>
  <conditionalFormatting sqref="M10">
    <cfRule type="containsText" dxfId="265" priority="107" operator="containsText" text="Extremo">
      <formula>NOT(ISERROR(SEARCH("Extremo",M10)))</formula>
    </cfRule>
    <cfRule type="containsText" dxfId="264" priority="108" operator="containsText" text="Alto">
      <formula>NOT(ISERROR(SEARCH("Alto",M10)))</formula>
    </cfRule>
    <cfRule type="containsText" dxfId="263" priority="109" operator="containsText" text="Moderado">
      <formula>NOT(ISERROR(SEARCH("Moderado",M10)))</formula>
    </cfRule>
    <cfRule type="containsText" dxfId="262" priority="110" operator="containsText" text="Menor">
      <formula>NOT(ISERROR(SEARCH("Menor",M10)))</formula>
    </cfRule>
    <cfRule type="containsText" dxfId="261" priority="111" operator="containsText" text="Bajo">
      <formula>NOT(ISERROR(SEARCH("Bajo",M10)))</formula>
    </cfRule>
    <cfRule type="containsText" dxfId="260" priority="112" operator="containsText" text="Moderado">
      <formula>NOT(ISERROR(SEARCH("Moderado",M10)))</formula>
    </cfRule>
    <cfRule type="containsText" dxfId="259" priority="113" operator="containsText" text="Extremo">
      <formula>NOT(ISERROR(SEARCH("Extremo",M10)))</formula>
    </cfRule>
    <cfRule type="containsText" dxfId="258" priority="114" operator="containsText" text="Baja">
      <formula>NOT(ISERROR(SEARCH("Baja",M10)))</formula>
    </cfRule>
    <cfRule type="containsText" dxfId="257" priority="115" operator="containsText" text="Alto">
      <formula>NOT(ISERROR(SEARCH("Alto",M10)))</formula>
    </cfRule>
  </conditionalFormatting>
  <conditionalFormatting sqref="F40">
    <cfRule type="containsText" dxfId="256" priority="85" operator="containsText" text="Muy Baja">
      <formula>NOT(ISERROR(SEARCH("Muy Baja",F40)))</formula>
    </cfRule>
    <cfRule type="containsText" dxfId="255" priority="86" operator="containsText" text="Baja">
      <formula>NOT(ISERROR(SEARCH("Baja",F40)))</formula>
    </cfRule>
    <cfRule type="containsText" dxfId="254" priority="87" operator="containsText" text="Muy Alta">
      <formula>NOT(ISERROR(SEARCH("Muy Alta",F40)))</formula>
    </cfRule>
    <cfRule type="containsText" dxfId="253" priority="88" operator="containsText" text="Alta">
      <formula>NOT(ISERROR(SEARCH("Alta",F40)))</formula>
    </cfRule>
    <cfRule type="containsText" dxfId="252" priority="89" operator="containsText" text="Media">
      <formula>NOT(ISERROR(SEARCH("Media",F40)))</formula>
    </cfRule>
    <cfRule type="containsText" dxfId="251" priority="90" operator="containsText" text="Media">
      <formula>NOT(ISERROR(SEARCH("Media",F40)))</formula>
    </cfRule>
    <cfRule type="containsText" dxfId="250" priority="91" operator="containsText" text="Media">
      <formula>NOT(ISERROR(SEARCH("Media",F40)))</formula>
    </cfRule>
    <cfRule type="containsText" dxfId="249" priority="92" operator="containsText" text="Muy Baja">
      <formula>NOT(ISERROR(SEARCH("Muy Baja",F40)))</formula>
    </cfRule>
    <cfRule type="containsText" dxfId="248" priority="93" operator="containsText" text="Baja">
      <formula>NOT(ISERROR(SEARCH("Baja",F40)))</formula>
    </cfRule>
    <cfRule type="containsText" dxfId="247" priority="94" operator="containsText" text="Muy Baja">
      <formula>NOT(ISERROR(SEARCH("Muy Baja",F40)))</formula>
    </cfRule>
    <cfRule type="containsText" dxfId="246" priority="95" operator="containsText" text="Muy Baja">
      <formula>NOT(ISERROR(SEARCH("Muy Baja",F40)))</formula>
    </cfRule>
    <cfRule type="containsText" dxfId="245" priority="96" operator="containsText" text="Muy Baja">
      <formula>NOT(ISERROR(SEARCH("Muy Baja",F40)))</formula>
    </cfRule>
    <cfRule type="containsText" dxfId="244" priority="97" operator="containsText" text="Muy Baja'Tabla probabilidad'!">
      <formula>NOT(ISERROR(SEARCH("Muy Baja'Tabla probabilidad'!",F40)))</formula>
    </cfRule>
    <cfRule type="containsText" dxfId="243" priority="98" operator="containsText" text="Muy bajo">
      <formula>NOT(ISERROR(SEARCH("Muy bajo",F40)))</formula>
    </cfRule>
    <cfRule type="containsText" dxfId="242" priority="99" operator="containsText" text="Alta">
      <formula>NOT(ISERROR(SEARCH("Alta",F40)))</formula>
    </cfRule>
    <cfRule type="containsText" dxfId="241" priority="100" operator="containsText" text="Media">
      <formula>NOT(ISERROR(SEARCH("Media",F40)))</formula>
    </cfRule>
    <cfRule type="containsText" dxfId="240" priority="101" operator="containsText" text="Baja">
      <formula>NOT(ISERROR(SEARCH("Baja",F40)))</formula>
    </cfRule>
    <cfRule type="containsText" dxfId="239" priority="102" operator="containsText" text="Muy baja">
      <formula>NOT(ISERROR(SEARCH("Muy baja",F40)))</formula>
    </cfRule>
    <cfRule type="cellIs" dxfId="238" priority="105" operator="between">
      <formula>1</formula>
      <formula>2</formula>
    </cfRule>
    <cfRule type="cellIs" dxfId="237" priority="106" operator="between">
      <formula>0</formula>
      <formula>2</formula>
    </cfRule>
  </conditionalFormatting>
  <conditionalFormatting sqref="G40">
    <cfRule type="containsText" dxfId="236" priority="79" operator="containsText" text="Catastrófico">
      <formula>NOT(ISERROR(SEARCH("Catastrófico",G40)))</formula>
    </cfRule>
    <cfRule type="containsText" dxfId="235" priority="80" operator="containsText" text="Mayor">
      <formula>NOT(ISERROR(SEARCH("Mayor",G40)))</formula>
    </cfRule>
    <cfRule type="containsText" dxfId="234" priority="81" operator="containsText" text="Alta">
      <formula>NOT(ISERROR(SEARCH("Alta",G40)))</formula>
    </cfRule>
    <cfRule type="containsText" dxfId="233" priority="82" operator="containsText" text="Moderado">
      <formula>NOT(ISERROR(SEARCH("Moderado",G40)))</formula>
    </cfRule>
    <cfRule type="containsText" dxfId="232" priority="83" operator="containsText" text="Menor">
      <formula>NOT(ISERROR(SEARCH("Menor",G40)))</formula>
    </cfRule>
    <cfRule type="containsText" dxfId="231" priority="84" operator="containsText" text="Leve">
      <formula>NOT(ISERROR(SEARCH("Leve",G40)))</formula>
    </cfRule>
  </conditionalFormatting>
  <conditionalFormatting sqref="H40:I40">
    <cfRule type="containsText" dxfId="230" priority="74" operator="containsText" text="Extremo">
      <formula>NOT(ISERROR(SEARCH("Extremo",H40)))</formula>
    </cfRule>
    <cfRule type="containsText" dxfId="229" priority="75" operator="containsText" text="Alto">
      <formula>NOT(ISERROR(SEARCH("Alto",H40)))</formula>
    </cfRule>
    <cfRule type="containsText" dxfId="228" priority="76" operator="containsText" text="Bajo">
      <formula>NOT(ISERROR(SEARCH("Bajo",H40)))</formula>
    </cfRule>
    <cfRule type="containsText" dxfId="227" priority="77" operator="containsText" text="Moderado">
      <formula>NOT(ISERROR(SEARCH("Moderado",H40)))</formula>
    </cfRule>
    <cfRule type="containsText" dxfId="226" priority="78" operator="containsText" text="Extremo">
      <formula>NOT(ISERROR(SEARCH("Extremo",H40)))</formula>
    </cfRule>
  </conditionalFormatting>
  <conditionalFormatting sqref="J40:J49">
    <cfRule type="containsText" dxfId="225" priority="54" operator="containsText" text="Muy Baja">
      <formula>NOT(ISERROR(SEARCH("Muy Baja",J40)))</formula>
    </cfRule>
    <cfRule type="containsText" dxfId="224" priority="60" operator="containsText" text="Muy Alta">
      <formula>NOT(ISERROR(SEARCH("Muy Alta",J40)))</formula>
    </cfRule>
    <cfRule type="containsText" dxfId="223" priority="61" operator="containsText" text="Alta">
      <formula>NOT(ISERROR(SEARCH("Alta",J40)))</formula>
    </cfRule>
    <cfRule type="containsText" dxfId="222" priority="62" operator="containsText" text="Media">
      <formula>NOT(ISERROR(SEARCH("Media",J40)))</formula>
    </cfRule>
    <cfRule type="containsText" dxfId="221" priority="63" operator="containsText" text="Baja">
      <formula>NOT(ISERROR(SEARCH("Baja",J40)))</formula>
    </cfRule>
    <cfRule type="containsText" dxfId="220" priority="64" operator="containsText" text="Muy Baja">
      <formula>NOT(ISERROR(SEARCH("Muy Baja",J40)))</formula>
    </cfRule>
  </conditionalFormatting>
  <conditionalFormatting sqref="K40:K49">
    <cfRule type="containsText" dxfId="219" priority="55" operator="containsText" text="Catastrófico">
      <formula>NOT(ISERROR(SEARCH("Catastrófico",K40)))</formula>
    </cfRule>
    <cfRule type="containsText" dxfId="218" priority="56" operator="containsText" text="Moderado">
      <formula>NOT(ISERROR(SEARCH("Moderado",K40)))</formula>
    </cfRule>
    <cfRule type="containsText" dxfId="217" priority="57" operator="containsText" text="Menor">
      <formula>NOT(ISERROR(SEARCH("Menor",K40)))</formula>
    </cfRule>
    <cfRule type="containsText" dxfId="216" priority="58" operator="containsText" text="Leve">
      <formula>NOT(ISERROR(SEARCH("Leve",K40)))</formula>
    </cfRule>
    <cfRule type="containsText" dxfId="215" priority="59" operator="containsText" text="Mayor">
      <formula>NOT(ISERROR(SEARCH("Mayor",K40)))</formula>
    </cfRule>
  </conditionalFormatting>
  <conditionalFormatting sqref="M40">
    <cfRule type="containsText" dxfId="214" priority="65" operator="containsText" text="Extremo">
      <formula>NOT(ISERROR(SEARCH("Extremo",M40)))</formula>
    </cfRule>
    <cfRule type="containsText" dxfId="213" priority="66" operator="containsText" text="Alto">
      <formula>NOT(ISERROR(SEARCH("Alto",M40)))</formula>
    </cfRule>
    <cfRule type="containsText" dxfId="212" priority="67" operator="containsText" text="Moderado">
      <formula>NOT(ISERROR(SEARCH("Moderado",M40)))</formula>
    </cfRule>
    <cfRule type="containsText" dxfId="211" priority="68" operator="containsText" text="Menor">
      <formula>NOT(ISERROR(SEARCH("Menor",M40)))</formula>
    </cfRule>
    <cfRule type="containsText" dxfId="210" priority="69" operator="containsText" text="Bajo">
      <formula>NOT(ISERROR(SEARCH("Bajo",M40)))</formula>
    </cfRule>
    <cfRule type="containsText" dxfId="209" priority="70" operator="containsText" text="Moderado">
      <formula>NOT(ISERROR(SEARCH("Moderado",M40)))</formula>
    </cfRule>
    <cfRule type="containsText" dxfId="208" priority="71" operator="containsText" text="Extremo">
      <formula>NOT(ISERROR(SEARCH("Extremo",M40)))</formula>
    </cfRule>
    <cfRule type="containsText" dxfId="207" priority="72" operator="containsText" text="Baja">
      <formula>NOT(ISERROR(SEARCH("Baja",M40)))</formula>
    </cfRule>
    <cfRule type="containsText" dxfId="206" priority="73" operator="containsText" text="Alto">
      <formula>NOT(ISERROR(SEARCH("Alto",M40)))</formula>
    </cfRule>
  </conditionalFormatting>
  <dataValidations count="1">
    <dataValidation type="list" allowBlank="1" showInputMessage="1" showErrorMessage="1" sqref="D10:D49">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2" operator="containsText" id="{E50DE147-7B2A-40A6-95D7-AEA96FC942F8}">
            <xm:f>NOT(ISERROR(SEARCH('8- Politicas de admistracion '!$B$5,F20)))</xm:f>
            <xm:f>'8- Politicas de admistracion '!$B$5</xm:f>
            <x14:dxf>
              <font>
                <color rgb="FF006100"/>
              </font>
              <fill>
                <patternFill>
                  <bgColor rgb="FFC6EFCE"/>
                </patternFill>
              </fill>
            </x14:dxf>
          </x14:cfRule>
          <x14:cfRule type="containsText" priority="483" operator="containsText" id="{1034B27F-53CC-4A29-BA39-C5FDB949099A}">
            <xm:f>NOT(ISERROR(SEARCH('8- Politicas de admistracion '!$B$5,F20)))</xm:f>
            <xm:f>'8- Politicas de admistracion '!$B$5</xm:f>
            <x14:dxf>
              <font>
                <color rgb="FF9C0006"/>
              </font>
              <fill>
                <patternFill>
                  <bgColor rgb="FFFFC7CE"/>
                </patternFill>
              </fill>
            </x14:dxf>
          </x14:cfRule>
          <xm:sqref>F20 F30</xm:sqref>
        </x14:conditionalFormatting>
        <x14:conditionalFormatting xmlns:xm="http://schemas.microsoft.com/office/excel/2006/main">
          <x14:cfRule type="containsText" priority="145" operator="containsText" id="{8BA284EB-70E2-4AE9-8B9F-CB7F6FEA6FA9}">
            <xm:f>NOT(ISERROR(SEARCH('8- Politicas de admistracion '!$B$5,F10)))</xm:f>
            <xm:f>'8- Politicas de admistracion '!$B$5</xm:f>
            <x14:dxf>
              <font>
                <color rgb="FF006100"/>
              </font>
              <fill>
                <patternFill>
                  <bgColor rgb="FFC6EFCE"/>
                </patternFill>
              </fill>
            </x14:dxf>
          </x14:cfRule>
          <x14:cfRule type="containsText" priority="146" operator="containsText" id="{48E7B2FD-7B56-4246-BB27-82B3BA4A3393}">
            <xm:f>NOT(ISERROR(SEARCH('8- Politicas de admistracion '!$B$5,F10)))</xm:f>
            <xm:f>'8- Politicas de admistracion '!$B$5</xm:f>
            <x14:dxf>
              <font>
                <color rgb="FF9C0006"/>
              </font>
              <fill>
                <patternFill>
                  <bgColor rgb="FFFFC7CE"/>
                </patternFill>
              </fill>
            </x14:dxf>
          </x14:cfRule>
          <xm:sqref>F10</xm:sqref>
        </x14:conditionalFormatting>
        <x14:conditionalFormatting xmlns:xm="http://schemas.microsoft.com/office/excel/2006/main">
          <x14:cfRule type="containsText" priority="103" operator="containsText" id="{DE33662A-C5C7-4003-92BA-D00618C2DB0E}">
            <xm:f>NOT(ISERROR(SEARCH('8- Politicas de admistracion '!$B$5,F40)))</xm:f>
            <xm:f>'8- Politicas de admistracion '!$B$5</xm:f>
            <x14:dxf>
              <font>
                <color rgb="FF006100"/>
              </font>
              <fill>
                <patternFill>
                  <bgColor rgb="FFC6EFCE"/>
                </patternFill>
              </fill>
            </x14:dxf>
          </x14:cfRule>
          <x14:cfRule type="containsText" priority="104" operator="containsText" id="{7D0373CC-BD10-4729-8708-14A6C5E29F3C}">
            <xm:f>NOT(ISERROR(SEARCH('8- Politicas de admistracion '!$B$5,F40)))</xm:f>
            <xm:f>'8- Politicas de admistracion '!$B$5</xm:f>
            <x14:dxf>
              <font>
                <color rgb="FF9C0006"/>
              </font>
              <fill>
                <patternFill>
                  <bgColor rgb="FFFFC7CE"/>
                </patternFill>
              </fill>
            </x14:dxf>
          </x14:cfRule>
          <xm:sqref>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H718"/>
  <sheetViews>
    <sheetView workbookViewId="0">
      <selection activeCell="C24" sqref="C24:E24"/>
    </sheetView>
  </sheetViews>
  <sheetFormatPr baseColWidth="10" defaultColWidth="11.42578125" defaultRowHeight="15"/>
  <cols>
    <col min="2" max="2" width="24.28515625" customWidth="1"/>
    <col min="3" max="3" width="62.85546875" customWidth="1"/>
    <col min="4" max="4" width="10.28515625" bestFit="1" customWidth="1"/>
    <col min="5" max="5" width="84.28515625" style="36"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54" customWidth="1"/>
    <col min="33" max="138" width="11.42578125" style="2"/>
  </cols>
  <sheetData>
    <row r="1" spans="1:138" s="2" customFormat="1">
      <c r="E1" s="33"/>
      <c r="O1" s="3"/>
    </row>
    <row r="2" spans="1:138" ht="24" thickBot="1">
      <c r="A2" s="2"/>
      <c r="B2" s="551" t="s">
        <v>398</v>
      </c>
      <c r="C2" s="551"/>
      <c r="D2" s="551"/>
      <c r="E2" s="551"/>
      <c r="F2" s="68"/>
      <c r="G2" s="2"/>
      <c r="H2" s="2"/>
      <c r="I2" s="2"/>
      <c r="J2" s="2"/>
      <c r="K2" s="2"/>
      <c r="L2" s="2"/>
      <c r="M2" s="2"/>
      <c r="N2" s="2"/>
      <c r="O2" s="3"/>
      <c r="P2" s="2"/>
      <c r="Q2" s="2"/>
      <c r="R2" s="2"/>
      <c r="S2" s="2"/>
      <c r="T2" s="2"/>
      <c r="U2" s="2"/>
      <c r="V2" s="2"/>
      <c r="W2" s="2"/>
      <c r="X2" s="2"/>
      <c r="Y2" s="2"/>
      <c r="Z2" s="2"/>
      <c r="AA2" s="2"/>
      <c r="AB2" s="2"/>
      <c r="AC2" s="2"/>
      <c r="AD2" s="2"/>
      <c r="AE2" s="2"/>
      <c r="AF2" s="2"/>
    </row>
    <row r="3" spans="1:138" ht="15.75" thickTop="1">
      <c r="A3" s="2"/>
      <c r="B3" s="14"/>
      <c r="C3" s="14"/>
      <c r="D3" s="14"/>
      <c r="E3" s="34"/>
      <c r="F3" s="2"/>
      <c r="G3" s="2"/>
      <c r="H3" s="2"/>
      <c r="I3" s="2"/>
      <c r="J3" s="2"/>
      <c r="K3" s="2"/>
      <c r="L3" s="2"/>
      <c r="M3" s="2"/>
      <c r="N3" s="2"/>
      <c r="O3" s="3"/>
      <c r="P3" s="2"/>
      <c r="Q3" s="2"/>
      <c r="R3" s="2"/>
      <c r="S3" s="2"/>
      <c r="T3" s="2"/>
      <c r="U3" s="2"/>
      <c r="V3" s="2"/>
      <c r="W3" s="2"/>
      <c r="X3" s="2"/>
      <c r="Y3" s="2"/>
      <c r="Z3" s="2"/>
      <c r="AA3" s="2"/>
      <c r="AB3" s="2"/>
      <c r="AC3" s="2"/>
      <c r="AD3" s="2"/>
      <c r="AE3" s="2"/>
      <c r="AF3" s="2"/>
    </row>
    <row r="4" spans="1:138" ht="21">
      <c r="A4" s="2"/>
      <c r="B4" s="43"/>
      <c r="C4" s="44" t="s">
        <v>399</v>
      </c>
      <c r="D4" s="44"/>
      <c r="E4" s="44" t="s">
        <v>400</v>
      </c>
      <c r="F4" s="45"/>
      <c r="G4" s="2"/>
      <c r="H4" s="2"/>
      <c r="I4" s="2"/>
      <c r="J4" s="2"/>
      <c r="K4" s="2"/>
      <c r="L4" s="2"/>
      <c r="M4" s="2"/>
      <c r="N4" s="2"/>
      <c r="O4" s="3"/>
      <c r="P4" s="2"/>
      <c r="Q4" s="2"/>
      <c r="R4" s="2"/>
      <c r="S4" s="2"/>
      <c r="T4" s="2"/>
      <c r="U4" s="2"/>
      <c r="V4" s="2"/>
      <c r="W4" s="2"/>
      <c r="X4" s="2"/>
      <c r="Y4" s="2"/>
      <c r="Z4" s="2"/>
      <c r="AA4" s="2"/>
      <c r="AB4" s="2"/>
      <c r="AC4" s="2"/>
      <c r="AD4" s="2"/>
      <c r="AE4" s="2"/>
      <c r="AF4" s="2"/>
    </row>
    <row r="5" spans="1:138" ht="40.5">
      <c r="A5" s="2"/>
      <c r="B5" s="43"/>
      <c r="C5" s="44" t="s">
        <v>401</v>
      </c>
      <c r="D5" s="44"/>
      <c r="E5" s="46" t="s">
        <v>402</v>
      </c>
      <c r="F5" s="44" t="s">
        <v>400</v>
      </c>
      <c r="G5" s="2"/>
      <c r="H5" s="2"/>
      <c r="I5" s="2"/>
      <c r="J5" s="2"/>
      <c r="K5" s="2"/>
      <c r="L5" s="2"/>
      <c r="M5" s="2"/>
      <c r="N5" s="2"/>
      <c r="O5" s="3"/>
      <c r="P5" s="2"/>
      <c r="Q5" s="2"/>
      <c r="R5" s="2"/>
      <c r="S5" s="2"/>
      <c r="T5" s="2"/>
      <c r="U5" s="2"/>
      <c r="V5" s="2"/>
      <c r="W5" s="2"/>
      <c r="X5" s="2"/>
      <c r="Y5" s="2"/>
      <c r="Z5" s="2"/>
      <c r="AA5" s="2"/>
      <c r="AB5" s="2"/>
      <c r="AC5" s="2"/>
      <c r="AD5" s="2"/>
      <c r="AE5" s="2"/>
      <c r="AF5" s="2"/>
    </row>
    <row r="6" spans="1:138" ht="20.25">
      <c r="A6" s="2"/>
      <c r="B6" s="47" t="s">
        <v>403</v>
      </c>
      <c r="C6" s="89" t="s">
        <v>404</v>
      </c>
      <c r="D6" s="48">
        <v>0.04</v>
      </c>
      <c r="E6" s="49" t="s">
        <v>405</v>
      </c>
      <c r="F6" s="50">
        <v>1</v>
      </c>
      <c r="G6" s="2"/>
      <c r="H6" s="37"/>
      <c r="I6" s="2"/>
      <c r="J6" s="2"/>
      <c r="K6" s="2"/>
      <c r="L6" s="2"/>
      <c r="M6" s="2"/>
      <c r="N6" s="2"/>
      <c r="O6" s="150"/>
      <c r="P6" s="2"/>
      <c r="Q6" s="2"/>
      <c r="R6" s="2"/>
      <c r="S6" s="2"/>
      <c r="T6" s="2"/>
      <c r="U6" s="2"/>
      <c r="V6" s="2"/>
      <c r="W6" s="2"/>
      <c r="X6" s="2"/>
      <c r="Y6" s="2"/>
      <c r="Z6" s="2"/>
      <c r="AA6" s="2"/>
      <c r="AB6" s="2"/>
      <c r="AC6" s="2"/>
      <c r="AD6" s="2"/>
      <c r="AE6" s="2"/>
      <c r="AF6" s="2"/>
    </row>
    <row r="7" spans="1:138" ht="20.25">
      <c r="A7" s="2"/>
      <c r="B7" s="51" t="s">
        <v>406</v>
      </c>
      <c r="C7" s="89" t="s">
        <v>407</v>
      </c>
      <c r="D7" s="48">
        <v>0.09</v>
      </c>
      <c r="E7" s="49" t="s">
        <v>408</v>
      </c>
      <c r="F7" s="50">
        <v>2</v>
      </c>
      <c r="G7" s="2"/>
      <c r="H7" s="2"/>
      <c r="I7" s="2"/>
      <c r="J7" s="2"/>
      <c r="K7" s="2"/>
      <c r="L7" s="2"/>
      <c r="M7" s="2"/>
      <c r="N7" s="2"/>
      <c r="O7" s="150"/>
      <c r="P7" s="2"/>
      <c r="Q7" s="2"/>
      <c r="R7" s="2"/>
      <c r="S7" s="2"/>
      <c r="T7" s="2"/>
      <c r="U7" s="2"/>
      <c r="V7" s="2"/>
      <c r="W7" s="2"/>
      <c r="X7" s="2"/>
      <c r="Y7" s="2"/>
      <c r="Z7" s="2"/>
      <c r="AA7" s="2"/>
      <c r="AB7" s="2"/>
      <c r="AC7" s="2"/>
      <c r="AD7" s="2"/>
      <c r="AE7" s="2"/>
      <c r="AF7" s="2"/>
    </row>
    <row r="8" spans="1:138" ht="20.25">
      <c r="A8" s="2"/>
      <c r="B8" s="52" t="s">
        <v>409</v>
      </c>
      <c r="C8" s="89" t="s">
        <v>410</v>
      </c>
      <c r="D8" s="48">
        <v>0.28999999999999998</v>
      </c>
      <c r="E8" s="49" t="s">
        <v>411</v>
      </c>
      <c r="F8" s="50">
        <v>3</v>
      </c>
      <c r="G8" s="2"/>
      <c r="H8" s="2"/>
      <c r="I8" s="2"/>
      <c r="J8" s="2"/>
      <c r="K8" s="2"/>
      <c r="L8" s="2"/>
      <c r="M8" s="2"/>
      <c r="N8" s="2"/>
      <c r="O8" s="150"/>
      <c r="P8" s="2"/>
      <c r="Q8" s="2"/>
      <c r="R8" s="2"/>
      <c r="S8" s="2"/>
      <c r="T8" s="2"/>
      <c r="U8" s="2"/>
      <c r="V8" s="2"/>
      <c r="W8" s="2"/>
      <c r="X8" s="2"/>
      <c r="Y8" s="2"/>
      <c r="Z8" s="2"/>
      <c r="AA8" s="2"/>
      <c r="AB8" s="2"/>
      <c r="AC8" s="2"/>
      <c r="AD8" s="2"/>
      <c r="AE8" s="2"/>
      <c r="AF8" s="2"/>
    </row>
    <row r="9" spans="1:138" ht="20.25">
      <c r="A9" s="2"/>
      <c r="B9" s="53" t="s">
        <v>412</v>
      </c>
      <c r="C9" s="89" t="s">
        <v>413</v>
      </c>
      <c r="D9" s="48">
        <v>0.49</v>
      </c>
      <c r="E9" s="49" t="s">
        <v>414</v>
      </c>
      <c r="F9" s="50">
        <v>4</v>
      </c>
      <c r="G9" s="2"/>
      <c r="H9" s="2"/>
      <c r="I9" s="2"/>
      <c r="J9" s="2"/>
      <c r="K9" s="2"/>
      <c r="L9" s="2"/>
      <c r="M9" s="2"/>
      <c r="N9" s="2"/>
      <c r="O9" s="150"/>
      <c r="P9" s="2"/>
      <c r="Q9" s="2"/>
      <c r="R9" s="2"/>
      <c r="S9" s="2"/>
      <c r="T9" s="2"/>
      <c r="U9" s="2"/>
      <c r="V9" s="2"/>
      <c r="W9" s="2"/>
      <c r="X9" s="2"/>
      <c r="Y9" s="2"/>
      <c r="Z9" s="2"/>
      <c r="AA9" s="2"/>
      <c r="AB9" s="2"/>
      <c r="AC9" s="2"/>
      <c r="AD9" s="2"/>
      <c r="AE9" s="2"/>
      <c r="AF9" s="2"/>
    </row>
    <row r="10" spans="1:138" ht="20.25">
      <c r="A10" s="2"/>
      <c r="B10" s="54" t="s">
        <v>415</v>
      </c>
      <c r="C10" s="89" t="s">
        <v>416</v>
      </c>
      <c r="D10" s="48">
        <v>1</v>
      </c>
      <c r="E10" s="49" t="s">
        <v>417</v>
      </c>
      <c r="F10" s="50">
        <v>5</v>
      </c>
      <c r="G10" s="2"/>
      <c r="H10" s="2"/>
      <c r="I10" s="73" t="s">
        <v>418</v>
      </c>
      <c r="J10" s="2"/>
      <c r="K10" s="2"/>
      <c r="L10" s="2"/>
      <c r="M10" s="2"/>
      <c r="N10" s="2"/>
      <c r="O10" s="150"/>
      <c r="P10" s="2"/>
      <c r="Q10" s="2"/>
      <c r="R10" s="2"/>
      <c r="S10" s="2"/>
      <c r="T10" s="2"/>
      <c r="U10" s="2"/>
      <c r="V10" s="2"/>
      <c r="W10" s="2"/>
      <c r="X10" s="2"/>
      <c r="Y10" s="2"/>
      <c r="Z10" s="2"/>
      <c r="AA10" s="2"/>
      <c r="AB10" s="2"/>
      <c r="AC10" s="2"/>
      <c r="AD10" s="2"/>
      <c r="AE10" s="2"/>
      <c r="AF10" s="2"/>
    </row>
    <row r="11" spans="1:138" ht="16.5">
      <c r="A11" s="2"/>
      <c r="B11" s="4"/>
      <c r="C11" s="3"/>
      <c r="D11" s="3"/>
      <c r="E11" s="35"/>
      <c r="F11" s="2"/>
      <c r="G11" s="2"/>
      <c r="H11" s="2"/>
      <c r="I11" s="2"/>
      <c r="J11" s="2"/>
      <c r="K11" s="2"/>
      <c r="L11" s="2"/>
      <c r="M11" s="2"/>
      <c r="N11" s="2"/>
      <c r="O11" s="3"/>
      <c r="P11" s="2"/>
      <c r="Q11" s="2"/>
      <c r="R11" s="2"/>
      <c r="S11" s="2"/>
      <c r="T11" s="2"/>
      <c r="U11" s="2"/>
      <c r="V11" s="2"/>
      <c r="W11" s="2"/>
      <c r="X11" s="2"/>
      <c r="Y11" s="2"/>
      <c r="Z11" s="2"/>
      <c r="AA11" s="2"/>
      <c r="AB11" s="2"/>
      <c r="AC11" s="2"/>
      <c r="AD11" s="2"/>
      <c r="AE11" s="2"/>
      <c r="AF11" s="2"/>
    </row>
    <row r="12" spans="1:138">
      <c r="A12" s="2"/>
      <c r="B12" s="2"/>
      <c r="C12" s="2"/>
      <c r="D12" s="2"/>
      <c r="E12" s="33"/>
      <c r="F12" s="2"/>
      <c r="G12" s="2"/>
      <c r="H12" s="2"/>
      <c r="I12" s="2"/>
      <c r="J12" s="2"/>
      <c r="K12" s="2"/>
      <c r="L12" s="2"/>
      <c r="M12" s="2"/>
      <c r="N12" s="2"/>
      <c r="O12" s="3"/>
      <c r="P12" s="2"/>
      <c r="Q12" s="2"/>
      <c r="R12" s="2"/>
      <c r="S12" s="2"/>
      <c r="T12" s="2"/>
      <c r="U12" s="2"/>
      <c r="V12" s="2"/>
      <c r="W12" s="2"/>
      <c r="X12" s="2"/>
      <c r="Y12" s="2"/>
      <c r="Z12" s="2"/>
      <c r="AA12" s="2"/>
      <c r="AB12" s="2"/>
      <c r="AC12" s="2"/>
      <c r="AD12" s="2"/>
      <c r="AE12" s="2"/>
      <c r="AF12" s="2"/>
    </row>
    <row r="13" spans="1:138">
      <c r="A13" s="2"/>
      <c r="B13" s="2"/>
      <c r="C13" s="2"/>
      <c r="D13" s="2"/>
      <c r="E13" s="33"/>
      <c r="F13" s="2"/>
      <c r="G13" s="2"/>
      <c r="H13" s="2"/>
      <c r="I13" s="2"/>
      <c r="J13" s="2"/>
      <c r="K13" s="2"/>
      <c r="L13" s="2"/>
      <c r="M13" s="2"/>
      <c r="N13" s="2"/>
      <c r="O13" s="3"/>
      <c r="P13" s="2"/>
      <c r="Q13" s="2"/>
      <c r="R13" s="2"/>
      <c r="S13" s="2"/>
      <c r="T13" s="2"/>
      <c r="U13" s="2"/>
      <c r="V13" s="2"/>
      <c r="W13" s="2"/>
      <c r="X13" s="2"/>
      <c r="Y13" s="2"/>
      <c r="Z13" s="2"/>
      <c r="AA13" s="2"/>
      <c r="AB13" s="2"/>
      <c r="AC13" s="2"/>
      <c r="AD13" s="2"/>
      <c r="AE13" s="2"/>
      <c r="AF13" s="2"/>
    </row>
    <row r="14" spans="1:138" ht="23.25">
      <c r="A14" s="2"/>
      <c r="B14" s="552" t="s">
        <v>419</v>
      </c>
      <c r="C14" s="552"/>
      <c r="D14" s="552"/>
      <c r="E14" s="552"/>
      <c r="F14" s="78"/>
      <c r="G14" s="42"/>
      <c r="H14" s="2"/>
      <c r="I14" s="2"/>
      <c r="J14" s="2"/>
      <c r="K14" s="2"/>
      <c r="L14" s="2"/>
      <c r="M14" s="2"/>
      <c r="N14" s="2"/>
      <c r="O14" s="3"/>
      <c r="P14" s="2"/>
      <c r="Q14" s="2"/>
      <c r="R14" s="2"/>
      <c r="S14" s="2"/>
      <c r="T14" s="2"/>
      <c r="U14" s="2"/>
      <c r="V14" s="2"/>
      <c r="W14" s="2"/>
      <c r="X14" s="2"/>
      <c r="Y14" s="2"/>
      <c r="Z14" s="2"/>
      <c r="AA14" s="2"/>
      <c r="AB14" s="2"/>
      <c r="AC14" s="2"/>
      <c r="AD14" s="2"/>
      <c r="AE14" s="2"/>
      <c r="AF14" s="2"/>
    </row>
    <row r="15" spans="1:138">
      <c r="A15" s="2"/>
      <c r="B15" s="77"/>
      <c r="C15" s="77"/>
      <c r="D15" s="77"/>
      <c r="E15" s="77"/>
      <c r="F15" s="79"/>
      <c r="G15" s="2"/>
      <c r="H15" s="2"/>
      <c r="I15" s="2"/>
      <c r="J15" s="2"/>
      <c r="K15" s="2"/>
      <c r="L15" s="2"/>
      <c r="M15" s="2"/>
      <c r="N15" s="2"/>
      <c r="O15" s="3"/>
      <c r="P15" s="2"/>
      <c r="Q15" s="2"/>
      <c r="R15" s="2"/>
      <c r="S15" s="2"/>
      <c r="T15" s="2"/>
      <c r="U15" s="2"/>
      <c r="V15" s="2"/>
      <c r="W15" s="2"/>
      <c r="X15" s="2"/>
      <c r="Y15" s="2"/>
      <c r="Z15" s="2"/>
      <c r="AA15" s="2"/>
      <c r="AB15" s="2"/>
      <c r="AC15" s="2"/>
      <c r="AD15" s="2"/>
      <c r="AE15" s="2"/>
      <c r="AF15" s="2"/>
    </row>
    <row r="16" spans="1:138" s="58" customFormat="1" ht="20.25">
      <c r="A16" s="56"/>
      <c r="B16" s="80"/>
      <c r="C16" s="554" t="s">
        <v>298</v>
      </c>
      <c r="D16" s="554"/>
      <c r="E16" s="554"/>
      <c r="F16" s="81"/>
      <c r="G16" s="56"/>
      <c r="H16" s="56"/>
      <c r="I16" s="74" t="s">
        <v>293</v>
      </c>
      <c r="J16" s="56"/>
      <c r="K16" s="56"/>
      <c r="L16" s="56"/>
      <c r="M16" s="56"/>
      <c r="N16" s="56"/>
      <c r="O16" s="151"/>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56"/>
      <c r="CY16" s="56"/>
      <c r="CZ16" s="56"/>
      <c r="DA16" s="56"/>
      <c r="DB16" s="56"/>
      <c r="DC16" s="56"/>
      <c r="DD16" s="56"/>
      <c r="DE16" s="56"/>
      <c r="DF16" s="56"/>
      <c r="DG16" s="56"/>
      <c r="DH16" s="56"/>
      <c r="DI16" s="56"/>
      <c r="DJ16" s="56"/>
      <c r="DK16" s="56"/>
      <c r="DL16" s="56"/>
      <c r="DM16" s="56"/>
      <c r="DN16" s="56"/>
      <c r="DO16" s="56"/>
      <c r="DP16" s="56"/>
      <c r="DQ16" s="56"/>
      <c r="DR16" s="56"/>
      <c r="DS16" s="56"/>
      <c r="DT16" s="56"/>
      <c r="DU16" s="56"/>
      <c r="DV16" s="56"/>
      <c r="DW16" s="56"/>
      <c r="DX16" s="56"/>
      <c r="DY16" s="56"/>
      <c r="DZ16" s="56"/>
      <c r="EA16" s="56"/>
      <c r="EB16" s="56"/>
      <c r="EC16" s="56"/>
      <c r="ED16" s="56"/>
      <c r="EE16" s="56"/>
      <c r="EF16" s="56"/>
      <c r="EG16" s="56"/>
      <c r="EH16" s="56"/>
    </row>
    <row r="17" spans="1:138" s="58" customFormat="1" ht="40.5" customHeight="1">
      <c r="A17" s="56"/>
      <c r="B17" s="47" t="s">
        <v>420</v>
      </c>
      <c r="C17" s="553" t="s">
        <v>304</v>
      </c>
      <c r="D17" s="553"/>
      <c r="E17" s="553"/>
      <c r="F17" s="82">
        <v>1</v>
      </c>
      <c r="G17" s="56"/>
      <c r="H17" s="56"/>
      <c r="I17" s="73" t="s">
        <v>298</v>
      </c>
      <c r="J17" s="56"/>
      <c r="K17" s="56"/>
      <c r="L17" s="56"/>
      <c r="M17" s="56"/>
      <c r="N17" s="56"/>
      <c r="O17" s="152"/>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56"/>
      <c r="CY17" s="56"/>
      <c r="CZ17" s="56"/>
      <c r="DA17" s="56"/>
      <c r="DB17" s="56"/>
      <c r="DC17" s="56"/>
      <c r="DD17" s="56"/>
      <c r="DE17" s="56"/>
      <c r="DF17" s="56"/>
      <c r="DG17" s="56"/>
      <c r="DH17" s="56"/>
      <c r="DI17" s="56"/>
      <c r="DJ17" s="56"/>
      <c r="DK17" s="56"/>
      <c r="DL17" s="56"/>
      <c r="DM17" s="56"/>
      <c r="DN17" s="56"/>
      <c r="DO17" s="56"/>
      <c r="DP17" s="56"/>
      <c r="DQ17" s="56"/>
      <c r="DR17" s="56"/>
      <c r="DS17" s="56"/>
      <c r="DT17" s="56"/>
      <c r="DU17" s="56"/>
      <c r="DV17" s="56"/>
      <c r="DW17" s="56"/>
      <c r="DX17" s="56"/>
      <c r="DY17" s="56"/>
      <c r="DZ17" s="56"/>
      <c r="EA17" s="56"/>
      <c r="EB17" s="56"/>
      <c r="EC17" s="56"/>
      <c r="ED17" s="56"/>
      <c r="EE17" s="56"/>
      <c r="EF17" s="56"/>
      <c r="EG17" s="56"/>
      <c r="EH17" s="56"/>
    </row>
    <row r="18" spans="1:138" s="58" customFormat="1" ht="33">
      <c r="A18" s="56"/>
      <c r="B18" s="51" t="s">
        <v>421</v>
      </c>
      <c r="C18" s="553" t="s">
        <v>422</v>
      </c>
      <c r="D18" s="553"/>
      <c r="E18" s="553"/>
      <c r="F18" s="82">
        <v>2</v>
      </c>
      <c r="G18" s="56"/>
      <c r="H18" s="56"/>
      <c r="I18" s="73" t="s">
        <v>423</v>
      </c>
      <c r="J18" s="56"/>
      <c r="K18" s="56"/>
      <c r="L18" s="56"/>
      <c r="M18" s="56"/>
      <c r="N18" s="56"/>
      <c r="O18" s="152"/>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c r="CX18" s="56"/>
      <c r="CY18" s="56"/>
      <c r="CZ18" s="56"/>
      <c r="DA18" s="56"/>
      <c r="DB18" s="56"/>
      <c r="DC18" s="56"/>
      <c r="DD18" s="56"/>
      <c r="DE18" s="56"/>
      <c r="DF18" s="56"/>
      <c r="DG18" s="56"/>
      <c r="DH18" s="56"/>
      <c r="DI18" s="56"/>
      <c r="DJ18" s="56"/>
      <c r="DK18" s="56"/>
      <c r="DL18" s="56"/>
      <c r="DM18" s="56"/>
      <c r="DN18" s="56"/>
      <c r="DO18" s="56"/>
      <c r="DP18" s="56"/>
      <c r="DQ18" s="56"/>
      <c r="DR18" s="56"/>
      <c r="DS18" s="56"/>
      <c r="DT18" s="56"/>
      <c r="DU18" s="56"/>
      <c r="DV18" s="56"/>
      <c r="DW18" s="56"/>
      <c r="DX18" s="56"/>
      <c r="DY18" s="56"/>
      <c r="DZ18" s="56"/>
      <c r="EA18" s="56"/>
      <c r="EB18" s="56"/>
      <c r="EC18" s="56"/>
      <c r="ED18" s="56"/>
      <c r="EE18" s="56"/>
      <c r="EF18" s="56"/>
      <c r="EG18" s="56"/>
      <c r="EH18" s="56"/>
    </row>
    <row r="19" spans="1:138" s="58" customFormat="1" ht="33">
      <c r="A19" s="56"/>
      <c r="B19" s="52" t="s">
        <v>424</v>
      </c>
      <c r="C19" s="553" t="s">
        <v>299</v>
      </c>
      <c r="D19" s="553"/>
      <c r="E19" s="553"/>
      <c r="F19" s="82">
        <v>3</v>
      </c>
      <c r="G19" s="56"/>
      <c r="H19" s="56"/>
      <c r="I19" s="73" t="s">
        <v>301</v>
      </c>
      <c r="J19" s="56"/>
      <c r="K19" s="56"/>
      <c r="L19" s="56"/>
      <c r="M19" s="56"/>
      <c r="N19" s="56"/>
      <c r="O19" s="152"/>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6"/>
      <c r="DW19" s="56"/>
      <c r="DX19" s="56"/>
      <c r="DY19" s="56"/>
      <c r="DZ19" s="56"/>
      <c r="EA19" s="56"/>
      <c r="EB19" s="56"/>
      <c r="EC19" s="56"/>
      <c r="ED19" s="56"/>
      <c r="EE19" s="56"/>
      <c r="EF19" s="56"/>
      <c r="EG19" s="56"/>
      <c r="EH19" s="56"/>
    </row>
    <row r="20" spans="1:138" s="58" customFormat="1" ht="33">
      <c r="A20" s="56"/>
      <c r="B20" s="53" t="s">
        <v>425</v>
      </c>
      <c r="C20" s="553" t="s">
        <v>426</v>
      </c>
      <c r="D20" s="553"/>
      <c r="E20" s="553"/>
      <c r="F20" s="82">
        <v>4</v>
      </c>
      <c r="G20" s="56"/>
      <c r="H20" s="56"/>
      <c r="I20" s="73" t="s">
        <v>427</v>
      </c>
      <c r="J20" s="56"/>
      <c r="K20" s="56"/>
      <c r="L20" s="56"/>
      <c r="M20" s="56"/>
      <c r="N20" s="56"/>
      <c r="O20" s="152"/>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c r="CX20" s="56"/>
      <c r="CY20" s="56"/>
      <c r="CZ20" s="56"/>
      <c r="DA20" s="56"/>
      <c r="DB20" s="56"/>
      <c r="DC20" s="56"/>
      <c r="DD20" s="56"/>
      <c r="DE20" s="56"/>
      <c r="DF20" s="56"/>
      <c r="DG20" s="56"/>
      <c r="DH20" s="56"/>
      <c r="DI20" s="56"/>
      <c r="DJ20" s="56"/>
      <c r="DK20" s="56"/>
      <c r="DL20" s="56"/>
      <c r="DM20" s="56"/>
      <c r="DN20" s="56"/>
      <c r="DO20" s="56"/>
      <c r="DP20" s="56"/>
      <c r="DQ20" s="56"/>
      <c r="DR20" s="56"/>
      <c r="DS20" s="56"/>
      <c r="DT20" s="56"/>
      <c r="DU20" s="56"/>
      <c r="DV20" s="56"/>
      <c r="DW20" s="56"/>
      <c r="DX20" s="56"/>
      <c r="DY20" s="56"/>
      <c r="DZ20" s="56"/>
      <c r="EA20" s="56"/>
      <c r="EB20" s="56"/>
      <c r="EC20" s="56"/>
      <c r="ED20" s="56"/>
      <c r="EE20" s="56"/>
      <c r="EF20" s="56"/>
      <c r="EG20" s="56"/>
      <c r="EH20" s="56"/>
    </row>
    <row r="21" spans="1:138" s="58" customFormat="1" ht="60.6" customHeight="1">
      <c r="A21" s="56"/>
      <c r="B21" s="54" t="s">
        <v>428</v>
      </c>
      <c r="C21" s="553" t="s">
        <v>429</v>
      </c>
      <c r="D21" s="553"/>
      <c r="E21" s="553"/>
      <c r="F21" s="82">
        <v>5</v>
      </c>
      <c r="G21" s="56"/>
      <c r="H21" s="56"/>
      <c r="I21" s="73" t="str">
        <f>C48</f>
        <v>Interrupción o afectación en la prestación del servicio administrativo</v>
      </c>
      <c r="J21" s="56"/>
      <c r="K21" s="56"/>
      <c r="L21" s="56"/>
      <c r="M21" s="56"/>
      <c r="N21" s="56"/>
      <c r="O21" s="152"/>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c r="CX21" s="56"/>
      <c r="CY21" s="56"/>
      <c r="CZ21" s="56"/>
      <c r="DA21" s="56"/>
      <c r="DB21" s="56"/>
      <c r="DC21" s="56"/>
      <c r="DD21" s="56"/>
      <c r="DE21" s="56"/>
      <c r="DF21" s="56"/>
      <c r="DG21" s="56"/>
      <c r="DH21" s="56"/>
      <c r="DI21" s="56"/>
      <c r="DJ21" s="56"/>
      <c r="DK21" s="56"/>
      <c r="DL21" s="56"/>
      <c r="DM21" s="56"/>
      <c r="DN21" s="56"/>
      <c r="DO21" s="56"/>
      <c r="DP21" s="56"/>
      <c r="DQ21" s="56"/>
      <c r="DR21" s="56"/>
      <c r="DS21" s="56"/>
      <c r="DT21" s="56"/>
      <c r="DU21" s="56"/>
      <c r="DV21" s="56"/>
      <c r="DW21" s="56"/>
      <c r="DX21" s="56"/>
      <c r="DY21" s="56"/>
      <c r="DZ21" s="56"/>
      <c r="EA21" s="56"/>
      <c r="EB21" s="56"/>
      <c r="EC21" s="56"/>
      <c r="ED21" s="56"/>
      <c r="EE21" s="56"/>
      <c r="EF21" s="56"/>
      <c r="EG21" s="56"/>
      <c r="EH21" s="56"/>
    </row>
    <row r="22" spans="1:138" s="58" customFormat="1" ht="20.25">
      <c r="A22" s="56"/>
      <c r="B22" s="64"/>
      <c r="C22" s="55"/>
      <c r="D22" s="55"/>
      <c r="E22" s="55"/>
      <c r="F22" s="65"/>
      <c r="G22" s="56"/>
      <c r="H22" s="56"/>
      <c r="I22" s="73" t="str">
        <f>C56</f>
        <v>Afectación Ambiental</v>
      </c>
      <c r="J22" s="56"/>
      <c r="K22" s="56"/>
      <c r="L22" s="56"/>
      <c r="M22" s="56"/>
      <c r="N22" s="56"/>
      <c r="O22" s="151"/>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6"/>
      <c r="DW22" s="56"/>
      <c r="DX22" s="56"/>
      <c r="DY22" s="56"/>
      <c r="DZ22" s="56"/>
      <c r="EA22" s="56"/>
      <c r="EB22" s="56"/>
      <c r="EC22" s="56"/>
      <c r="ED22" s="56"/>
      <c r="EE22" s="56"/>
      <c r="EF22" s="56"/>
      <c r="EG22" s="56"/>
      <c r="EH22" s="56"/>
    </row>
    <row r="23" spans="1:138" s="58" customFormat="1" ht="20.25">
      <c r="A23" s="56"/>
      <c r="B23" s="64"/>
      <c r="C23" s="55"/>
      <c r="D23" s="55"/>
      <c r="E23" s="55"/>
      <c r="F23" s="65"/>
      <c r="G23" s="56"/>
      <c r="H23" s="56"/>
      <c r="I23" s="56"/>
      <c r="J23" s="56"/>
      <c r="K23" s="56"/>
      <c r="L23" s="56"/>
      <c r="M23" s="56"/>
      <c r="N23" s="56"/>
      <c r="O23" s="151"/>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c r="CX23" s="56"/>
      <c r="CY23" s="56"/>
      <c r="CZ23" s="56"/>
      <c r="DA23" s="56"/>
      <c r="DB23" s="56"/>
      <c r="DC23" s="56"/>
      <c r="DD23" s="56"/>
      <c r="DE23" s="56"/>
      <c r="DF23" s="56"/>
      <c r="DG23" s="56"/>
      <c r="DH23" s="56"/>
      <c r="DI23" s="56"/>
      <c r="DJ23" s="56"/>
      <c r="DK23" s="56"/>
      <c r="DL23" s="56"/>
      <c r="DM23" s="56"/>
      <c r="DN23" s="56"/>
      <c r="DO23" s="56"/>
      <c r="DP23" s="56"/>
      <c r="DQ23" s="56"/>
      <c r="DR23" s="56"/>
      <c r="DS23" s="56"/>
      <c r="DT23" s="56"/>
      <c r="DU23" s="56"/>
      <c r="DV23" s="56"/>
      <c r="DW23" s="56"/>
      <c r="DX23" s="56"/>
      <c r="DY23" s="56"/>
      <c r="DZ23" s="56"/>
      <c r="EA23" s="56"/>
      <c r="EB23" s="56"/>
      <c r="EC23" s="56"/>
      <c r="ED23" s="56"/>
      <c r="EE23" s="56"/>
      <c r="EF23" s="56"/>
      <c r="EG23" s="56"/>
      <c r="EH23" s="56"/>
    </row>
    <row r="24" spans="1:138" s="58" customFormat="1" ht="20.25">
      <c r="A24" s="56"/>
      <c r="B24" s="57"/>
      <c r="C24" s="555" t="s">
        <v>423</v>
      </c>
      <c r="D24" s="555"/>
      <c r="E24" s="555"/>
      <c r="F24" s="65"/>
      <c r="G24" s="56"/>
      <c r="H24" s="56"/>
      <c r="I24" s="56"/>
      <c r="J24" s="56"/>
      <c r="K24" s="56"/>
      <c r="L24" s="56"/>
      <c r="M24" s="56"/>
      <c r="N24" s="56"/>
      <c r="O24" s="151"/>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c r="CX24" s="56"/>
      <c r="CY24" s="56"/>
      <c r="CZ24" s="56"/>
      <c r="DA24" s="56"/>
      <c r="DB24" s="56"/>
      <c r="DC24" s="56"/>
      <c r="DD24" s="56"/>
      <c r="DE24" s="56"/>
      <c r="DF24" s="56"/>
      <c r="DG24" s="56"/>
      <c r="DH24" s="56"/>
      <c r="DI24" s="56"/>
      <c r="DJ24" s="56"/>
      <c r="DK24" s="56"/>
      <c r="DL24" s="56"/>
      <c r="DM24" s="56"/>
      <c r="DN24" s="56"/>
      <c r="DO24" s="56"/>
      <c r="DP24" s="56"/>
      <c r="DQ24" s="56"/>
      <c r="DR24" s="56"/>
      <c r="DS24" s="56"/>
      <c r="DT24" s="56"/>
      <c r="DU24" s="56"/>
      <c r="DV24" s="56"/>
      <c r="DW24" s="56"/>
      <c r="DX24" s="56"/>
      <c r="DY24" s="56"/>
      <c r="DZ24" s="56"/>
      <c r="EA24" s="56"/>
      <c r="EB24" s="56"/>
      <c r="EC24" s="56"/>
      <c r="ED24" s="56"/>
      <c r="EE24" s="56"/>
      <c r="EF24" s="56"/>
      <c r="EG24" s="56"/>
      <c r="EH24" s="56"/>
    </row>
    <row r="25" spans="1:138" s="58" customFormat="1" ht="33">
      <c r="A25" s="56"/>
      <c r="B25" s="59" t="s">
        <v>420</v>
      </c>
      <c r="C25" s="553" t="s">
        <v>430</v>
      </c>
      <c r="D25" s="553"/>
      <c r="E25" s="553"/>
      <c r="F25" s="82">
        <v>1</v>
      </c>
      <c r="G25" s="56"/>
      <c r="H25" s="56"/>
      <c r="I25" s="56"/>
      <c r="J25" s="56"/>
      <c r="K25" s="56"/>
      <c r="L25" s="56"/>
      <c r="M25" s="56"/>
      <c r="N25" s="56"/>
      <c r="O25" s="153"/>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6"/>
      <c r="DW25" s="56"/>
      <c r="DX25" s="56"/>
      <c r="DY25" s="56"/>
      <c r="DZ25" s="56"/>
      <c r="EA25" s="56"/>
      <c r="EB25" s="56"/>
      <c r="EC25" s="56"/>
      <c r="ED25" s="56"/>
      <c r="EE25" s="56"/>
      <c r="EF25" s="56"/>
      <c r="EG25" s="56"/>
      <c r="EH25" s="56"/>
    </row>
    <row r="26" spans="1:138" s="58" customFormat="1" ht="33">
      <c r="A26" s="56"/>
      <c r="B26" s="60" t="s">
        <v>421</v>
      </c>
      <c r="C26" s="553" t="s">
        <v>431</v>
      </c>
      <c r="D26" s="553"/>
      <c r="E26" s="553"/>
      <c r="F26" s="82">
        <v>2</v>
      </c>
      <c r="G26" s="56"/>
      <c r="H26" s="56"/>
      <c r="I26" s="64"/>
      <c r="J26" s="64"/>
      <c r="K26" s="64"/>
      <c r="L26" s="64"/>
      <c r="M26" s="64"/>
      <c r="N26" s="64"/>
      <c r="O26" s="153"/>
      <c r="P26" s="64"/>
      <c r="Q26" s="64"/>
      <c r="R26" s="64"/>
      <c r="S26" s="64"/>
      <c r="T26" s="64"/>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c r="DX26" s="56"/>
      <c r="DY26" s="56"/>
      <c r="DZ26" s="56"/>
      <c r="EA26" s="56"/>
      <c r="EB26" s="56"/>
      <c r="EC26" s="56"/>
      <c r="ED26" s="56"/>
      <c r="EE26" s="56"/>
      <c r="EF26" s="56"/>
      <c r="EG26" s="56"/>
      <c r="EH26" s="56"/>
    </row>
    <row r="27" spans="1:138" s="58" customFormat="1" ht="33">
      <c r="A27" s="56"/>
      <c r="B27" s="61" t="s">
        <v>424</v>
      </c>
      <c r="C27" s="553" t="s">
        <v>432</v>
      </c>
      <c r="D27" s="553"/>
      <c r="E27" s="553"/>
      <c r="F27" s="82">
        <v>3</v>
      </c>
      <c r="G27" s="56"/>
      <c r="H27" s="56"/>
      <c r="I27" s="64" t="str" cm="1">
        <f t="array" ref="I27:I31">_xlfn.IFS(I10='8- Politicas de admistracion '!$C$16,'8- Politicas de admistracion '!$C$17:$C$21,I10='8- Politicas de admistracion '!$C$24,'8- Politicas de admistracion '!$C$25:$C$29,I10='8- Politicas de admistracion '!$C$32,'8- Politicas de admistracion '!$C$33:$C$37,I10='8- Politicas de admistracion '!$C$40,'8- Politicas de admistracion '!$C$41:$C$45,I10='8- Politicas de admistracion '!$C$48,'8- Politicas de admistracion '!$C$49:$C$53,I10='8- Politicas de admistracion '!$C$56,'8- Politicas de admistracion '!$C$57:$C$61)</f>
        <v xml:space="preserve">Si el hecho llegara a presentarse, tendría consecuencias o efectos mínimos sobre la entidad.
</v>
      </c>
      <c r="J27" s="64"/>
      <c r="K27" s="64"/>
      <c r="L27" s="64"/>
      <c r="M27" s="64"/>
      <c r="N27" s="64"/>
      <c r="O27" s="153"/>
      <c r="P27" s="64"/>
      <c r="Q27" s="64"/>
      <c r="R27" s="64"/>
      <c r="S27" s="64"/>
      <c r="T27" s="64"/>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c r="EB27" s="56"/>
      <c r="EC27" s="56"/>
      <c r="ED27" s="56"/>
      <c r="EE27" s="56"/>
      <c r="EF27" s="56"/>
      <c r="EG27" s="56"/>
      <c r="EH27" s="56"/>
    </row>
    <row r="28" spans="1:138" s="58" customFormat="1" ht="33">
      <c r="A28" s="56"/>
      <c r="B28" s="62" t="s">
        <v>425</v>
      </c>
      <c r="C28" s="553" t="s">
        <v>433</v>
      </c>
      <c r="D28" s="553"/>
      <c r="E28" s="553"/>
      <c r="F28" s="82">
        <v>4</v>
      </c>
      <c r="G28" s="56"/>
      <c r="H28" s="56"/>
      <c r="I28" s="64" t="str">
        <v xml:space="preserve">Si el hecho llegara a presentarse, tendría bajo impacto o efecto sobre la entidad.
</v>
      </c>
      <c r="J28" s="64"/>
      <c r="K28" s="64"/>
      <c r="L28" s="64"/>
      <c r="M28" s="64"/>
      <c r="N28" s="64"/>
      <c r="O28" s="153"/>
      <c r="P28" s="64"/>
      <c r="Q28" s="64"/>
      <c r="R28" s="64"/>
      <c r="S28" s="64"/>
      <c r="T28" s="64"/>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c r="DX28" s="56"/>
      <c r="DY28" s="56"/>
      <c r="DZ28" s="56"/>
      <c r="EA28" s="56"/>
      <c r="EB28" s="56"/>
      <c r="EC28" s="56"/>
      <c r="ED28" s="56"/>
      <c r="EE28" s="56"/>
      <c r="EF28" s="56"/>
      <c r="EG28" s="56"/>
      <c r="EH28" s="56"/>
    </row>
    <row r="29" spans="1:138" s="58" customFormat="1" ht="33">
      <c r="A29" s="56"/>
      <c r="B29" s="63" t="s">
        <v>428</v>
      </c>
      <c r="C29" s="553" t="s">
        <v>434</v>
      </c>
      <c r="D29" s="553"/>
      <c r="E29" s="553"/>
      <c r="F29" s="82">
        <v>5</v>
      </c>
      <c r="G29" s="56"/>
      <c r="H29" s="56"/>
      <c r="I29" s="64" t="str">
        <v xml:space="preserve">Si el hecho llegara a presentarse, tendría medianas consecuencias o efectos sobre la entidad.
</v>
      </c>
      <c r="J29" s="64"/>
      <c r="K29" s="64"/>
      <c r="L29" s="64"/>
      <c r="M29" s="64"/>
      <c r="N29" s="64"/>
      <c r="O29" s="153"/>
      <c r="P29" s="64"/>
      <c r="Q29" s="64"/>
      <c r="R29" s="64"/>
      <c r="S29" s="64"/>
      <c r="T29" s="64"/>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56"/>
      <c r="DY29" s="56"/>
      <c r="DZ29" s="56"/>
      <c r="EA29" s="56"/>
      <c r="EB29" s="56"/>
      <c r="EC29" s="56"/>
      <c r="ED29" s="56"/>
      <c r="EE29" s="56"/>
      <c r="EF29" s="56"/>
      <c r="EG29" s="56"/>
      <c r="EH29" s="56"/>
    </row>
    <row r="30" spans="1:138" s="58" customFormat="1" ht="20.25">
      <c r="A30" s="56"/>
      <c r="B30" s="64"/>
      <c r="C30" s="55"/>
      <c r="D30" s="55"/>
      <c r="E30" s="55"/>
      <c r="F30" s="65"/>
      <c r="G30" s="56"/>
      <c r="H30" s="56"/>
      <c r="I30" s="64" t="str">
        <v xml:space="preserve">Si el hecho llegara a presentarse, tendría altas consecuencias o efectos sobre la entidad
</v>
      </c>
      <c r="J30" s="64"/>
      <c r="K30" s="64"/>
      <c r="L30" s="64"/>
      <c r="M30" s="64"/>
      <c r="N30" s="64"/>
      <c r="O30" s="151"/>
      <c r="P30" s="64"/>
      <c r="Q30" s="64"/>
      <c r="R30" s="64"/>
      <c r="S30" s="64"/>
      <c r="T30" s="64"/>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56"/>
      <c r="DY30" s="56"/>
      <c r="DZ30" s="56"/>
      <c r="EA30" s="56"/>
      <c r="EB30" s="56"/>
      <c r="EC30" s="56"/>
      <c r="ED30" s="56"/>
      <c r="EE30" s="56"/>
      <c r="EF30" s="56"/>
      <c r="EG30" s="56"/>
      <c r="EH30" s="56"/>
    </row>
    <row r="31" spans="1:138" s="56" customFormat="1" ht="20.25">
      <c r="B31" s="66"/>
      <c r="C31" s="66"/>
      <c r="D31" s="66"/>
      <c r="E31" s="66"/>
      <c r="F31" s="65"/>
      <c r="I31" s="64" t="str">
        <v xml:space="preserve">Si el hecho llegara a presentarse, tendría desastrosas consecuencias o efectos sobre la entidad.
</v>
      </c>
      <c r="J31" s="64"/>
      <c r="K31" s="64"/>
      <c r="L31" s="64"/>
      <c r="M31" s="64"/>
      <c r="N31" s="64"/>
      <c r="O31" s="151"/>
      <c r="P31" s="64"/>
      <c r="Q31" s="64"/>
      <c r="R31" s="64"/>
      <c r="S31" s="64"/>
      <c r="T31" s="64"/>
    </row>
    <row r="32" spans="1:138" s="56" customFormat="1" ht="20.25">
      <c r="B32" s="80"/>
      <c r="C32" s="554" t="s">
        <v>301</v>
      </c>
      <c r="D32" s="554"/>
      <c r="E32" s="554"/>
      <c r="F32" s="65"/>
      <c r="I32" s="64"/>
      <c r="J32" s="64"/>
      <c r="K32" s="64"/>
      <c r="L32" s="64"/>
      <c r="M32" s="64"/>
      <c r="N32" s="64"/>
      <c r="O32" s="151"/>
      <c r="P32" s="64"/>
      <c r="Q32" s="64"/>
      <c r="R32" s="64"/>
      <c r="S32" s="64"/>
      <c r="T32" s="64"/>
    </row>
    <row r="33" spans="2:20" s="56" customFormat="1" ht="20.25">
      <c r="B33" s="47" t="s">
        <v>420</v>
      </c>
      <c r="C33" s="553" t="s">
        <v>302</v>
      </c>
      <c r="D33" s="553"/>
      <c r="E33" s="553"/>
      <c r="F33" s="83">
        <v>1</v>
      </c>
      <c r="I33" s="64" t="str" cm="1">
        <f t="array" ref="I33:I37">IF(I10='8- Politicas de admistracion '!$C$16,'8- Politicas de admistracion '!$C$17:$C$21,IF(I10='8- Politicas de admistracion '!$C$24,'8- Politicas de admistracion '!$C$25:$C$29,IF(I10='8- Politicas de admistracion '!$C$32,'8- Politicas de admistracion '!$C$33:$C$37,IF(I10='8- Politicas de admistracion '!$C$40,'8- Politicas de admistracion '!$C$41:$C$45,IF(I10='8- Politicas de admistracion '!$C$48,'8- Politicas de admistracion '!$C$49:$C$53,IF(I10='8- Politicas de admistracion '!$C$56,'8- Politicas de admistracion '!$C$57:$C$61))))))</f>
        <v xml:space="preserve">Si el hecho llegara a presentarse, tendría consecuencias o efectos mínimos sobre la entidad.
</v>
      </c>
      <c r="J33" s="64"/>
      <c r="K33" s="64"/>
      <c r="L33" s="64"/>
      <c r="M33" s="64"/>
      <c r="N33" s="64"/>
      <c r="O33" s="151"/>
      <c r="P33" s="64"/>
      <c r="Q33" s="64"/>
      <c r="R33" s="64"/>
      <c r="S33" s="64"/>
      <c r="T33" s="64"/>
    </row>
    <row r="34" spans="2:20" s="56" customFormat="1" ht="20.25">
      <c r="B34" s="51" t="s">
        <v>421</v>
      </c>
      <c r="C34" s="553" t="s">
        <v>435</v>
      </c>
      <c r="D34" s="553"/>
      <c r="E34" s="553"/>
      <c r="F34" s="83">
        <v>2</v>
      </c>
      <c r="I34" s="64" t="str">
        <v xml:space="preserve">Si el hecho llegara a presentarse, tendría bajo impacto o efecto sobre la entidad.
</v>
      </c>
      <c r="J34" s="64"/>
      <c r="K34" s="64"/>
      <c r="L34" s="64"/>
      <c r="M34" s="64"/>
      <c r="N34" s="64"/>
      <c r="O34" s="151"/>
      <c r="P34" s="64"/>
      <c r="Q34" s="64"/>
      <c r="R34" s="64"/>
      <c r="S34" s="64"/>
      <c r="T34" s="64"/>
    </row>
    <row r="35" spans="2:20" s="56" customFormat="1" ht="20.25">
      <c r="B35" s="52" t="s">
        <v>424</v>
      </c>
      <c r="C35" s="553" t="s">
        <v>436</v>
      </c>
      <c r="D35" s="553"/>
      <c r="E35" s="553"/>
      <c r="F35" s="83">
        <v>3</v>
      </c>
      <c r="I35" s="64" t="str">
        <v xml:space="preserve">Si el hecho llegara a presentarse, tendría medianas consecuencias o efectos sobre la entidad.
</v>
      </c>
      <c r="J35" s="64"/>
      <c r="K35" s="64"/>
      <c r="L35" s="64"/>
      <c r="M35" s="64"/>
      <c r="N35" s="64"/>
      <c r="O35" s="151"/>
      <c r="P35" s="64"/>
      <c r="Q35" s="64"/>
      <c r="R35" s="64"/>
      <c r="S35" s="64"/>
      <c r="T35" s="64"/>
    </row>
    <row r="36" spans="2:20" s="56" customFormat="1" ht="20.25">
      <c r="B36" s="53" t="s">
        <v>425</v>
      </c>
      <c r="C36" s="553" t="s">
        <v>437</v>
      </c>
      <c r="D36" s="553"/>
      <c r="E36" s="553"/>
      <c r="F36" s="83">
        <v>4</v>
      </c>
      <c r="I36" s="64" t="str">
        <v xml:space="preserve">Si el hecho llegara a presentarse, tendría altas consecuencias o efectos sobre la entidad
</v>
      </c>
      <c r="J36" s="64"/>
      <c r="K36" s="64"/>
      <c r="L36" s="64"/>
      <c r="M36" s="64"/>
      <c r="N36" s="64"/>
      <c r="O36" s="151"/>
      <c r="P36" s="64"/>
      <c r="Q36" s="64"/>
      <c r="R36" s="64"/>
      <c r="S36" s="64"/>
      <c r="T36" s="64"/>
    </row>
    <row r="37" spans="2:20" s="56" customFormat="1" ht="20.25">
      <c r="B37" s="54" t="s">
        <v>428</v>
      </c>
      <c r="C37" s="553" t="s">
        <v>438</v>
      </c>
      <c r="D37" s="553"/>
      <c r="E37" s="553"/>
      <c r="F37" s="83">
        <v>5</v>
      </c>
      <c r="I37" s="64" t="str">
        <v xml:space="preserve">Si el hecho llegara a presentarse, tendría desastrosas consecuencias o efectos sobre la entidad.
</v>
      </c>
      <c r="J37" s="64"/>
      <c r="K37" s="64"/>
      <c r="L37" s="64"/>
      <c r="M37" s="64"/>
      <c r="N37" s="64"/>
      <c r="O37" s="151"/>
      <c r="P37" s="64"/>
      <c r="Q37" s="64"/>
      <c r="R37" s="64"/>
      <c r="S37" s="64"/>
      <c r="T37" s="64"/>
    </row>
    <row r="38" spans="2:20" s="56" customFormat="1" ht="20.25">
      <c r="B38" s="66"/>
      <c r="C38" s="66"/>
      <c r="D38" s="66"/>
      <c r="E38" s="66"/>
      <c r="F38" s="65"/>
      <c r="I38" s="64"/>
      <c r="J38" s="64"/>
      <c r="K38" s="64"/>
      <c r="L38" s="64"/>
      <c r="M38" s="64"/>
      <c r="N38" s="64"/>
      <c r="O38" s="151"/>
      <c r="P38" s="64"/>
      <c r="Q38" s="64"/>
      <c r="R38" s="64"/>
      <c r="S38" s="64"/>
      <c r="T38" s="64"/>
    </row>
    <row r="39" spans="2:20" s="56" customFormat="1" ht="20.25">
      <c r="B39" s="66"/>
      <c r="C39" s="66"/>
      <c r="D39" s="66"/>
      <c r="E39" s="66"/>
      <c r="F39" s="65"/>
      <c r="O39" s="151"/>
    </row>
    <row r="40" spans="2:20" s="56" customFormat="1" ht="20.25">
      <c r="B40" s="57"/>
      <c r="C40" s="554" t="s">
        <v>427</v>
      </c>
      <c r="D40" s="554"/>
      <c r="E40" s="554"/>
      <c r="F40" s="65"/>
      <c r="O40" s="151"/>
    </row>
    <row r="41" spans="2:20" s="56" customFormat="1" ht="20.25">
      <c r="B41" s="84" t="s">
        <v>420</v>
      </c>
      <c r="C41" s="553" t="s">
        <v>439</v>
      </c>
      <c r="D41" s="553"/>
      <c r="E41" s="553"/>
      <c r="F41" s="83">
        <v>1</v>
      </c>
      <c r="O41" s="151"/>
    </row>
    <row r="42" spans="2:20" s="56" customFormat="1" ht="20.25">
      <c r="B42" s="85" t="s">
        <v>421</v>
      </c>
      <c r="C42" s="553" t="s">
        <v>440</v>
      </c>
      <c r="D42" s="553"/>
      <c r="E42" s="553"/>
      <c r="F42" s="83">
        <v>2</v>
      </c>
      <c r="O42" s="151"/>
    </row>
    <row r="43" spans="2:20" s="56" customFormat="1" ht="20.25">
      <c r="B43" s="86" t="s">
        <v>424</v>
      </c>
      <c r="C43" s="553" t="s">
        <v>441</v>
      </c>
      <c r="D43" s="553"/>
      <c r="E43" s="553"/>
      <c r="F43" s="83">
        <v>3</v>
      </c>
      <c r="O43" s="151"/>
    </row>
    <row r="44" spans="2:20" s="56" customFormat="1" ht="20.25">
      <c r="B44" s="87" t="s">
        <v>425</v>
      </c>
      <c r="C44" s="553" t="s">
        <v>442</v>
      </c>
      <c r="D44" s="553"/>
      <c r="E44" s="553"/>
      <c r="F44" s="83">
        <v>4</v>
      </c>
      <c r="O44" s="151"/>
    </row>
    <row r="45" spans="2:20" s="56" customFormat="1" ht="20.25">
      <c r="B45" s="88" t="s">
        <v>428</v>
      </c>
      <c r="C45" s="553" t="s">
        <v>443</v>
      </c>
      <c r="D45" s="553"/>
      <c r="E45" s="553"/>
      <c r="F45" s="83">
        <v>5</v>
      </c>
      <c r="O45" s="151"/>
    </row>
    <row r="46" spans="2:20" s="56" customFormat="1" ht="20.25">
      <c r="B46" s="64"/>
      <c r="C46" s="64" t="s">
        <v>444</v>
      </c>
      <c r="D46" s="64"/>
      <c r="F46" s="65"/>
      <c r="O46" s="151"/>
    </row>
    <row r="47" spans="2:20" s="56" customFormat="1" ht="20.25">
      <c r="B47" s="64"/>
      <c r="C47" s="64"/>
      <c r="D47" s="64"/>
      <c r="F47" s="65"/>
      <c r="O47" s="151"/>
    </row>
    <row r="48" spans="2:20" s="56" customFormat="1" ht="20.25">
      <c r="B48" s="57"/>
      <c r="C48" s="555" t="s">
        <v>445</v>
      </c>
      <c r="D48" s="555"/>
      <c r="E48" s="555"/>
      <c r="F48" s="65"/>
      <c r="O48" s="151"/>
    </row>
    <row r="49" spans="2:15" s="56" customFormat="1" ht="20.25" customHeight="1">
      <c r="B49" s="59" t="s">
        <v>420</v>
      </c>
      <c r="C49" s="556" t="s">
        <v>446</v>
      </c>
      <c r="D49" s="557"/>
      <c r="E49" s="558"/>
      <c r="F49" s="50">
        <v>1</v>
      </c>
      <c r="O49" s="151"/>
    </row>
    <row r="50" spans="2:15" s="56" customFormat="1" ht="20.25" customHeight="1">
      <c r="B50" s="60" t="s">
        <v>421</v>
      </c>
      <c r="C50" s="556" t="s">
        <v>447</v>
      </c>
      <c r="D50" s="557"/>
      <c r="E50" s="558"/>
      <c r="F50" s="50">
        <v>2</v>
      </c>
      <c r="O50" s="151"/>
    </row>
    <row r="51" spans="2:15" s="56" customFormat="1" ht="20.25" customHeight="1">
      <c r="B51" s="61" t="s">
        <v>424</v>
      </c>
      <c r="C51" s="556" t="s">
        <v>448</v>
      </c>
      <c r="D51" s="557"/>
      <c r="E51" s="558"/>
      <c r="F51" s="50">
        <v>3</v>
      </c>
      <c r="O51" s="151"/>
    </row>
    <row r="52" spans="2:15" s="56" customFormat="1" ht="20.25" customHeight="1">
      <c r="B52" s="62" t="s">
        <v>425</v>
      </c>
      <c r="C52" s="556" t="s">
        <v>449</v>
      </c>
      <c r="D52" s="557"/>
      <c r="E52" s="558"/>
      <c r="F52" s="50">
        <v>4</v>
      </c>
      <c r="O52" s="151"/>
    </row>
    <row r="53" spans="2:15" s="56" customFormat="1" ht="20.25" customHeight="1">
      <c r="B53" s="63" t="s">
        <v>428</v>
      </c>
      <c r="C53" s="556" t="s">
        <v>450</v>
      </c>
      <c r="D53" s="557"/>
      <c r="E53" s="558"/>
      <c r="F53" s="50">
        <v>5</v>
      </c>
      <c r="O53" s="151"/>
    </row>
    <row r="54" spans="2:15" s="56" customFormat="1" ht="20.25">
      <c r="B54" s="64"/>
      <c r="C54" s="64"/>
      <c r="D54" s="64"/>
      <c r="E54" s="64"/>
      <c r="F54" s="65"/>
      <c r="O54" s="151"/>
    </row>
    <row r="55" spans="2:15" s="56" customFormat="1" ht="20.25">
      <c r="O55" s="151"/>
    </row>
    <row r="56" spans="2:15" s="56" customFormat="1" ht="20.25" customHeight="1">
      <c r="B56" s="57"/>
      <c r="C56" s="76" t="s">
        <v>418</v>
      </c>
      <c r="D56" s="76"/>
      <c r="E56" s="76"/>
      <c r="F56" s="65"/>
      <c r="O56" s="151"/>
    </row>
    <row r="57" spans="2:15" s="56" customFormat="1" ht="20.25" customHeight="1">
      <c r="B57" s="59" t="s">
        <v>420</v>
      </c>
      <c r="C57" s="559" t="s">
        <v>451</v>
      </c>
      <c r="D57" s="560"/>
      <c r="E57" s="561"/>
      <c r="F57" s="50">
        <v>1</v>
      </c>
      <c r="O57" s="151"/>
    </row>
    <row r="58" spans="2:15" s="56" customFormat="1" ht="20.25" customHeight="1">
      <c r="B58" s="60" t="s">
        <v>421</v>
      </c>
      <c r="C58" s="559" t="s">
        <v>452</v>
      </c>
      <c r="D58" s="560"/>
      <c r="E58" s="561"/>
      <c r="F58" s="50">
        <v>2</v>
      </c>
      <c r="O58" s="151"/>
    </row>
    <row r="59" spans="2:15" s="56" customFormat="1" ht="20.25" customHeight="1">
      <c r="B59" s="61" t="s">
        <v>424</v>
      </c>
      <c r="C59" s="559" t="s">
        <v>453</v>
      </c>
      <c r="D59" s="560"/>
      <c r="E59" s="561"/>
      <c r="F59" s="50">
        <v>3</v>
      </c>
      <c r="O59" s="151"/>
    </row>
    <row r="60" spans="2:15" s="56" customFormat="1" ht="20.25" customHeight="1">
      <c r="B60" s="62" t="s">
        <v>425</v>
      </c>
      <c r="C60" s="559" t="s">
        <v>454</v>
      </c>
      <c r="D60" s="560"/>
      <c r="E60" s="561"/>
      <c r="F60" s="50">
        <v>4</v>
      </c>
      <c r="O60" s="151"/>
    </row>
    <row r="61" spans="2:15" s="56" customFormat="1" ht="20.25" customHeight="1">
      <c r="B61" s="63" t="s">
        <v>428</v>
      </c>
      <c r="C61" s="559" t="s">
        <v>455</v>
      </c>
      <c r="D61" s="560"/>
      <c r="E61" s="561"/>
      <c r="F61" s="50">
        <v>5</v>
      </c>
      <c r="O61" s="151"/>
    </row>
    <row r="62" spans="2:15" s="56" customFormat="1" ht="20.25">
      <c r="E62" s="67"/>
      <c r="O62" s="151"/>
    </row>
    <row r="63" spans="2:15" s="56" customFormat="1" ht="20.25">
      <c r="E63" s="67"/>
      <c r="O63" s="151"/>
    </row>
    <row r="64" spans="2:15" s="56" customFormat="1" ht="20.25">
      <c r="E64" s="67"/>
      <c r="O64" s="151"/>
    </row>
    <row r="65" spans="5:15" s="56" customFormat="1" ht="20.25">
      <c r="E65" s="67"/>
      <c r="O65" s="151"/>
    </row>
    <row r="66" spans="5:15" s="56" customFormat="1" ht="20.25">
      <c r="E66" s="67"/>
      <c r="O66" s="151"/>
    </row>
    <row r="67" spans="5:15" s="56" customFormat="1" ht="20.25">
      <c r="E67" s="67"/>
      <c r="O67" s="151"/>
    </row>
    <row r="68" spans="5:15" s="56" customFormat="1" ht="20.25">
      <c r="E68" s="67"/>
      <c r="O68" s="151"/>
    </row>
    <row r="69" spans="5:15" s="56" customFormat="1" ht="20.25">
      <c r="E69" s="67"/>
      <c r="O69" s="151"/>
    </row>
    <row r="70" spans="5:15" s="56" customFormat="1" ht="20.25">
      <c r="E70" s="67"/>
      <c r="O70" s="151"/>
    </row>
    <row r="71" spans="5:15" s="56" customFormat="1" ht="20.25">
      <c r="E71" s="67"/>
      <c r="O71" s="151"/>
    </row>
    <row r="72" spans="5:15" s="56" customFormat="1" ht="20.25">
      <c r="E72" s="67"/>
      <c r="O72" s="151"/>
    </row>
    <row r="73" spans="5:15" s="56" customFormat="1" ht="20.25">
      <c r="E73" s="67"/>
      <c r="O73" s="151"/>
    </row>
    <row r="74" spans="5:15" s="56" customFormat="1" ht="20.25">
      <c r="E74" s="67"/>
      <c r="O74" s="151"/>
    </row>
    <row r="75" spans="5:15" s="56" customFormat="1" ht="20.25">
      <c r="E75" s="67"/>
      <c r="O75" s="151"/>
    </row>
    <row r="76" spans="5:15" s="56" customFormat="1" ht="20.25">
      <c r="E76" s="67"/>
      <c r="O76" s="151"/>
    </row>
    <row r="77" spans="5:15" s="56" customFormat="1" ht="20.25">
      <c r="E77" s="67"/>
      <c r="O77" s="151"/>
    </row>
    <row r="78" spans="5:15" s="56" customFormat="1" ht="20.25">
      <c r="E78" s="67"/>
      <c r="O78" s="151"/>
    </row>
    <row r="79" spans="5:15" s="56" customFormat="1" ht="20.25">
      <c r="E79" s="67"/>
      <c r="O79" s="151"/>
    </row>
    <row r="80" spans="5:15" s="56" customFormat="1" ht="20.25">
      <c r="E80" s="67"/>
      <c r="O80" s="151"/>
    </row>
    <row r="81" spans="5:15" s="56" customFormat="1" ht="20.25">
      <c r="E81" s="67"/>
      <c r="O81" s="151"/>
    </row>
    <row r="82" spans="5:15" s="56" customFormat="1" ht="20.25">
      <c r="E82" s="67"/>
      <c r="O82" s="151"/>
    </row>
    <row r="83" spans="5:15" s="56" customFormat="1" ht="20.25">
      <c r="E83" s="67"/>
      <c r="O83" s="151"/>
    </row>
    <row r="84" spans="5:15" s="56" customFormat="1" ht="20.25">
      <c r="E84" s="67"/>
      <c r="O84" s="151"/>
    </row>
    <row r="85" spans="5:15" s="56" customFormat="1" ht="20.25">
      <c r="E85" s="67"/>
      <c r="O85" s="151"/>
    </row>
    <row r="86" spans="5:15" s="56" customFormat="1" ht="20.25">
      <c r="E86" s="67"/>
      <c r="O86" s="151"/>
    </row>
    <row r="87" spans="5:15" s="56" customFormat="1" ht="20.25">
      <c r="E87" s="67"/>
      <c r="O87" s="151"/>
    </row>
    <row r="88" spans="5:15" s="56" customFormat="1" ht="20.25">
      <c r="E88" s="67"/>
      <c r="O88" s="151"/>
    </row>
    <row r="89" spans="5:15" s="56" customFormat="1" ht="20.25">
      <c r="E89" s="67"/>
      <c r="O89" s="151"/>
    </row>
    <row r="90" spans="5:15" s="56" customFormat="1" ht="20.25">
      <c r="E90" s="67"/>
      <c r="O90" s="151"/>
    </row>
    <row r="91" spans="5:15" s="56" customFormat="1" ht="20.25">
      <c r="E91" s="67"/>
      <c r="O91" s="151"/>
    </row>
    <row r="92" spans="5:15" s="56" customFormat="1" ht="20.25">
      <c r="E92" s="67"/>
      <c r="O92" s="151"/>
    </row>
    <row r="93" spans="5:15" s="56" customFormat="1" ht="20.25">
      <c r="E93" s="67"/>
      <c r="O93" s="151"/>
    </row>
    <row r="94" spans="5:15" s="56" customFormat="1" ht="20.25">
      <c r="E94" s="67"/>
      <c r="O94" s="151"/>
    </row>
    <row r="95" spans="5:15" s="56" customFormat="1" ht="20.25">
      <c r="E95" s="67"/>
      <c r="O95" s="151"/>
    </row>
    <row r="96" spans="5:15" s="56" customFormat="1" ht="20.25">
      <c r="E96" s="67"/>
      <c r="O96" s="151"/>
    </row>
    <row r="97" spans="5:15" s="56" customFormat="1" ht="20.25">
      <c r="E97" s="67"/>
      <c r="O97" s="151"/>
    </row>
    <row r="98" spans="5:15" s="56" customFormat="1" ht="20.25">
      <c r="E98" s="67"/>
      <c r="O98" s="151"/>
    </row>
    <row r="99" spans="5:15" s="56" customFormat="1" ht="20.25">
      <c r="E99" s="67"/>
      <c r="O99" s="151"/>
    </row>
    <row r="100" spans="5:15" s="56" customFormat="1" ht="20.25">
      <c r="E100" s="67"/>
      <c r="O100" s="151"/>
    </row>
    <row r="101" spans="5:15" s="56" customFormat="1" ht="20.25">
      <c r="E101" s="67"/>
      <c r="O101" s="151"/>
    </row>
    <row r="102" spans="5:15" s="56" customFormat="1" ht="20.25">
      <c r="E102" s="67"/>
      <c r="O102" s="151"/>
    </row>
    <row r="103" spans="5:15" s="56" customFormat="1" ht="20.25">
      <c r="E103" s="67"/>
      <c r="O103" s="151"/>
    </row>
    <row r="104" spans="5:15" s="56" customFormat="1" ht="20.25">
      <c r="E104" s="67"/>
      <c r="O104" s="151"/>
    </row>
    <row r="105" spans="5:15" s="56" customFormat="1" ht="20.25">
      <c r="E105" s="67"/>
      <c r="O105" s="151"/>
    </row>
    <row r="106" spans="5:15" s="56" customFormat="1" ht="20.25">
      <c r="E106" s="67"/>
      <c r="O106" s="151"/>
    </row>
    <row r="107" spans="5:15" s="56" customFormat="1" ht="20.25">
      <c r="E107" s="67"/>
      <c r="O107" s="151"/>
    </row>
    <row r="108" spans="5:15" s="56" customFormat="1" ht="20.25">
      <c r="E108" s="67"/>
      <c r="O108" s="151"/>
    </row>
    <row r="109" spans="5:15" s="56" customFormat="1" ht="20.25">
      <c r="E109" s="67"/>
      <c r="O109" s="151"/>
    </row>
    <row r="110" spans="5:15" s="56" customFormat="1" ht="20.25">
      <c r="E110" s="67"/>
      <c r="O110" s="151"/>
    </row>
    <row r="111" spans="5:15" s="56" customFormat="1" ht="20.25">
      <c r="E111" s="67"/>
      <c r="O111" s="151"/>
    </row>
    <row r="112" spans="5:15" s="56" customFormat="1" ht="20.25">
      <c r="E112" s="67"/>
      <c r="O112" s="151"/>
    </row>
    <row r="113" spans="5:15" s="56" customFormat="1" ht="20.25">
      <c r="E113" s="67"/>
      <c r="O113" s="151"/>
    </row>
    <row r="114" spans="5:15" s="56" customFormat="1" ht="20.25">
      <c r="E114" s="67"/>
      <c r="O114" s="151"/>
    </row>
    <row r="115" spans="5:15" s="56" customFormat="1" ht="20.25">
      <c r="E115" s="67"/>
      <c r="O115" s="151"/>
    </row>
    <row r="116" spans="5:15" s="56" customFormat="1" ht="20.25">
      <c r="E116" s="67"/>
      <c r="O116" s="151"/>
    </row>
    <row r="117" spans="5:15" s="56" customFormat="1" ht="20.25">
      <c r="E117" s="67"/>
      <c r="O117" s="151"/>
    </row>
    <row r="118" spans="5:15" s="56" customFormat="1" ht="20.25">
      <c r="E118" s="67"/>
      <c r="O118" s="151"/>
    </row>
    <row r="119" spans="5:15" s="56" customFormat="1" ht="20.25">
      <c r="E119" s="67"/>
      <c r="O119" s="151"/>
    </row>
    <row r="120" spans="5:15" s="56" customFormat="1" ht="20.25">
      <c r="E120" s="67"/>
      <c r="O120" s="151"/>
    </row>
    <row r="121" spans="5:15" s="56" customFormat="1" ht="20.25">
      <c r="E121" s="67"/>
      <c r="O121" s="151"/>
    </row>
    <row r="122" spans="5:15" s="56" customFormat="1" ht="20.25">
      <c r="E122" s="67"/>
      <c r="O122" s="151"/>
    </row>
    <row r="123" spans="5:15" s="56" customFormat="1" ht="20.25">
      <c r="E123" s="67"/>
      <c r="O123" s="151"/>
    </row>
    <row r="124" spans="5:15" s="56" customFormat="1" ht="20.25">
      <c r="E124" s="67"/>
      <c r="O124" s="151"/>
    </row>
    <row r="125" spans="5:15" s="56" customFormat="1" ht="20.25">
      <c r="E125" s="67"/>
      <c r="O125" s="151"/>
    </row>
    <row r="126" spans="5:15" s="56" customFormat="1" ht="20.25">
      <c r="E126" s="67"/>
      <c r="O126" s="151"/>
    </row>
    <row r="127" spans="5:15" s="56" customFormat="1" ht="20.25">
      <c r="E127" s="67"/>
      <c r="O127" s="151"/>
    </row>
    <row r="128" spans="5:15" s="56" customFormat="1" ht="20.25">
      <c r="E128" s="67"/>
      <c r="O128" s="151"/>
    </row>
    <row r="129" spans="5:15" s="56" customFormat="1" ht="20.25">
      <c r="E129" s="67"/>
      <c r="O129" s="151"/>
    </row>
    <row r="130" spans="5:15" s="56" customFormat="1" ht="20.25">
      <c r="E130" s="67"/>
      <c r="O130" s="151"/>
    </row>
    <row r="131" spans="5:15" s="56" customFormat="1" ht="20.25">
      <c r="E131" s="67"/>
      <c r="O131" s="151"/>
    </row>
    <row r="132" spans="5:15" s="56" customFormat="1" ht="20.25">
      <c r="E132" s="67"/>
      <c r="O132" s="151"/>
    </row>
    <row r="133" spans="5:15" s="56" customFormat="1" ht="20.25">
      <c r="E133" s="67"/>
      <c r="O133" s="151"/>
    </row>
    <row r="134" spans="5:15" s="56" customFormat="1" ht="20.25">
      <c r="E134" s="67"/>
      <c r="O134" s="151"/>
    </row>
    <row r="135" spans="5:15" s="56" customFormat="1" ht="20.25">
      <c r="E135" s="67"/>
      <c r="O135" s="151"/>
    </row>
    <row r="136" spans="5:15" s="56" customFormat="1" ht="20.25">
      <c r="E136" s="67"/>
      <c r="O136" s="151"/>
    </row>
    <row r="137" spans="5:15" s="56" customFormat="1" ht="20.25">
      <c r="E137" s="67"/>
      <c r="O137" s="151"/>
    </row>
    <row r="138" spans="5:15" s="56" customFormat="1" ht="20.25">
      <c r="E138" s="67"/>
      <c r="O138" s="151"/>
    </row>
    <row r="139" spans="5:15" s="56" customFormat="1" ht="20.25">
      <c r="E139" s="67"/>
      <c r="O139" s="151"/>
    </row>
    <row r="140" spans="5:15" s="56" customFormat="1" ht="20.25">
      <c r="E140" s="67"/>
      <c r="O140" s="151"/>
    </row>
    <row r="141" spans="5:15" s="56" customFormat="1" ht="20.25">
      <c r="E141" s="67"/>
      <c r="O141" s="151"/>
    </row>
    <row r="142" spans="5:15" s="56" customFormat="1" ht="20.25">
      <c r="E142" s="67"/>
      <c r="O142" s="151"/>
    </row>
    <row r="143" spans="5:15" s="56" customFormat="1" ht="20.25">
      <c r="E143" s="67"/>
      <c r="O143" s="151"/>
    </row>
    <row r="144" spans="5:15" s="56" customFormat="1" ht="20.25">
      <c r="E144" s="67"/>
      <c r="O144" s="151"/>
    </row>
    <row r="145" spans="5:15" s="56" customFormat="1" ht="20.25">
      <c r="E145" s="67"/>
      <c r="O145" s="151"/>
    </row>
    <row r="146" spans="5:15" s="56" customFormat="1" ht="20.25">
      <c r="E146" s="67"/>
      <c r="O146" s="151"/>
    </row>
    <row r="147" spans="5:15" s="56" customFormat="1" ht="20.25">
      <c r="E147" s="67"/>
      <c r="O147" s="151"/>
    </row>
    <row r="148" spans="5:15" s="56" customFormat="1" ht="20.25">
      <c r="E148" s="67"/>
      <c r="O148" s="151"/>
    </row>
    <row r="149" spans="5:15" s="56" customFormat="1" ht="20.25">
      <c r="E149" s="67"/>
      <c r="O149" s="151"/>
    </row>
    <row r="150" spans="5:15" s="56" customFormat="1" ht="20.25">
      <c r="E150" s="67"/>
      <c r="O150" s="151"/>
    </row>
    <row r="151" spans="5:15" s="56" customFormat="1" ht="20.25">
      <c r="E151" s="67"/>
      <c r="O151" s="151"/>
    </row>
    <row r="152" spans="5:15" s="56" customFormat="1" ht="20.25">
      <c r="E152" s="67"/>
      <c r="O152" s="151"/>
    </row>
    <row r="153" spans="5:15" s="56" customFormat="1" ht="20.25">
      <c r="E153" s="67"/>
      <c r="O153" s="151"/>
    </row>
    <row r="154" spans="5:15" s="56" customFormat="1" ht="20.25">
      <c r="E154" s="67"/>
      <c r="O154" s="151"/>
    </row>
    <row r="155" spans="5:15" s="56" customFormat="1" ht="20.25">
      <c r="E155" s="67"/>
      <c r="O155" s="151"/>
    </row>
    <row r="156" spans="5:15" s="56" customFormat="1" ht="20.25">
      <c r="E156" s="67"/>
      <c r="O156" s="151"/>
    </row>
    <row r="157" spans="5:15" s="56" customFormat="1" ht="20.25">
      <c r="E157" s="67"/>
      <c r="O157" s="151"/>
    </row>
    <row r="158" spans="5:15" s="56" customFormat="1" ht="20.25">
      <c r="E158" s="67"/>
      <c r="O158" s="151"/>
    </row>
    <row r="159" spans="5:15" s="56" customFormat="1" ht="20.25">
      <c r="E159" s="67"/>
      <c r="O159" s="151"/>
    </row>
    <row r="160" spans="5:15" s="56" customFormat="1" ht="20.25">
      <c r="E160" s="67"/>
      <c r="O160" s="151"/>
    </row>
    <row r="161" spans="5:15" s="56" customFormat="1" ht="20.25">
      <c r="E161" s="67"/>
      <c r="O161" s="151"/>
    </row>
    <row r="162" spans="5:15" s="56" customFormat="1" ht="20.25">
      <c r="E162" s="67"/>
      <c r="O162" s="151"/>
    </row>
    <row r="163" spans="5:15" s="56" customFormat="1" ht="20.25">
      <c r="E163" s="67"/>
      <c r="O163" s="151"/>
    </row>
    <row r="164" spans="5:15" s="56" customFormat="1" ht="20.25">
      <c r="E164" s="67"/>
      <c r="O164" s="151"/>
    </row>
    <row r="165" spans="5:15" s="56" customFormat="1" ht="20.25">
      <c r="E165" s="67"/>
      <c r="O165" s="151"/>
    </row>
    <row r="166" spans="5:15" s="56" customFormat="1" ht="20.25">
      <c r="E166" s="67"/>
      <c r="O166" s="151"/>
    </row>
    <row r="167" spans="5:15" s="56" customFormat="1" ht="20.25">
      <c r="E167" s="67"/>
      <c r="O167" s="151"/>
    </row>
    <row r="168" spans="5:15" s="56" customFormat="1" ht="20.25">
      <c r="E168" s="67"/>
      <c r="O168" s="151"/>
    </row>
    <row r="169" spans="5:15" s="56" customFormat="1" ht="20.25">
      <c r="E169" s="67"/>
      <c r="O169" s="151"/>
    </row>
    <row r="170" spans="5:15" s="56" customFormat="1" ht="20.25">
      <c r="E170" s="67"/>
      <c r="O170" s="151"/>
    </row>
    <row r="171" spans="5:15" s="56" customFormat="1" ht="20.25">
      <c r="E171" s="67"/>
      <c r="O171" s="151"/>
    </row>
    <row r="172" spans="5:15" s="56" customFormat="1" ht="20.25">
      <c r="E172" s="67"/>
      <c r="O172" s="151"/>
    </row>
    <row r="173" spans="5:15" s="56" customFormat="1" ht="20.25">
      <c r="E173" s="67"/>
      <c r="O173" s="151"/>
    </row>
    <row r="174" spans="5:15" s="56" customFormat="1" ht="20.25">
      <c r="E174" s="67"/>
      <c r="O174" s="151"/>
    </row>
    <row r="175" spans="5:15" s="56" customFormat="1" ht="20.25">
      <c r="E175" s="67"/>
      <c r="O175" s="151"/>
    </row>
    <row r="176" spans="5:15" s="56" customFormat="1" ht="20.25">
      <c r="E176" s="67"/>
      <c r="O176" s="151"/>
    </row>
    <row r="177" spans="5:15" s="56" customFormat="1" ht="20.25">
      <c r="E177" s="67"/>
      <c r="O177" s="151"/>
    </row>
    <row r="178" spans="5:15" s="56" customFormat="1" ht="20.25">
      <c r="E178" s="67"/>
      <c r="O178" s="151"/>
    </row>
    <row r="179" spans="5:15" s="56" customFormat="1" ht="20.25">
      <c r="E179" s="67"/>
      <c r="O179" s="151"/>
    </row>
    <row r="180" spans="5:15" s="56" customFormat="1" ht="20.25">
      <c r="E180" s="67"/>
      <c r="O180" s="151"/>
    </row>
    <row r="181" spans="5:15" s="56" customFormat="1" ht="20.25">
      <c r="E181" s="67"/>
      <c r="O181" s="151"/>
    </row>
    <row r="182" spans="5:15" s="56" customFormat="1" ht="20.25">
      <c r="E182" s="67"/>
      <c r="O182" s="151"/>
    </row>
    <row r="183" spans="5:15" s="56" customFormat="1" ht="20.25">
      <c r="E183" s="67"/>
      <c r="O183" s="151"/>
    </row>
    <row r="184" spans="5:15" s="56" customFormat="1" ht="20.25">
      <c r="E184" s="67"/>
      <c r="O184" s="151"/>
    </row>
    <row r="185" spans="5:15" s="56" customFormat="1" ht="20.25">
      <c r="E185" s="67"/>
      <c r="O185" s="151"/>
    </row>
    <row r="186" spans="5:15" s="56" customFormat="1" ht="20.25">
      <c r="E186" s="67"/>
      <c r="O186" s="151"/>
    </row>
    <row r="187" spans="5:15" s="56" customFormat="1" ht="20.25">
      <c r="E187" s="67"/>
      <c r="O187" s="151"/>
    </row>
    <row r="188" spans="5:15" s="56" customFormat="1" ht="20.25">
      <c r="E188" s="67"/>
      <c r="O188" s="151"/>
    </row>
    <row r="189" spans="5:15" s="56" customFormat="1" ht="20.25">
      <c r="E189" s="67"/>
      <c r="O189" s="151"/>
    </row>
    <row r="190" spans="5:15" s="56" customFormat="1" ht="20.25">
      <c r="E190" s="67"/>
      <c r="O190" s="151"/>
    </row>
    <row r="191" spans="5:15" s="56" customFormat="1" ht="20.25">
      <c r="E191" s="67"/>
      <c r="O191" s="151"/>
    </row>
    <row r="192" spans="5:15" s="56" customFormat="1" ht="20.25">
      <c r="E192" s="67"/>
      <c r="O192" s="151"/>
    </row>
    <row r="193" spans="5:15" s="56" customFormat="1" ht="20.25">
      <c r="E193" s="67"/>
      <c r="O193" s="151"/>
    </row>
    <row r="194" spans="5:15" s="56" customFormat="1" ht="20.25">
      <c r="E194" s="67"/>
      <c r="O194" s="151"/>
    </row>
    <row r="195" spans="5:15" s="56" customFormat="1" ht="20.25">
      <c r="E195" s="67"/>
      <c r="O195" s="151"/>
    </row>
    <row r="196" spans="5:15" s="56" customFormat="1" ht="20.25">
      <c r="E196" s="67"/>
      <c r="O196" s="151"/>
    </row>
    <row r="197" spans="5:15" s="56" customFormat="1" ht="20.25">
      <c r="E197" s="67"/>
      <c r="O197" s="151"/>
    </row>
    <row r="198" spans="5:15" s="56" customFormat="1" ht="20.25">
      <c r="E198" s="67"/>
      <c r="O198" s="151"/>
    </row>
    <row r="199" spans="5:15" s="2" customFormat="1">
      <c r="E199" s="33"/>
      <c r="O199" s="3"/>
    </row>
    <row r="200" spans="5:15" s="2" customFormat="1">
      <c r="E200" s="33"/>
      <c r="O200" s="3"/>
    </row>
    <row r="201" spans="5:15" s="2" customFormat="1">
      <c r="E201" s="33"/>
      <c r="O201" s="3"/>
    </row>
    <row r="202" spans="5:15" s="2" customFormat="1">
      <c r="E202" s="33"/>
      <c r="O202" s="3"/>
    </row>
    <row r="203" spans="5:15" s="2" customFormat="1">
      <c r="E203" s="33"/>
      <c r="O203" s="3"/>
    </row>
    <row r="204" spans="5:15" s="2" customFormat="1">
      <c r="E204" s="33"/>
      <c r="O204" s="3"/>
    </row>
    <row r="205" spans="5:15" s="2" customFormat="1">
      <c r="E205" s="33"/>
      <c r="O205" s="3"/>
    </row>
    <row r="206" spans="5:15" s="2" customFormat="1">
      <c r="E206" s="33"/>
      <c r="O206" s="3"/>
    </row>
    <row r="207" spans="5:15" s="2" customFormat="1">
      <c r="E207" s="33"/>
      <c r="O207" s="3"/>
    </row>
    <row r="208" spans="5:15" s="2" customFormat="1">
      <c r="E208" s="33"/>
      <c r="O208" s="3"/>
    </row>
    <row r="209" spans="5:15" s="2" customFormat="1">
      <c r="E209" s="33"/>
      <c r="O209" s="3"/>
    </row>
    <row r="210" spans="5:15" s="2" customFormat="1">
      <c r="E210" s="33"/>
      <c r="O210" s="3"/>
    </row>
    <row r="211" spans="5:15" s="2" customFormat="1">
      <c r="E211" s="33"/>
      <c r="O211" s="3"/>
    </row>
    <row r="212" spans="5:15" s="2" customFormat="1">
      <c r="E212" s="33"/>
      <c r="O212" s="3"/>
    </row>
    <row r="213" spans="5:15" s="2" customFormat="1">
      <c r="E213" s="33"/>
      <c r="O213" s="3"/>
    </row>
    <row r="214" spans="5:15" s="2" customFormat="1">
      <c r="E214" s="33"/>
      <c r="O214" s="3"/>
    </row>
    <row r="215" spans="5:15" s="2" customFormat="1">
      <c r="E215" s="33"/>
      <c r="O215" s="3"/>
    </row>
    <row r="216" spans="5:15" s="2" customFormat="1">
      <c r="E216" s="33"/>
      <c r="O216" s="3"/>
    </row>
    <row r="217" spans="5:15" s="2" customFormat="1">
      <c r="E217" s="33"/>
      <c r="O217" s="3"/>
    </row>
    <row r="218" spans="5:15" s="2" customFormat="1">
      <c r="E218" s="33"/>
      <c r="O218" s="3"/>
    </row>
    <row r="219" spans="5:15" s="2" customFormat="1">
      <c r="E219" s="33"/>
      <c r="O219" s="3"/>
    </row>
    <row r="220" spans="5:15" s="2" customFormat="1">
      <c r="E220" s="33"/>
      <c r="O220" s="3"/>
    </row>
    <row r="221" spans="5:15" s="2" customFormat="1">
      <c r="E221" s="33"/>
      <c r="O221" s="3"/>
    </row>
    <row r="222" spans="5:15" s="2" customFormat="1">
      <c r="E222" s="33"/>
      <c r="O222" s="3"/>
    </row>
    <row r="223" spans="5:15" s="2" customFormat="1">
      <c r="E223" s="33"/>
      <c r="O223" s="3"/>
    </row>
    <row r="224" spans="5:15" s="2" customFormat="1">
      <c r="E224" s="33"/>
      <c r="O224" s="3"/>
    </row>
    <row r="225" spans="5:15" s="2" customFormat="1">
      <c r="E225" s="33"/>
      <c r="O225" s="3"/>
    </row>
    <row r="226" spans="5:15" s="2" customFormat="1">
      <c r="E226" s="33"/>
      <c r="O226" s="3"/>
    </row>
    <row r="227" spans="5:15" s="2" customFormat="1">
      <c r="E227" s="33"/>
      <c r="O227" s="3"/>
    </row>
    <row r="228" spans="5:15" s="2" customFormat="1">
      <c r="E228" s="33"/>
      <c r="O228" s="3"/>
    </row>
    <row r="229" spans="5:15" s="2" customFormat="1">
      <c r="E229" s="33"/>
      <c r="O229" s="3"/>
    </row>
    <row r="230" spans="5:15" s="2" customFormat="1">
      <c r="E230" s="33"/>
      <c r="O230" s="3"/>
    </row>
    <row r="231" spans="5:15" s="2" customFormat="1">
      <c r="E231" s="33"/>
      <c r="O231" s="3"/>
    </row>
    <row r="232" spans="5:15" s="2" customFormat="1">
      <c r="E232" s="33"/>
      <c r="O232" s="3"/>
    </row>
    <row r="233" spans="5:15" s="2" customFormat="1">
      <c r="E233" s="33"/>
      <c r="O233" s="3"/>
    </row>
    <row r="234" spans="5:15" s="2" customFormat="1">
      <c r="E234" s="33"/>
      <c r="O234" s="3"/>
    </row>
    <row r="235" spans="5:15" s="2" customFormat="1">
      <c r="E235" s="33"/>
      <c r="O235" s="3"/>
    </row>
    <row r="236" spans="5:15" s="2" customFormat="1">
      <c r="E236" s="33"/>
      <c r="O236" s="3"/>
    </row>
    <row r="237" spans="5:15" s="2" customFormat="1">
      <c r="E237" s="33"/>
      <c r="O237" s="3"/>
    </row>
    <row r="238" spans="5:15" s="2" customFormat="1">
      <c r="E238" s="33"/>
      <c r="O238" s="3"/>
    </row>
    <row r="239" spans="5:15" s="2" customFormat="1">
      <c r="E239" s="33"/>
      <c r="O239" s="3"/>
    </row>
    <row r="240" spans="5:15" s="2" customFormat="1">
      <c r="E240" s="33"/>
      <c r="O240" s="3"/>
    </row>
    <row r="241" spans="5:15" s="2" customFormat="1">
      <c r="E241" s="33"/>
      <c r="O241" s="3"/>
    </row>
    <row r="242" spans="5:15" s="2" customFormat="1">
      <c r="E242" s="33"/>
      <c r="O242" s="3"/>
    </row>
    <row r="243" spans="5:15" s="2" customFormat="1">
      <c r="E243" s="33"/>
      <c r="O243" s="3"/>
    </row>
    <row r="244" spans="5:15" s="2" customFormat="1">
      <c r="E244" s="33"/>
      <c r="O244" s="3"/>
    </row>
    <row r="245" spans="5:15" s="2" customFormat="1">
      <c r="E245" s="33"/>
      <c r="O245" s="3"/>
    </row>
    <row r="246" spans="5:15" s="2" customFormat="1">
      <c r="E246" s="33"/>
      <c r="O246" s="3"/>
    </row>
    <row r="247" spans="5:15" s="2" customFormat="1">
      <c r="E247" s="33"/>
      <c r="O247" s="3"/>
    </row>
    <row r="248" spans="5:15" s="2" customFormat="1">
      <c r="E248" s="33"/>
      <c r="O248" s="3"/>
    </row>
    <row r="249" spans="5:15" s="2" customFormat="1">
      <c r="E249" s="33"/>
      <c r="O249" s="3"/>
    </row>
    <row r="250" spans="5:15" s="2" customFormat="1">
      <c r="E250" s="33"/>
      <c r="O250" s="3"/>
    </row>
    <row r="251" spans="5:15" s="2" customFormat="1">
      <c r="E251" s="33"/>
      <c r="O251" s="3"/>
    </row>
    <row r="252" spans="5:15" s="2" customFormat="1">
      <c r="E252" s="33"/>
      <c r="O252" s="3"/>
    </row>
    <row r="253" spans="5:15" s="2" customFormat="1">
      <c r="E253" s="33"/>
      <c r="O253" s="3"/>
    </row>
    <row r="254" spans="5:15" s="2" customFormat="1">
      <c r="E254" s="33"/>
      <c r="O254" s="3"/>
    </row>
    <row r="255" spans="5:15" s="2" customFormat="1">
      <c r="E255" s="33"/>
      <c r="O255" s="3"/>
    </row>
    <row r="256" spans="5:15" s="2" customFormat="1">
      <c r="E256" s="33"/>
      <c r="O256" s="3"/>
    </row>
    <row r="257" spans="5:15" s="2" customFormat="1">
      <c r="E257" s="33"/>
      <c r="O257" s="3"/>
    </row>
    <row r="258" spans="5:15" s="2" customFormat="1">
      <c r="E258" s="33"/>
      <c r="O258" s="3"/>
    </row>
    <row r="259" spans="5:15" s="2" customFormat="1">
      <c r="E259" s="33"/>
      <c r="O259" s="3"/>
    </row>
    <row r="260" spans="5:15" s="2" customFormat="1">
      <c r="E260" s="33"/>
      <c r="O260" s="3"/>
    </row>
    <row r="261" spans="5:15" s="2" customFormat="1">
      <c r="E261" s="33"/>
      <c r="O261" s="3"/>
    </row>
    <row r="262" spans="5:15" s="2" customFormat="1">
      <c r="E262" s="33"/>
      <c r="O262" s="3"/>
    </row>
    <row r="263" spans="5:15" s="2" customFormat="1">
      <c r="E263" s="33"/>
      <c r="O263" s="3"/>
    </row>
    <row r="264" spans="5:15" s="2" customFormat="1">
      <c r="E264" s="33"/>
      <c r="O264" s="3"/>
    </row>
    <row r="265" spans="5:15" s="2" customFormat="1">
      <c r="E265" s="33"/>
      <c r="O265" s="3"/>
    </row>
    <row r="266" spans="5:15" s="2" customFormat="1">
      <c r="E266" s="33"/>
      <c r="O266" s="3"/>
    </row>
    <row r="267" spans="5:15" s="2" customFormat="1">
      <c r="E267" s="33"/>
      <c r="O267" s="3"/>
    </row>
    <row r="268" spans="5:15" s="2" customFormat="1">
      <c r="E268" s="33"/>
      <c r="O268" s="3"/>
    </row>
    <row r="269" spans="5:15" s="2" customFormat="1">
      <c r="E269" s="33"/>
      <c r="O269" s="3"/>
    </row>
    <row r="270" spans="5:15" s="2" customFormat="1">
      <c r="E270" s="33"/>
      <c r="O270" s="3"/>
    </row>
    <row r="271" spans="5:15" s="2" customFormat="1">
      <c r="E271" s="33"/>
      <c r="O271" s="3"/>
    </row>
    <row r="272" spans="5:15" s="2" customFormat="1">
      <c r="E272" s="33"/>
      <c r="O272" s="3"/>
    </row>
    <row r="273" spans="5:15" s="2" customFormat="1">
      <c r="E273" s="33"/>
      <c r="O273" s="3"/>
    </row>
    <row r="274" spans="5:15" s="2" customFormat="1">
      <c r="E274" s="33"/>
      <c r="O274" s="3"/>
    </row>
    <row r="275" spans="5:15" s="2" customFormat="1">
      <c r="E275" s="33"/>
      <c r="O275" s="3"/>
    </row>
    <row r="276" spans="5:15" s="2" customFormat="1">
      <c r="E276" s="33"/>
      <c r="O276" s="3"/>
    </row>
    <row r="277" spans="5:15" s="2" customFormat="1">
      <c r="E277" s="33"/>
      <c r="O277" s="3"/>
    </row>
    <row r="278" spans="5:15" s="2" customFormat="1">
      <c r="E278" s="33"/>
      <c r="O278" s="3"/>
    </row>
    <row r="279" spans="5:15" s="2" customFormat="1">
      <c r="E279" s="33"/>
      <c r="O279" s="3"/>
    </row>
    <row r="280" spans="5:15" s="2" customFormat="1">
      <c r="E280" s="33"/>
      <c r="O280" s="3"/>
    </row>
    <row r="281" spans="5:15" s="2" customFormat="1">
      <c r="E281" s="33"/>
      <c r="O281" s="3"/>
    </row>
    <row r="282" spans="5:15" s="2" customFormat="1">
      <c r="E282" s="33"/>
      <c r="O282" s="3"/>
    </row>
    <row r="283" spans="5:15" s="2" customFormat="1">
      <c r="E283" s="33"/>
      <c r="O283" s="3"/>
    </row>
    <row r="284" spans="5:15" s="2" customFormat="1">
      <c r="E284" s="33"/>
      <c r="O284" s="3"/>
    </row>
    <row r="285" spans="5:15" s="2" customFormat="1">
      <c r="E285" s="33"/>
      <c r="O285" s="3"/>
    </row>
    <row r="286" spans="5:15" s="2" customFormat="1">
      <c r="E286" s="33"/>
      <c r="O286" s="3"/>
    </row>
    <row r="287" spans="5:15" s="2" customFormat="1">
      <c r="E287" s="33"/>
      <c r="O287" s="3"/>
    </row>
    <row r="288" spans="5:15" s="2" customFormat="1">
      <c r="E288" s="33"/>
      <c r="O288" s="3"/>
    </row>
    <row r="289" spans="5:15" s="2" customFormat="1">
      <c r="E289" s="33"/>
      <c r="O289" s="3"/>
    </row>
    <row r="290" spans="5:15" s="2" customFormat="1">
      <c r="E290" s="33"/>
      <c r="O290" s="3"/>
    </row>
    <row r="291" spans="5:15" s="2" customFormat="1">
      <c r="E291" s="33"/>
      <c r="O291" s="3"/>
    </row>
    <row r="292" spans="5:15" s="2" customFormat="1">
      <c r="E292" s="33"/>
      <c r="O292" s="3"/>
    </row>
    <row r="293" spans="5:15" s="2" customFormat="1">
      <c r="E293" s="33"/>
      <c r="O293" s="3"/>
    </row>
    <row r="294" spans="5:15" s="2" customFormat="1">
      <c r="E294" s="33"/>
      <c r="O294" s="3"/>
    </row>
    <row r="295" spans="5:15" s="2" customFormat="1">
      <c r="E295" s="33"/>
      <c r="O295" s="3"/>
    </row>
    <row r="296" spans="5:15" s="2" customFormat="1">
      <c r="E296" s="33"/>
      <c r="O296" s="3"/>
    </row>
    <row r="297" spans="5:15" s="2" customFormat="1">
      <c r="E297" s="33"/>
      <c r="O297" s="3"/>
    </row>
    <row r="298" spans="5:15" s="2" customFormat="1">
      <c r="E298" s="33"/>
      <c r="O298" s="3"/>
    </row>
    <row r="299" spans="5:15" s="2" customFormat="1">
      <c r="E299" s="33"/>
      <c r="O299" s="3"/>
    </row>
    <row r="300" spans="5:15" s="2" customFormat="1">
      <c r="E300" s="33"/>
      <c r="O300" s="3"/>
    </row>
    <row r="301" spans="5:15" s="2" customFormat="1">
      <c r="E301" s="33"/>
      <c r="O301" s="3"/>
    </row>
    <row r="302" spans="5:15" s="2" customFormat="1">
      <c r="E302" s="33"/>
      <c r="O302" s="3"/>
    </row>
    <row r="303" spans="5:15" s="2" customFormat="1">
      <c r="E303" s="33"/>
      <c r="O303" s="3"/>
    </row>
    <row r="304" spans="5:15" s="2" customFormat="1">
      <c r="E304" s="33"/>
      <c r="O304" s="3"/>
    </row>
    <row r="305" spans="5:15" s="2" customFormat="1">
      <c r="E305" s="33"/>
      <c r="O305" s="3"/>
    </row>
    <row r="306" spans="5:15" s="2" customFormat="1">
      <c r="E306" s="33"/>
      <c r="O306" s="3"/>
    </row>
    <row r="307" spans="5:15" s="2" customFormat="1">
      <c r="E307" s="33"/>
      <c r="O307" s="3"/>
    </row>
    <row r="308" spans="5:15" s="2" customFormat="1">
      <c r="E308" s="33"/>
      <c r="O308" s="3"/>
    </row>
    <row r="309" spans="5:15" s="2" customFormat="1">
      <c r="E309" s="33"/>
      <c r="O309" s="3"/>
    </row>
    <row r="310" spans="5:15" s="2" customFormat="1">
      <c r="E310" s="33"/>
      <c r="O310" s="3"/>
    </row>
    <row r="311" spans="5:15" s="2" customFormat="1">
      <c r="E311" s="33"/>
      <c r="O311" s="3"/>
    </row>
    <row r="312" spans="5:15" s="2" customFormat="1">
      <c r="E312" s="33"/>
      <c r="O312" s="3"/>
    </row>
    <row r="313" spans="5:15" s="2" customFormat="1">
      <c r="E313" s="33"/>
      <c r="O313" s="3"/>
    </row>
    <row r="314" spans="5:15" s="2" customFormat="1">
      <c r="E314" s="33"/>
      <c r="O314" s="3"/>
    </row>
    <row r="315" spans="5:15" s="2" customFormat="1">
      <c r="E315" s="33"/>
      <c r="O315" s="3"/>
    </row>
    <row r="316" spans="5:15" s="2" customFormat="1">
      <c r="E316" s="33"/>
      <c r="O316" s="3"/>
    </row>
    <row r="317" spans="5:15" s="2" customFormat="1">
      <c r="E317" s="33"/>
      <c r="O317" s="3"/>
    </row>
    <row r="318" spans="5:15" s="2" customFormat="1">
      <c r="E318" s="33"/>
      <c r="O318" s="3"/>
    </row>
    <row r="319" spans="5:15" s="2" customFormat="1">
      <c r="E319" s="33"/>
      <c r="O319" s="3"/>
    </row>
    <row r="320" spans="5:15" s="2" customFormat="1">
      <c r="E320" s="33"/>
      <c r="O320" s="3"/>
    </row>
    <row r="321" spans="5:15" s="2" customFormat="1">
      <c r="E321" s="33"/>
      <c r="O321" s="3"/>
    </row>
    <row r="322" spans="5:15" s="2" customFormat="1">
      <c r="E322" s="33"/>
      <c r="O322" s="3"/>
    </row>
    <row r="323" spans="5:15" s="2" customFormat="1">
      <c r="E323" s="33"/>
      <c r="O323" s="3"/>
    </row>
    <row r="324" spans="5:15" s="2" customFormat="1">
      <c r="E324" s="33"/>
      <c r="O324" s="3"/>
    </row>
    <row r="325" spans="5:15" s="2" customFormat="1">
      <c r="E325" s="33"/>
      <c r="O325" s="3"/>
    </row>
    <row r="326" spans="5:15" s="2" customFormat="1">
      <c r="E326" s="33"/>
      <c r="O326" s="3"/>
    </row>
    <row r="327" spans="5:15" s="2" customFormat="1">
      <c r="E327" s="33"/>
      <c r="O327" s="3"/>
    </row>
    <row r="328" spans="5:15" s="2" customFormat="1">
      <c r="E328" s="33"/>
      <c r="O328" s="3"/>
    </row>
    <row r="329" spans="5:15" s="2" customFormat="1">
      <c r="E329" s="33"/>
      <c r="O329" s="3"/>
    </row>
    <row r="330" spans="5:15" s="2" customFormat="1">
      <c r="E330" s="33"/>
      <c r="O330" s="3"/>
    </row>
    <row r="331" spans="5:15" s="2" customFormat="1">
      <c r="E331" s="33"/>
      <c r="O331" s="3"/>
    </row>
    <row r="332" spans="5:15" s="2" customFormat="1">
      <c r="E332" s="33"/>
      <c r="O332" s="3"/>
    </row>
    <row r="333" spans="5:15" s="2" customFormat="1">
      <c r="E333" s="33"/>
      <c r="O333" s="3"/>
    </row>
    <row r="334" spans="5:15" s="2" customFormat="1">
      <c r="E334" s="33"/>
      <c r="O334" s="3"/>
    </row>
    <row r="335" spans="5:15" s="2" customFormat="1">
      <c r="E335" s="33"/>
      <c r="O335" s="3"/>
    </row>
    <row r="336" spans="5:15" s="2" customFormat="1">
      <c r="E336" s="33"/>
      <c r="O336" s="3"/>
    </row>
    <row r="337" spans="5:15" s="2" customFormat="1">
      <c r="E337" s="33"/>
      <c r="O337" s="3"/>
    </row>
    <row r="338" spans="5:15" s="2" customFormat="1">
      <c r="E338" s="33"/>
      <c r="O338" s="3"/>
    </row>
    <row r="339" spans="5:15" s="2" customFormat="1">
      <c r="E339" s="33"/>
      <c r="O339" s="3"/>
    </row>
    <row r="340" spans="5:15" s="2" customFormat="1">
      <c r="E340" s="33"/>
      <c r="O340" s="3"/>
    </row>
    <row r="341" spans="5:15" s="2" customFormat="1">
      <c r="E341" s="33"/>
      <c r="O341" s="3"/>
    </row>
    <row r="342" spans="5:15" s="2" customFormat="1">
      <c r="E342" s="33"/>
      <c r="O342" s="3"/>
    </row>
    <row r="343" spans="5:15" s="2" customFormat="1">
      <c r="E343" s="33"/>
      <c r="O343" s="3"/>
    </row>
    <row r="344" spans="5:15" s="2" customFormat="1">
      <c r="E344" s="33"/>
      <c r="O344" s="3"/>
    </row>
    <row r="345" spans="5:15" s="2" customFormat="1">
      <c r="E345" s="33"/>
      <c r="O345" s="3"/>
    </row>
    <row r="346" spans="5:15" s="2" customFormat="1">
      <c r="E346" s="33"/>
      <c r="O346" s="3"/>
    </row>
    <row r="347" spans="5:15" s="2" customFormat="1">
      <c r="E347" s="33"/>
      <c r="O347" s="3"/>
    </row>
    <row r="348" spans="5:15" s="2" customFormat="1">
      <c r="E348" s="33"/>
      <c r="O348" s="3"/>
    </row>
    <row r="349" spans="5:15" s="2" customFormat="1">
      <c r="E349" s="33"/>
      <c r="O349" s="3"/>
    </row>
    <row r="350" spans="5:15" s="2" customFormat="1">
      <c r="E350" s="33"/>
      <c r="O350" s="3"/>
    </row>
    <row r="351" spans="5:15" s="2" customFormat="1">
      <c r="E351" s="33"/>
      <c r="O351" s="3"/>
    </row>
    <row r="352" spans="5:15" s="2" customFormat="1">
      <c r="E352" s="33"/>
      <c r="O352" s="3"/>
    </row>
    <row r="353" spans="5:15" s="2" customFormat="1">
      <c r="E353" s="33"/>
      <c r="O353" s="3"/>
    </row>
    <row r="354" spans="5:15" s="2" customFormat="1">
      <c r="E354" s="33"/>
      <c r="O354" s="3"/>
    </row>
    <row r="355" spans="5:15" s="2" customFormat="1">
      <c r="E355" s="33"/>
      <c r="O355" s="3"/>
    </row>
    <row r="356" spans="5:15" s="2" customFormat="1">
      <c r="E356" s="33"/>
      <c r="O356" s="3"/>
    </row>
    <row r="357" spans="5:15" s="2" customFormat="1">
      <c r="E357" s="33"/>
      <c r="O357" s="3"/>
    </row>
    <row r="358" spans="5:15" s="2" customFormat="1">
      <c r="E358" s="33"/>
      <c r="O358" s="3"/>
    </row>
    <row r="359" spans="5:15" s="2" customFormat="1">
      <c r="E359" s="33"/>
      <c r="O359" s="3"/>
    </row>
    <row r="360" spans="5:15" s="2" customFormat="1">
      <c r="E360" s="33"/>
      <c r="O360" s="3"/>
    </row>
    <row r="361" spans="5:15" s="2" customFormat="1">
      <c r="E361" s="33"/>
      <c r="O361" s="3"/>
    </row>
    <row r="362" spans="5:15" s="2" customFormat="1">
      <c r="E362" s="33"/>
      <c r="O362" s="3"/>
    </row>
    <row r="363" spans="5:15" s="2" customFormat="1">
      <c r="E363" s="33"/>
      <c r="O363" s="3"/>
    </row>
    <row r="364" spans="5:15" s="2" customFormat="1">
      <c r="E364" s="33"/>
      <c r="O364" s="3"/>
    </row>
    <row r="365" spans="5:15" s="2" customFormat="1">
      <c r="E365" s="33"/>
      <c r="O365" s="3"/>
    </row>
    <row r="366" spans="5:15" s="2" customFormat="1">
      <c r="E366" s="33"/>
      <c r="O366" s="3"/>
    </row>
    <row r="367" spans="5:15" s="2" customFormat="1">
      <c r="E367" s="33"/>
      <c r="O367" s="3"/>
    </row>
    <row r="368" spans="5:15" s="2" customFormat="1">
      <c r="E368" s="33"/>
      <c r="O368" s="3"/>
    </row>
    <row r="369" spans="5:15" s="2" customFormat="1">
      <c r="E369" s="33"/>
      <c r="O369" s="3"/>
    </row>
    <row r="370" spans="5:15" s="2" customFormat="1">
      <c r="E370" s="33"/>
      <c r="O370" s="3"/>
    </row>
    <row r="371" spans="5:15" s="2" customFormat="1">
      <c r="E371" s="33"/>
      <c r="O371" s="3"/>
    </row>
    <row r="372" spans="5:15" s="2" customFormat="1">
      <c r="E372" s="33"/>
      <c r="O372" s="3"/>
    </row>
    <row r="373" spans="5:15" s="2" customFormat="1">
      <c r="E373" s="33"/>
      <c r="O373" s="3"/>
    </row>
    <row r="374" spans="5:15" s="2" customFormat="1">
      <c r="E374" s="33"/>
      <c r="O374" s="3"/>
    </row>
    <row r="375" spans="5:15" s="2" customFormat="1">
      <c r="E375" s="33"/>
      <c r="O375" s="3"/>
    </row>
    <row r="376" spans="5:15" s="2" customFormat="1">
      <c r="E376" s="33"/>
      <c r="O376" s="3"/>
    </row>
    <row r="377" spans="5:15" s="2" customFormat="1">
      <c r="E377" s="33"/>
      <c r="O377" s="3"/>
    </row>
    <row r="378" spans="5:15" s="2" customFormat="1">
      <c r="E378" s="33"/>
      <c r="O378" s="3"/>
    </row>
    <row r="379" spans="5:15" s="2" customFormat="1">
      <c r="E379" s="33"/>
      <c r="O379" s="3"/>
    </row>
    <row r="380" spans="5:15" s="2" customFormat="1">
      <c r="E380" s="33"/>
      <c r="O380" s="3"/>
    </row>
    <row r="381" spans="5:15" s="2" customFormat="1">
      <c r="E381" s="33"/>
      <c r="O381" s="3"/>
    </row>
    <row r="382" spans="5:15" s="2" customFormat="1">
      <c r="E382" s="33"/>
      <c r="O382" s="3"/>
    </row>
    <row r="383" spans="5:15" s="2" customFormat="1">
      <c r="E383" s="33"/>
      <c r="O383" s="3"/>
    </row>
    <row r="384" spans="5:15" s="2" customFormat="1">
      <c r="E384" s="33"/>
      <c r="O384" s="3"/>
    </row>
    <row r="385" spans="5:15" s="2" customFormat="1">
      <c r="E385" s="33"/>
      <c r="O385" s="3"/>
    </row>
    <row r="386" spans="5:15" s="2" customFormat="1">
      <c r="E386" s="33"/>
      <c r="O386" s="3"/>
    </row>
    <row r="387" spans="5:15" s="2" customFormat="1">
      <c r="E387" s="33"/>
      <c r="O387" s="3"/>
    </row>
    <row r="388" spans="5:15" s="2" customFormat="1">
      <c r="E388" s="33"/>
      <c r="O388" s="3"/>
    </row>
    <row r="389" spans="5:15" s="2" customFormat="1">
      <c r="E389" s="33"/>
      <c r="O389" s="3"/>
    </row>
    <row r="390" spans="5:15" s="2" customFormat="1">
      <c r="E390" s="33"/>
      <c r="O390" s="3"/>
    </row>
    <row r="391" spans="5:15" s="2" customFormat="1">
      <c r="E391" s="33"/>
      <c r="O391" s="3"/>
    </row>
    <row r="392" spans="5:15" s="2" customFormat="1">
      <c r="E392" s="33"/>
      <c r="O392" s="3"/>
    </row>
    <row r="393" spans="5:15" s="2" customFormat="1">
      <c r="E393" s="33"/>
      <c r="O393" s="3"/>
    </row>
    <row r="394" spans="5:15" s="2" customFormat="1">
      <c r="E394" s="33"/>
      <c r="O394" s="3"/>
    </row>
    <row r="395" spans="5:15" s="2" customFormat="1">
      <c r="E395" s="33"/>
      <c r="O395" s="3"/>
    </row>
    <row r="396" spans="5:15" s="2" customFormat="1">
      <c r="E396" s="33"/>
      <c r="O396" s="3"/>
    </row>
    <row r="397" spans="5:15" s="2" customFormat="1">
      <c r="E397" s="33"/>
      <c r="O397" s="3"/>
    </row>
    <row r="398" spans="5:15" s="2" customFormat="1">
      <c r="E398" s="33"/>
      <c r="O398" s="3"/>
    </row>
    <row r="399" spans="5:15" s="2" customFormat="1">
      <c r="E399" s="33"/>
      <c r="O399" s="3"/>
    </row>
    <row r="400" spans="5:15" s="2" customFormat="1">
      <c r="E400" s="33"/>
      <c r="O400" s="3"/>
    </row>
    <row r="401" spans="5:15" s="2" customFormat="1">
      <c r="E401" s="33"/>
      <c r="O401" s="3"/>
    </row>
    <row r="402" spans="5:15" s="2" customFormat="1">
      <c r="E402" s="33"/>
      <c r="O402" s="3"/>
    </row>
    <row r="403" spans="5:15" s="2" customFormat="1">
      <c r="E403" s="33"/>
      <c r="O403" s="3"/>
    </row>
    <row r="404" spans="5:15" s="2" customFormat="1">
      <c r="E404" s="33"/>
      <c r="O404" s="3"/>
    </row>
    <row r="405" spans="5:15" s="2" customFormat="1">
      <c r="E405" s="33"/>
      <c r="O405" s="3"/>
    </row>
    <row r="406" spans="5:15" s="2" customFormat="1">
      <c r="E406" s="33"/>
      <c r="O406" s="3"/>
    </row>
    <row r="407" spans="5:15" s="2" customFormat="1">
      <c r="E407" s="33"/>
      <c r="O407" s="3"/>
    </row>
    <row r="408" spans="5:15" s="2" customFormat="1">
      <c r="E408" s="33"/>
      <c r="O408" s="3"/>
    </row>
    <row r="409" spans="5:15" s="2" customFormat="1">
      <c r="E409" s="33"/>
      <c r="O409" s="3"/>
    </row>
    <row r="410" spans="5:15" s="2" customFormat="1">
      <c r="E410" s="33"/>
      <c r="O410" s="3"/>
    </row>
    <row r="411" spans="5:15" s="2" customFormat="1">
      <c r="E411" s="33"/>
      <c r="O411" s="3"/>
    </row>
    <row r="412" spans="5:15" s="2" customFormat="1">
      <c r="E412" s="33"/>
      <c r="O412" s="3"/>
    </row>
    <row r="413" spans="5:15" s="2" customFormat="1">
      <c r="E413" s="33"/>
      <c r="O413" s="3"/>
    </row>
    <row r="414" spans="5:15" s="2" customFormat="1">
      <c r="E414" s="33"/>
      <c r="O414" s="3"/>
    </row>
    <row r="415" spans="5:15" s="2" customFormat="1">
      <c r="E415" s="33"/>
      <c r="O415" s="3"/>
    </row>
    <row r="416" spans="5:15" s="2" customFormat="1">
      <c r="E416" s="33"/>
      <c r="O416" s="3"/>
    </row>
    <row r="417" spans="5:15" s="2" customFormat="1">
      <c r="E417" s="33"/>
      <c r="O417" s="3"/>
    </row>
    <row r="418" spans="5:15" s="2" customFormat="1">
      <c r="E418" s="33"/>
      <c r="O418" s="3"/>
    </row>
    <row r="419" spans="5:15" s="2" customFormat="1">
      <c r="E419" s="33"/>
      <c r="O419" s="3"/>
    </row>
    <row r="420" spans="5:15" s="2" customFormat="1">
      <c r="E420" s="33"/>
      <c r="O420" s="3"/>
    </row>
    <row r="421" spans="5:15" s="2" customFormat="1">
      <c r="E421" s="33"/>
      <c r="O421" s="3"/>
    </row>
    <row r="422" spans="5:15" s="2" customFormat="1">
      <c r="E422" s="33"/>
      <c r="O422" s="3"/>
    </row>
    <row r="423" spans="5:15" s="2" customFormat="1">
      <c r="E423" s="33"/>
      <c r="O423" s="3"/>
    </row>
    <row r="424" spans="5:15" s="2" customFormat="1">
      <c r="E424" s="33"/>
      <c r="O424" s="3"/>
    </row>
    <row r="425" spans="5:15" s="2" customFormat="1">
      <c r="E425" s="33"/>
      <c r="O425" s="3"/>
    </row>
    <row r="426" spans="5:15" s="2" customFormat="1">
      <c r="E426" s="33"/>
      <c r="O426" s="3"/>
    </row>
    <row r="427" spans="5:15" s="2" customFormat="1">
      <c r="E427" s="33"/>
      <c r="O427" s="3"/>
    </row>
    <row r="428" spans="5:15" s="2" customFormat="1">
      <c r="E428" s="33"/>
      <c r="O428" s="3"/>
    </row>
    <row r="429" spans="5:15" s="2" customFormat="1">
      <c r="E429" s="33"/>
      <c r="O429" s="3"/>
    </row>
    <row r="430" spans="5:15" s="2" customFormat="1">
      <c r="E430" s="33"/>
      <c r="O430" s="3"/>
    </row>
    <row r="431" spans="5:15" s="2" customFormat="1">
      <c r="E431" s="33"/>
      <c r="O431" s="3"/>
    </row>
    <row r="432" spans="5:15" s="2" customFormat="1">
      <c r="E432" s="33"/>
      <c r="O432" s="3"/>
    </row>
    <row r="433" spans="5:15" s="2" customFormat="1">
      <c r="E433" s="33"/>
      <c r="O433" s="3"/>
    </row>
    <row r="434" spans="5:15" s="2" customFormat="1">
      <c r="E434" s="33"/>
      <c r="O434" s="3"/>
    </row>
    <row r="435" spans="5:15" s="2" customFormat="1">
      <c r="E435" s="33"/>
      <c r="O435" s="3"/>
    </row>
    <row r="436" spans="5:15" s="2" customFormat="1">
      <c r="E436" s="33"/>
      <c r="O436" s="3"/>
    </row>
    <row r="437" spans="5:15" s="2" customFormat="1">
      <c r="E437" s="33"/>
      <c r="O437" s="3"/>
    </row>
    <row r="438" spans="5:15" s="2" customFormat="1">
      <c r="E438" s="33"/>
      <c r="O438" s="3"/>
    </row>
    <row r="439" spans="5:15" s="2" customFormat="1">
      <c r="E439" s="33"/>
      <c r="O439" s="3"/>
    </row>
    <row r="440" spans="5:15" s="2" customFormat="1">
      <c r="E440" s="33"/>
      <c r="O440" s="3"/>
    </row>
    <row r="441" spans="5:15" s="2" customFormat="1">
      <c r="E441" s="33"/>
      <c r="O441" s="3"/>
    </row>
    <row r="442" spans="5:15" s="2" customFormat="1">
      <c r="E442" s="33"/>
      <c r="O442" s="3"/>
    </row>
    <row r="443" spans="5:15" s="2" customFormat="1">
      <c r="E443" s="33"/>
      <c r="O443" s="3"/>
    </row>
    <row r="444" spans="5:15" s="2" customFormat="1">
      <c r="E444" s="33"/>
      <c r="O444" s="3"/>
    </row>
    <row r="445" spans="5:15" s="2" customFormat="1">
      <c r="E445" s="33"/>
      <c r="O445" s="3"/>
    </row>
    <row r="446" spans="5:15" s="2" customFormat="1">
      <c r="E446" s="33"/>
      <c r="O446" s="3"/>
    </row>
    <row r="447" spans="5:15" s="2" customFormat="1">
      <c r="E447" s="33"/>
      <c r="O447" s="3"/>
    </row>
    <row r="448" spans="5:15" s="2" customFormat="1">
      <c r="E448" s="33"/>
      <c r="O448" s="3"/>
    </row>
    <row r="449" spans="5:15" s="2" customFormat="1">
      <c r="E449" s="33"/>
      <c r="O449" s="3"/>
    </row>
    <row r="450" spans="5:15" s="2" customFormat="1">
      <c r="E450" s="33"/>
      <c r="O450" s="3"/>
    </row>
    <row r="451" spans="5:15" s="2" customFormat="1">
      <c r="E451" s="33"/>
      <c r="O451" s="3"/>
    </row>
    <row r="452" spans="5:15" s="2" customFormat="1">
      <c r="E452" s="33"/>
      <c r="O452" s="3"/>
    </row>
    <row r="453" spans="5:15" s="2" customFormat="1">
      <c r="E453" s="33"/>
      <c r="O453" s="3"/>
    </row>
    <row r="454" spans="5:15" s="2" customFormat="1">
      <c r="E454" s="33"/>
      <c r="O454" s="3"/>
    </row>
    <row r="455" spans="5:15" s="2" customFormat="1">
      <c r="E455" s="33"/>
      <c r="O455" s="3"/>
    </row>
    <row r="456" spans="5:15" s="2" customFormat="1">
      <c r="E456" s="33"/>
      <c r="O456" s="3"/>
    </row>
    <row r="457" spans="5:15" s="2" customFormat="1">
      <c r="E457" s="33"/>
      <c r="O457" s="3"/>
    </row>
    <row r="458" spans="5:15" s="2" customFormat="1">
      <c r="E458" s="33"/>
      <c r="O458" s="3"/>
    </row>
    <row r="459" spans="5:15" s="2" customFormat="1">
      <c r="E459" s="33"/>
      <c r="O459" s="3"/>
    </row>
    <row r="460" spans="5:15" s="2" customFormat="1">
      <c r="E460" s="33"/>
      <c r="O460" s="3"/>
    </row>
    <row r="461" spans="5:15" s="2" customFormat="1">
      <c r="E461" s="33"/>
      <c r="O461" s="3"/>
    </row>
    <row r="462" spans="5:15" s="2" customFormat="1">
      <c r="E462" s="33"/>
      <c r="O462" s="3"/>
    </row>
    <row r="463" spans="5:15" s="2" customFormat="1">
      <c r="E463" s="33"/>
      <c r="O463" s="3"/>
    </row>
    <row r="464" spans="5:15" s="2" customFormat="1">
      <c r="E464" s="33"/>
      <c r="O464" s="3"/>
    </row>
    <row r="465" spans="5:15" s="2" customFormat="1">
      <c r="E465" s="33"/>
      <c r="O465" s="3"/>
    </row>
    <row r="466" spans="5:15" s="2" customFormat="1">
      <c r="E466" s="33"/>
      <c r="O466" s="3"/>
    </row>
    <row r="467" spans="5:15" s="2" customFormat="1">
      <c r="E467" s="33"/>
      <c r="O467" s="3"/>
    </row>
    <row r="468" spans="5:15" s="2" customFormat="1">
      <c r="E468" s="33"/>
      <c r="O468" s="3"/>
    </row>
    <row r="469" spans="5:15" s="2" customFormat="1">
      <c r="E469" s="33"/>
      <c r="O469" s="3"/>
    </row>
    <row r="470" spans="5:15" s="2" customFormat="1">
      <c r="E470" s="33"/>
      <c r="O470" s="3"/>
    </row>
    <row r="471" spans="5:15" s="2" customFormat="1">
      <c r="E471" s="33"/>
      <c r="O471" s="3"/>
    </row>
    <row r="472" spans="5:15" s="2" customFormat="1">
      <c r="E472" s="33"/>
      <c r="O472" s="3"/>
    </row>
    <row r="473" spans="5:15" s="2" customFormat="1">
      <c r="E473" s="33"/>
      <c r="O473" s="3"/>
    </row>
    <row r="474" spans="5:15" s="2" customFormat="1">
      <c r="E474" s="33"/>
      <c r="O474" s="3"/>
    </row>
    <row r="475" spans="5:15" s="2" customFormat="1">
      <c r="E475" s="33"/>
      <c r="O475" s="3"/>
    </row>
    <row r="476" spans="5:15" s="2" customFormat="1">
      <c r="E476" s="33"/>
      <c r="O476" s="3"/>
    </row>
    <row r="477" spans="5:15" s="2" customFormat="1">
      <c r="E477" s="33"/>
      <c r="O477" s="3"/>
    </row>
    <row r="478" spans="5:15" s="2" customFormat="1">
      <c r="E478" s="33"/>
      <c r="O478" s="3"/>
    </row>
    <row r="479" spans="5:15" s="2" customFormat="1">
      <c r="E479" s="33"/>
      <c r="O479" s="3"/>
    </row>
    <row r="480" spans="5:15" s="2" customFormat="1">
      <c r="E480" s="33"/>
      <c r="O480" s="3"/>
    </row>
    <row r="481" spans="5:15" s="2" customFormat="1">
      <c r="E481" s="33"/>
      <c r="O481" s="3"/>
    </row>
    <row r="482" spans="5:15" s="2" customFormat="1">
      <c r="E482" s="33"/>
      <c r="O482" s="3"/>
    </row>
    <row r="483" spans="5:15" s="2" customFormat="1">
      <c r="E483" s="33"/>
      <c r="O483" s="3"/>
    </row>
    <row r="484" spans="5:15" s="2" customFormat="1">
      <c r="E484" s="33"/>
      <c r="O484" s="3"/>
    </row>
    <row r="485" spans="5:15" s="2" customFormat="1">
      <c r="E485" s="33"/>
      <c r="O485" s="3"/>
    </row>
    <row r="486" spans="5:15" s="2" customFormat="1">
      <c r="E486" s="33"/>
      <c r="O486" s="3"/>
    </row>
    <row r="487" spans="5:15" s="2" customFormat="1">
      <c r="E487" s="33"/>
      <c r="O487" s="3"/>
    </row>
    <row r="488" spans="5:15" s="2" customFormat="1">
      <c r="E488" s="33"/>
      <c r="O488" s="3"/>
    </row>
    <row r="489" spans="5:15" s="2" customFormat="1">
      <c r="E489" s="33"/>
      <c r="O489" s="3"/>
    </row>
    <row r="490" spans="5:15" s="2" customFormat="1">
      <c r="E490" s="33"/>
      <c r="O490" s="3"/>
    </row>
    <row r="491" spans="5:15" s="2" customFormat="1">
      <c r="E491" s="33"/>
      <c r="O491" s="3"/>
    </row>
    <row r="492" spans="5:15" s="2" customFormat="1">
      <c r="E492" s="33"/>
      <c r="O492" s="3"/>
    </row>
    <row r="493" spans="5:15" s="2" customFormat="1">
      <c r="E493" s="33"/>
      <c r="O493" s="3"/>
    </row>
    <row r="494" spans="5:15" s="2" customFormat="1">
      <c r="E494" s="33"/>
      <c r="O494" s="3"/>
    </row>
    <row r="495" spans="5:15" s="2" customFormat="1">
      <c r="E495" s="33"/>
      <c r="O495" s="3"/>
    </row>
    <row r="496" spans="5:15" s="2" customFormat="1">
      <c r="E496" s="33"/>
      <c r="O496" s="3"/>
    </row>
    <row r="497" spans="5:15" s="2" customFormat="1">
      <c r="E497" s="33"/>
      <c r="O497" s="3"/>
    </row>
    <row r="498" spans="5:15" s="2" customFormat="1">
      <c r="E498" s="33"/>
      <c r="O498" s="3"/>
    </row>
    <row r="499" spans="5:15" s="2" customFormat="1">
      <c r="E499" s="33"/>
      <c r="O499" s="3"/>
    </row>
    <row r="500" spans="5:15" s="2" customFormat="1">
      <c r="E500" s="33"/>
      <c r="O500" s="3"/>
    </row>
    <row r="501" spans="5:15" s="2" customFormat="1">
      <c r="E501" s="33"/>
      <c r="O501" s="3"/>
    </row>
    <row r="502" spans="5:15" s="2" customFormat="1">
      <c r="E502" s="33"/>
      <c r="O502" s="3"/>
    </row>
    <row r="503" spans="5:15" s="2" customFormat="1">
      <c r="E503" s="33"/>
      <c r="O503" s="3"/>
    </row>
    <row r="504" spans="5:15" s="2" customFormat="1">
      <c r="E504" s="33"/>
      <c r="O504" s="3"/>
    </row>
    <row r="505" spans="5:15" s="2" customFormat="1">
      <c r="E505" s="33"/>
      <c r="O505" s="3"/>
    </row>
    <row r="506" spans="5:15" s="2" customFormat="1">
      <c r="E506" s="33"/>
      <c r="O506" s="3"/>
    </row>
    <row r="507" spans="5:15" s="2" customFormat="1">
      <c r="E507" s="33"/>
      <c r="O507" s="3"/>
    </row>
    <row r="508" spans="5:15" s="2" customFormat="1">
      <c r="E508" s="33"/>
      <c r="O508" s="3"/>
    </row>
    <row r="509" spans="5:15" s="2" customFormat="1">
      <c r="E509" s="33"/>
      <c r="O509" s="3"/>
    </row>
    <row r="510" spans="5:15" s="2" customFormat="1">
      <c r="E510" s="33"/>
      <c r="O510" s="3"/>
    </row>
    <row r="511" spans="5:15" s="2" customFormat="1">
      <c r="E511" s="33"/>
      <c r="O511" s="3"/>
    </row>
    <row r="512" spans="5:15" s="2" customFormat="1">
      <c r="E512" s="33"/>
      <c r="O512" s="3"/>
    </row>
    <row r="513" spans="5:15" s="2" customFormat="1">
      <c r="E513" s="33"/>
      <c r="O513" s="3"/>
    </row>
    <row r="514" spans="5:15" s="2" customFormat="1">
      <c r="E514" s="33"/>
      <c r="O514" s="3"/>
    </row>
    <row r="515" spans="5:15" s="2" customFormat="1">
      <c r="E515" s="33"/>
      <c r="O515" s="3"/>
    </row>
    <row r="516" spans="5:15" s="2" customFormat="1">
      <c r="E516" s="33"/>
      <c r="O516" s="3"/>
    </row>
    <row r="517" spans="5:15" s="2" customFormat="1">
      <c r="E517" s="33"/>
      <c r="O517" s="3"/>
    </row>
    <row r="518" spans="5:15" s="2" customFormat="1">
      <c r="E518" s="33"/>
      <c r="O518" s="3"/>
    </row>
    <row r="519" spans="5:15" s="2" customFormat="1">
      <c r="E519" s="33"/>
      <c r="O519" s="3"/>
    </row>
    <row r="520" spans="5:15" s="2" customFormat="1">
      <c r="E520" s="33"/>
      <c r="O520" s="3"/>
    </row>
    <row r="521" spans="5:15" s="2" customFormat="1">
      <c r="E521" s="33"/>
      <c r="O521" s="3"/>
    </row>
    <row r="522" spans="5:15" s="2" customFormat="1">
      <c r="E522" s="33"/>
      <c r="O522" s="3"/>
    </row>
    <row r="523" spans="5:15" s="2" customFormat="1">
      <c r="E523" s="33"/>
      <c r="O523" s="3"/>
    </row>
    <row r="524" spans="5:15" s="2" customFormat="1">
      <c r="E524" s="33"/>
      <c r="O524" s="3"/>
    </row>
    <row r="525" spans="5:15" s="2" customFormat="1">
      <c r="E525" s="33"/>
      <c r="O525" s="3"/>
    </row>
    <row r="526" spans="5:15" s="2" customFormat="1">
      <c r="E526" s="33"/>
      <c r="O526" s="3"/>
    </row>
    <row r="527" spans="5:15" s="2" customFormat="1">
      <c r="E527" s="33"/>
      <c r="O527" s="3"/>
    </row>
    <row r="528" spans="5:15" s="2" customFormat="1">
      <c r="E528" s="33"/>
      <c r="O528" s="3"/>
    </row>
    <row r="529" spans="5:15" s="2" customFormat="1">
      <c r="E529" s="33"/>
      <c r="O529" s="3"/>
    </row>
    <row r="530" spans="5:15" s="2" customFormat="1">
      <c r="E530" s="33"/>
      <c r="O530" s="3"/>
    </row>
    <row r="531" spans="5:15" s="2" customFormat="1">
      <c r="E531" s="33"/>
      <c r="O531" s="3"/>
    </row>
    <row r="532" spans="5:15" s="2" customFormat="1">
      <c r="E532" s="33"/>
      <c r="O532" s="3"/>
    </row>
    <row r="533" spans="5:15" s="2" customFormat="1">
      <c r="E533" s="33"/>
      <c r="O533" s="3"/>
    </row>
    <row r="534" spans="5:15" s="2" customFormat="1">
      <c r="E534" s="33"/>
      <c r="O534" s="3"/>
    </row>
    <row r="535" spans="5:15" s="2" customFormat="1">
      <c r="E535" s="33"/>
      <c r="O535" s="3"/>
    </row>
    <row r="536" spans="5:15" s="2" customFormat="1">
      <c r="E536" s="33"/>
      <c r="O536" s="3"/>
    </row>
    <row r="537" spans="5:15" s="2" customFormat="1">
      <c r="E537" s="33"/>
      <c r="O537" s="3"/>
    </row>
    <row r="538" spans="5:15" s="2" customFormat="1">
      <c r="E538" s="33"/>
      <c r="O538" s="3"/>
    </row>
    <row r="539" spans="5:15" s="2" customFormat="1">
      <c r="E539" s="33"/>
      <c r="O539" s="3"/>
    </row>
    <row r="540" spans="5:15" s="2" customFormat="1">
      <c r="E540" s="33"/>
      <c r="O540" s="3"/>
    </row>
    <row r="541" spans="5:15" s="2" customFormat="1">
      <c r="E541" s="33"/>
      <c r="O541" s="3"/>
    </row>
    <row r="542" spans="5:15" s="2" customFormat="1">
      <c r="E542" s="33"/>
      <c r="O542" s="3"/>
    </row>
    <row r="543" spans="5:15" s="2" customFormat="1">
      <c r="E543" s="33"/>
      <c r="O543" s="3"/>
    </row>
    <row r="544" spans="5:15" s="2" customFormat="1">
      <c r="E544" s="33"/>
      <c r="O544" s="3"/>
    </row>
    <row r="545" spans="5:15" s="2" customFormat="1">
      <c r="E545" s="33"/>
      <c r="O545" s="3"/>
    </row>
    <row r="546" spans="5:15" s="2" customFormat="1">
      <c r="E546" s="33"/>
      <c r="O546" s="3"/>
    </row>
    <row r="547" spans="5:15" s="2" customFormat="1">
      <c r="E547" s="33"/>
      <c r="O547" s="3"/>
    </row>
    <row r="548" spans="5:15" s="2" customFormat="1">
      <c r="E548" s="33"/>
      <c r="O548" s="3"/>
    </row>
    <row r="549" spans="5:15" s="2" customFormat="1">
      <c r="E549" s="33"/>
      <c r="O549" s="3"/>
    </row>
    <row r="550" spans="5:15" s="2" customFormat="1">
      <c r="E550" s="33"/>
      <c r="O550" s="3"/>
    </row>
    <row r="551" spans="5:15" s="2" customFormat="1">
      <c r="E551" s="33"/>
      <c r="O551" s="3"/>
    </row>
    <row r="552" spans="5:15" s="2" customFormat="1">
      <c r="E552" s="33"/>
      <c r="O552" s="3"/>
    </row>
    <row r="553" spans="5:15" s="2" customFormat="1">
      <c r="E553" s="33"/>
      <c r="O553" s="3"/>
    </row>
    <row r="554" spans="5:15" s="2" customFormat="1">
      <c r="E554" s="33"/>
      <c r="O554" s="3"/>
    </row>
    <row r="555" spans="5:15" s="2" customFormat="1">
      <c r="E555" s="33"/>
      <c r="O555" s="3"/>
    </row>
    <row r="556" spans="5:15" s="2" customFormat="1">
      <c r="E556" s="33"/>
      <c r="O556" s="3"/>
    </row>
    <row r="557" spans="5:15" s="2" customFormat="1">
      <c r="E557" s="33"/>
      <c r="O557" s="3"/>
    </row>
    <row r="558" spans="5:15" s="2" customFormat="1">
      <c r="E558" s="33"/>
      <c r="O558" s="3"/>
    </row>
    <row r="559" spans="5:15" s="2" customFormat="1">
      <c r="E559" s="33"/>
      <c r="O559" s="3"/>
    </row>
    <row r="560" spans="5:15" s="2" customFormat="1">
      <c r="E560" s="33"/>
      <c r="O560" s="3"/>
    </row>
    <row r="561" spans="5:15" s="2" customFormat="1">
      <c r="E561" s="33"/>
      <c r="O561" s="3"/>
    </row>
    <row r="562" spans="5:15" s="2" customFormat="1">
      <c r="E562" s="33"/>
      <c r="O562" s="3"/>
    </row>
    <row r="563" spans="5:15" s="2" customFormat="1">
      <c r="E563" s="33"/>
      <c r="O563" s="3"/>
    </row>
    <row r="564" spans="5:15" s="2" customFormat="1">
      <c r="E564" s="33"/>
      <c r="O564" s="3"/>
    </row>
    <row r="565" spans="5:15" s="2" customFormat="1">
      <c r="E565" s="33"/>
      <c r="O565" s="3"/>
    </row>
    <row r="566" spans="5:15" s="2" customFormat="1">
      <c r="E566" s="33"/>
      <c r="O566" s="3"/>
    </row>
    <row r="567" spans="5:15" s="2" customFormat="1">
      <c r="E567" s="33"/>
      <c r="O567" s="3"/>
    </row>
    <row r="568" spans="5:15" s="2" customFormat="1">
      <c r="E568" s="33"/>
      <c r="O568" s="3"/>
    </row>
    <row r="569" spans="5:15" s="2" customFormat="1">
      <c r="E569" s="33"/>
      <c r="O569" s="3"/>
    </row>
    <row r="570" spans="5:15" s="2" customFormat="1">
      <c r="E570" s="33"/>
      <c r="O570" s="3"/>
    </row>
    <row r="571" spans="5:15" s="2" customFormat="1">
      <c r="E571" s="33"/>
      <c r="O571" s="3"/>
    </row>
    <row r="572" spans="5:15" s="2" customFormat="1">
      <c r="E572" s="33"/>
      <c r="O572" s="3"/>
    </row>
    <row r="573" spans="5:15" s="2" customFormat="1">
      <c r="E573" s="33"/>
      <c r="O573" s="3"/>
    </row>
    <row r="574" spans="5:15" s="2" customFormat="1">
      <c r="E574" s="33"/>
      <c r="O574" s="3"/>
    </row>
    <row r="575" spans="5:15" s="2" customFormat="1">
      <c r="E575" s="33"/>
      <c r="O575" s="3"/>
    </row>
    <row r="576" spans="5:15" s="2" customFormat="1">
      <c r="E576" s="33"/>
      <c r="O576" s="3"/>
    </row>
    <row r="577" spans="5:15" s="2" customFormat="1">
      <c r="E577" s="33"/>
      <c r="O577" s="3"/>
    </row>
    <row r="578" spans="5:15" s="2" customFormat="1">
      <c r="E578" s="33"/>
      <c r="O578" s="3"/>
    </row>
    <row r="579" spans="5:15" s="2" customFormat="1">
      <c r="E579" s="33"/>
      <c r="O579" s="3"/>
    </row>
    <row r="580" spans="5:15" s="2" customFormat="1">
      <c r="E580" s="33"/>
      <c r="O580" s="3"/>
    </row>
    <row r="581" spans="5:15" s="2" customFormat="1">
      <c r="E581" s="33"/>
      <c r="O581" s="3"/>
    </row>
    <row r="582" spans="5:15" s="2" customFormat="1">
      <c r="E582" s="33"/>
      <c r="O582" s="3"/>
    </row>
    <row r="583" spans="5:15" s="2" customFormat="1">
      <c r="E583" s="33"/>
      <c r="O583" s="3"/>
    </row>
    <row r="584" spans="5:15" s="2" customFormat="1">
      <c r="E584" s="33"/>
      <c r="O584" s="3"/>
    </row>
    <row r="585" spans="5:15" s="2" customFormat="1">
      <c r="E585" s="33"/>
      <c r="O585" s="3"/>
    </row>
    <row r="586" spans="5:15" s="2" customFormat="1">
      <c r="E586" s="33"/>
      <c r="O586" s="3"/>
    </row>
    <row r="587" spans="5:15" s="2" customFormat="1">
      <c r="E587" s="33"/>
      <c r="O587" s="3"/>
    </row>
    <row r="588" spans="5:15" s="2" customFormat="1">
      <c r="E588" s="33"/>
      <c r="O588" s="3"/>
    </row>
    <row r="589" spans="5:15" s="2" customFormat="1">
      <c r="E589" s="33"/>
      <c r="O589" s="3"/>
    </row>
    <row r="590" spans="5:15" s="2" customFormat="1">
      <c r="E590" s="33"/>
      <c r="O590" s="3"/>
    </row>
    <row r="591" spans="5:15" s="2" customFormat="1">
      <c r="E591" s="33"/>
      <c r="O591" s="3"/>
    </row>
    <row r="592" spans="5:15" s="2" customFormat="1">
      <c r="E592" s="33"/>
      <c r="O592" s="3"/>
    </row>
    <row r="593" spans="5:15" s="2" customFormat="1">
      <c r="E593" s="33"/>
      <c r="O593" s="3"/>
    </row>
    <row r="594" spans="5:15" s="2" customFormat="1">
      <c r="E594" s="33"/>
      <c r="O594" s="3"/>
    </row>
    <row r="595" spans="5:15" s="2" customFormat="1">
      <c r="E595" s="33"/>
      <c r="O595" s="3"/>
    </row>
    <row r="596" spans="5:15" s="2" customFormat="1">
      <c r="E596" s="33"/>
      <c r="O596" s="3"/>
    </row>
    <row r="597" spans="5:15" s="2" customFormat="1">
      <c r="E597" s="33"/>
      <c r="O597" s="3"/>
    </row>
    <row r="598" spans="5:15" s="2" customFormat="1">
      <c r="E598" s="33"/>
      <c r="O598" s="3"/>
    </row>
    <row r="599" spans="5:15" s="2" customFormat="1">
      <c r="E599" s="33"/>
      <c r="O599" s="3"/>
    </row>
    <row r="600" spans="5:15" s="2" customFormat="1">
      <c r="E600" s="33"/>
      <c r="O600" s="3"/>
    </row>
    <row r="601" spans="5:15" s="2" customFormat="1">
      <c r="E601" s="33"/>
      <c r="O601" s="3"/>
    </row>
    <row r="602" spans="5:15" s="2" customFormat="1">
      <c r="E602" s="33"/>
      <c r="O602" s="3"/>
    </row>
    <row r="603" spans="5:15" s="2" customFormat="1">
      <c r="E603" s="33"/>
      <c r="O603" s="3"/>
    </row>
    <row r="604" spans="5:15" s="2" customFormat="1">
      <c r="E604" s="33"/>
      <c r="O604" s="3"/>
    </row>
    <row r="605" spans="5:15" s="2" customFormat="1">
      <c r="E605" s="33"/>
      <c r="O605" s="3"/>
    </row>
    <row r="606" spans="5:15" s="2" customFormat="1">
      <c r="E606" s="33"/>
      <c r="O606" s="3"/>
    </row>
    <row r="607" spans="5:15" s="2" customFormat="1">
      <c r="E607" s="33"/>
      <c r="O607" s="3"/>
    </row>
    <row r="608" spans="5:15" s="2" customFormat="1">
      <c r="E608" s="33"/>
      <c r="O608" s="3"/>
    </row>
    <row r="609" spans="5:15" s="2" customFormat="1">
      <c r="E609" s="33"/>
      <c r="O609" s="3"/>
    </row>
    <row r="610" spans="5:15" s="2" customFormat="1">
      <c r="E610" s="33"/>
      <c r="O610" s="3"/>
    </row>
    <row r="611" spans="5:15" s="2" customFormat="1">
      <c r="E611" s="33"/>
      <c r="O611" s="3"/>
    </row>
    <row r="612" spans="5:15" s="2" customFormat="1">
      <c r="E612" s="33"/>
      <c r="O612" s="3"/>
    </row>
    <row r="613" spans="5:15" s="2" customFormat="1">
      <c r="E613" s="33"/>
      <c r="O613" s="3"/>
    </row>
    <row r="614" spans="5:15" s="2" customFormat="1">
      <c r="E614" s="33"/>
      <c r="O614" s="3"/>
    </row>
    <row r="615" spans="5:15" s="2" customFormat="1">
      <c r="E615" s="33"/>
      <c r="O615" s="3"/>
    </row>
    <row r="616" spans="5:15" s="2" customFormat="1">
      <c r="E616" s="33"/>
      <c r="O616" s="3"/>
    </row>
    <row r="617" spans="5:15" s="2" customFormat="1">
      <c r="E617" s="33"/>
      <c r="O617" s="3"/>
    </row>
    <row r="618" spans="5:15" s="2" customFormat="1">
      <c r="E618" s="33"/>
      <c r="O618" s="3"/>
    </row>
    <row r="619" spans="5:15" s="2" customFormat="1">
      <c r="E619" s="33"/>
      <c r="O619" s="3"/>
    </row>
    <row r="620" spans="5:15" s="2" customFormat="1">
      <c r="E620" s="33"/>
      <c r="O620" s="3"/>
    </row>
    <row r="621" spans="5:15" s="2" customFormat="1">
      <c r="E621" s="33"/>
      <c r="O621" s="3"/>
    </row>
    <row r="622" spans="5:15" s="2" customFormat="1">
      <c r="E622" s="33"/>
      <c r="O622" s="3"/>
    </row>
    <row r="623" spans="5:15" s="2" customFormat="1">
      <c r="E623" s="33"/>
      <c r="O623" s="3"/>
    </row>
    <row r="624" spans="5:15" s="2" customFormat="1">
      <c r="E624" s="33"/>
      <c r="O624" s="3"/>
    </row>
    <row r="625" spans="5:15" s="2" customFormat="1">
      <c r="E625" s="33"/>
      <c r="O625" s="3"/>
    </row>
    <row r="626" spans="5:15" s="2" customFormat="1">
      <c r="E626" s="33"/>
      <c r="O626" s="3"/>
    </row>
    <row r="627" spans="5:15" s="2" customFormat="1">
      <c r="E627" s="33"/>
      <c r="O627" s="3"/>
    </row>
    <row r="628" spans="5:15" s="2" customFormat="1">
      <c r="E628" s="33"/>
      <c r="O628" s="3"/>
    </row>
    <row r="629" spans="5:15" s="2" customFormat="1">
      <c r="E629" s="33"/>
      <c r="O629" s="3"/>
    </row>
    <row r="630" spans="5:15" s="2" customFormat="1">
      <c r="E630" s="33"/>
      <c r="O630" s="3"/>
    </row>
    <row r="631" spans="5:15" s="2" customFormat="1">
      <c r="E631" s="33"/>
      <c r="O631" s="3"/>
    </row>
    <row r="632" spans="5:15" s="2" customFormat="1">
      <c r="E632" s="33"/>
      <c r="O632" s="3"/>
    </row>
    <row r="633" spans="5:15" s="2" customFormat="1">
      <c r="E633" s="33"/>
      <c r="O633" s="3"/>
    </row>
    <row r="634" spans="5:15" s="2" customFormat="1">
      <c r="E634" s="33"/>
      <c r="O634" s="3"/>
    </row>
    <row r="635" spans="5:15" s="2" customFormat="1">
      <c r="E635" s="33"/>
      <c r="O635" s="3"/>
    </row>
    <row r="636" spans="5:15" s="2" customFormat="1">
      <c r="E636" s="33"/>
      <c r="O636" s="3"/>
    </row>
    <row r="637" spans="5:15" s="2" customFormat="1">
      <c r="E637" s="33"/>
      <c r="O637" s="3"/>
    </row>
    <row r="638" spans="5:15" s="2" customFormat="1">
      <c r="E638" s="33"/>
      <c r="O638" s="3"/>
    </row>
    <row r="639" spans="5:15" s="2" customFormat="1">
      <c r="E639" s="33"/>
      <c r="O639" s="3"/>
    </row>
    <row r="640" spans="5:15" s="2" customFormat="1">
      <c r="E640" s="33"/>
      <c r="O640" s="3"/>
    </row>
    <row r="641" spans="5:15" s="2" customFormat="1">
      <c r="E641" s="33"/>
      <c r="O641" s="3"/>
    </row>
    <row r="642" spans="5:15" s="2" customFormat="1">
      <c r="E642" s="33"/>
      <c r="O642" s="3"/>
    </row>
    <row r="643" spans="5:15" s="2" customFormat="1">
      <c r="E643" s="33"/>
      <c r="O643" s="3"/>
    </row>
    <row r="644" spans="5:15" s="2" customFormat="1">
      <c r="E644" s="33"/>
      <c r="O644" s="3"/>
    </row>
    <row r="645" spans="5:15" s="2" customFormat="1">
      <c r="E645" s="33"/>
      <c r="O645" s="3"/>
    </row>
    <row r="646" spans="5:15" s="2" customFormat="1">
      <c r="E646" s="33"/>
      <c r="O646" s="3"/>
    </row>
    <row r="647" spans="5:15" s="2" customFormat="1">
      <c r="E647" s="33"/>
      <c r="O647" s="3"/>
    </row>
    <row r="648" spans="5:15" s="2" customFormat="1">
      <c r="E648" s="33"/>
      <c r="O648" s="3"/>
    </row>
    <row r="649" spans="5:15" s="2" customFormat="1">
      <c r="E649" s="33"/>
      <c r="O649" s="3"/>
    </row>
    <row r="650" spans="5:15" s="2" customFormat="1">
      <c r="E650" s="33"/>
      <c r="O650" s="3"/>
    </row>
    <row r="651" spans="5:15" s="2" customFormat="1">
      <c r="E651" s="33"/>
      <c r="O651" s="3"/>
    </row>
    <row r="652" spans="5:15" s="2" customFormat="1">
      <c r="E652" s="33"/>
      <c r="O652" s="3"/>
    </row>
    <row r="653" spans="5:15" s="2" customFormat="1">
      <c r="E653" s="33"/>
      <c r="O653" s="3"/>
    </row>
    <row r="654" spans="5:15" s="2" customFormat="1">
      <c r="E654" s="33"/>
      <c r="O654" s="3"/>
    </row>
    <row r="655" spans="5:15" s="2" customFormat="1">
      <c r="E655" s="33"/>
      <c r="O655" s="3"/>
    </row>
    <row r="656" spans="5:15" s="2" customFormat="1">
      <c r="E656" s="33"/>
      <c r="O656" s="3"/>
    </row>
    <row r="657" spans="5:15" s="2" customFormat="1">
      <c r="E657" s="33"/>
      <c r="O657" s="3"/>
    </row>
    <row r="658" spans="5:15" s="2" customFormat="1">
      <c r="E658" s="33"/>
      <c r="O658" s="3"/>
    </row>
    <row r="659" spans="5:15" s="2" customFormat="1">
      <c r="E659" s="33"/>
      <c r="O659" s="3"/>
    </row>
    <row r="660" spans="5:15" s="2" customFormat="1">
      <c r="E660" s="33"/>
      <c r="O660" s="3"/>
    </row>
    <row r="661" spans="5:15" s="2" customFormat="1">
      <c r="E661" s="33"/>
      <c r="O661" s="3"/>
    </row>
    <row r="662" spans="5:15" s="2" customFormat="1">
      <c r="E662" s="33"/>
      <c r="O662" s="3"/>
    </row>
    <row r="663" spans="5:15" s="2" customFormat="1">
      <c r="E663" s="33"/>
      <c r="O663" s="3"/>
    </row>
    <row r="664" spans="5:15" s="2" customFormat="1">
      <c r="E664" s="33"/>
      <c r="O664" s="3"/>
    </row>
    <row r="665" spans="5:15" s="2" customFormat="1">
      <c r="E665" s="33"/>
      <c r="O665" s="3"/>
    </row>
    <row r="666" spans="5:15" s="2" customFormat="1">
      <c r="E666" s="33"/>
      <c r="O666" s="3"/>
    </row>
    <row r="667" spans="5:15" s="2" customFormat="1">
      <c r="E667" s="33"/>
      <c r="O667" s="3"/>
    </row>
    <row r="668" spans="5:15" s="2" customFormat="1">
      <c r="E668" s="33"/>
      <c r="O668" s="3"/>
    </row>
    <row r="669" spans="5:15" s="2" customFormat="1">
      <c r="E669" s="33"/>
      <c r="O669" s="3"/>
    </row>
    <row r="670" spans="5:15" s="2" customFormat="1">
      <c r="E670" s="33"/>
      <c r="O670" s="3"/>
    </row>
    <row r="671" spans="5:15" s="2" customFormat="1">
      <c r="E671" s="33"/>
      <c r="O671" s="3"/>
    </row>
    <row r="672" spans="5:15" s="2" customFormat="1">
      <c r="E672" s="33"/>
      <c r="O672" s="3"/>
    </row>
    <row r="673" spans="5:15" s="2" customFormat="1">
      <c r="E673" s="33"/>
      <c r="O673" s="3"/>
    </row>
    <row r="674" spans="5:15" s="2" customFormat="1">
      <c r="E674" s="33"/>
      <c r="O674" s="3"/>
    </row>
    <row r="675" spans="5:15" s="2" customFormat="1">
      <c r="E675" s="33"/>
      <c r="O675" s="3"/>
    </row>
    <row r="676" spans="5:15" s="2" customFormat="1">
      <c r="E676" s="33"/>
      <c r="O676" s="3"/>
    </row>
    <row r="677" spans="5:15" s="2" customFormat="1">
      <c r="E677" s="33"/>
      <c r="O677" s="3"/>
    </row>
    <row r="678" spans="5:15" s="2" customFormat="1">
      <c r="E678" s="33"/>
      <c r="O678" s="3"/>
    </row>
    <row r="679" spans="5:15" s="2" customFormat="1">
      <c r="E679" s="33"/>
      <c r="O679" s="3"/>
    </row>
    <row r="680" spans="5:15" s="2" customFormat="1">
      <c r="E680" s="33"/>
      <c r="O680" s="3"/>
    </row>
    <row r="681" spans="5:15" s="2" customFormat="1">
      <c r="E681" s="33"/>
      <c r="O681" s="3"/>
    </row>
    <row r="682" spans="5:15" s="2" customFormat="1">
      <c r="E682" s="33"/>
      <c r="O682" s="3"/>
    </row>
    <row r="683" spans="5:15" s="2" customFormat="1">
      <c r="E683" s="33"/>
      <c r="O683" s="3"/>
    </row>
    <row r="684" spans="5:15" s="2" customFormat="1">
      <c r="E684" s="33"/>
      <c r="O684" s="3"/>
    </row>
    <row r="685" spans="5:15" s="2" customFormat="1">
      <c r="E685" s="33"/>
      <c r="O685" s="3"/>
    </row>
    <row r="686" spans="5:15" s="2" customFormat="1">
      <c r="E686" s="33"/>
      <c r="O686" s="3"/>
    </row>
    <row r="687" spans="5:15" s="2" customFormat="1">
      <c r="E687" s="33"/>
      <c r="O687" s="3"/>
    </row>
    <row r="688" spans="5:15" s="2" customFormat="1">
      <c r="E688" s="33"/>
      <c r="O688" s="3"/>
    </row>
    <row r="689" spans="5:15" s="2" customFormat="1">
      <c r="E689" s="33"/>
      <c r="O689" s="3"/>
    </row>
    <row r="690" spans="5:15" s="2" customFormat="1">
      <c r="E690" s="33"/>
      <c r="O690" s="3"/>
    </row>
    <row r="691" spans="5:15" s="2" customFormat="1">
      <c r="E691" s="33"/>
      <c r="O691" s="3"/>
    </row>
    <row r="692" spans="5:15" s="2" customFormat="1">
      <c r="E692" s="33"/>
      <c r="O692" s="3"/>
    </row>
    <row r="693" spans="5:15" s="2" customFormat="1">
      <c r="E693" s="33"/>
      <c r="O693" s="3"/>
    </row>
    <row r="694" spans="5:15" s="2" customFormat="1">
      <c r="E694" s="33"/>
      <c r="O694" s="3"/>
    </row>
    <row r="695" spans="5:15" s="2" customFormat="1">
      <c r="E695" s="33"/>
      <c r="O695" s="3"/>
    </row>
    <row r="696" spans="5:15" s="2" customFormat="1">
      <c r="E696" s="33"/>
      <c r="O696" s="3"/>
    </row>
    <row r="697" spans="5:15" s="2" customFormat="1">
      <c r="E697" s="33"/>
      <c r="O697" s="3"/>
    </row>
    <row r="698" spans="5:15" s="2" customFormat="1">
      <c r="E698" s="33"/>
      <c r="O698" s="3"/>
    </row>
    <row r="699" spans="5:15" s="2" customFormat="1">
      <c r="E699" s="33"/>
      <c r="O699" s="3"/>
    </row>
    <row r="700" spans="5:15" s="2" customFormat="1">
      <c r="E700" s="33"/>
      <c r="O700" s="3"/>
    </row>
    <row r="701" spans="5:15" s="2" customFormat="1">
      <c r="E701" s="33"/>
      <c r="O701" s="3"/>
    </row>
    <row r="702" spans="5:15" s="2" customFormat="1">
      <c r="E702" s="33"/>
      <c r="O702" s="3"/>
    </row>
    <row r="703" spans="5:15" s="2" customFormat="1">
      <c r="E703" s="33"/>
      <c r="O703" s="3"/>
    </row>
    <row r="704" spans="5:15" s="2" customFormat="1">
      <c r="E704" s="33"/>
      <c r="O704" s="3"/>
    </row>
    <row r="705" spans="5:15" s="2" customFormat="1">
      <c r="E705" s="33"/>
      <c r="O705" s="3"/>
    </row>
    <row r="706" spans="5:15" s="2" customFormat="1">
      <c r="E706" s="33"/>
      <c r="O706" s="3"/>
    </row>
    <row r="707" spans="5:15" s="2" customFormat="1">
      <c r="E707" s="33"/>
      <c r="O707" s="3"/>
    </row>
    <row r="708" spans="5:15" s="2" customFormat="1">
      <c r="E708" s="33"/>
      <c r="O708" s="3"/>
    </row>
    <row r="709" spans="5:15" s="2" customFormat="1">
      <c r="E709" s="33"/>
      <c r="O709" s="3"/>
    </row>
    <row r="710" spans="5:15" s="2" customFormat="1">
      <c r="E710" s="33"/>
      <c r="O710" s="3"/>
    </row>
    <row r="711" spans="5:15" s="2" customFormat="1">
      <c r="E711" s="33"/>
      <c r="O711" s="3"/>
    </row>
    <row r="712" spans="5:15" s="2" customFormat="1">
      <c r="E712" s="33"/>
      <c r="O712" s="3"/>
    </row>
    <row r="713" spans="5:15" s="2" customFormat="1">
      <c r="E713" s="33"/>
      <c r="O713" s="3"/>
    </row>
    <row r="714" spans="5:15" s="2" customFormat="1">
      <c r="E714" s="33"/>
      <c r="O714" s="3"/>
    </row>
    <row r="715" spans="5:15" s="2" customFormat="1">
      <c r="E715" s="33"/>
      <c r="O715" s="3"/>
    </row>
    <row r="716" spans="5:15" s="2" customFormat="1">
      <c r="E716" s="33"/>
      <c r="O716" s="3"/>
    </row>
    <row r="717" spans="5:15" s="2" customFormat="1">
      <c r="E717" s="33"/>
      <c r="O717" s="3"/>
    </row>
    <row r="718" spans="5:15" s="2" customFormat="1">
      <c r="E718" s="33"/>
      <c r="O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2:S43"/>
  <sheetViews>
    <sheetView zoomScale="69" zoomScaleNormal="69" workbookViewId="0"/>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0"/>
      <c r="C3" s="91"/>
      <c r="D3" s="91"/>
      <c r="E3" s="91"/>
      <c r="F3" s="91"/>
      <c r="G3" s="91"/>
      <c r="H3" s="91"/>
      <c r="I3" s="92"/>
    </row>
    <row r="4" spans="2:19">
      <c r="B4" s="564" t="s">
        <v>456</v>
      </c>
      <c r="C4" s="565"/>
      <c r="D4" s="565"/>
      <c r="E4" s="566" t="s">
        <v>457</v>
      </c>
      <c r="F4" s="566"/>
      <c r="G4" s="566"/>
      <c r="H4" s="566"/>
      <c r="I4" s="567"/>
      <c r="Q4" s="568" t="s">
        <v>458</v>
      </c>
      <c r="R4" s="568"/>
    </row>
    <row r="5" spans="2:19">
      <c r="B5" s="564"/>
      <c r="C5" s="565"/>
      <c r="D5" s="565"/>
      <c r="E5" s="566"/>
      <c r="F5" s="566"/>
      <c r="G5" s="566"/>
      <c r="H5" s="566"/>
      <c r="I5" s="567"/>
      <c r="Q5" s="568"/>
      <c r="R5" s="568"/>
    </row>
    <row r="6" spans="2:19">
      <c r="B6" s="564"/>
      <c r="C6" s="565"/>
      <c r="D6" s="565"/>
      <c r="E6" s="566"/>
      <c r="F6" s="566"/>
      <c r="G6" s="566"/>
      <c r="H6" s="566"/>
      <c r="I6" s="567"/>
      <c r="Q6" s="568"/>
      <c r="R6" s="568"/>
    </row>
    <row r="7" spans="2:19" ht="15.75" thickBot="1">
      <c r="B7" s="93"/>
      <c r="I7" s="94"/>
    </row>
    <row r="8" spans="2:19" ht="62.25" customHeight="1" thickBot="1">
      <c r="B8" s="569" t="s">
        <v>400</v>
      </c>
      <c r="C8" s="570"/>
      <c r="D8" s="38" t="s">
        <v>459</v>
      </c>
      <c r="E8" s="39">
        <v>5</v>
      </c>
      <c r="F8" s="39">
        <v>10</v>
      </c>
      <c r="G8" s="39">
        <v>15</v>
      </c>
      <c r="H8" s="39">
        <v>20</v>
      </c>
      <c r="I8" s="95">
        <v>25</v>
      </c>
      <c r="K8" s="571" t="s">
        <v>460</v>
      </c>
      <c r="L8" s="572"/>
      <c r="M8" s="572"/>
      <c r="N8" s="572"/>
      <c r="O8" s="572"/>
      <c r="P8" s="573"/>
      <c r="Q8" s="574" t="s">
        <v>461</v>
      </c>
      <c r="R8" s="574"/>
      <c r="S8" s="15" t="s">
        <v>462</v>
      </c>
    </row>
    <row r="9" spans="2:19" ht="62.25" customHeight="1" thickBot="1">
      <c r="B9" s="569"/>
      <c r="C9" s="570"/>
      <c r="D9" s="38" t="s">
        <v>463</v>
      </c>
      <c r="E9" s="40">
        <v>4</v>
      </c>
      <c r="F9" s="40">
        <v>8</v>
      </c>
      <c r="G9" s="39">
        <v>12</v>
      </c>
      <c r="H9" s="39">
        <v>16</v>
      </c>
      <c r="I9" s="95">
        <v>20</v>
      </c>
      <c r="K9" s="575" t="s">
        <v>464</v>
      </c>
      <c r="L9" s="576"/>
      <c r="M9" s="576"/>
      <c r="N9" s="576"/>
      <c r="O9" s="576"/>
      <c r="P9" s="576"/>
      <c r="Q9" s="577" t="s">
        <v>465</v>
      </c>
      <c r="R9" s="578"/>
      <c r="S9" s="15" t="s">
        <v>394</v>
      </c>
    </row>
    <row r="10" spans="2:19" ht="62.25" customHeight="1" thickBot="1">
      <c r="B10" s="569"/>
      <c r="C10" s="570"/>
      <c r="D10" s="38" t="s">
        <v>466</v>
      </c>
      <c r="E10" s="40">
        <v>3</v>
      </c>
      <c r="F10" s="40">
        <v>6</v>
      </c>
      <c r="G10" s="40">
        <v>9</v>
      </c>
      <c r="H10" s="39">
        <v>12</v>
      </c>
      <c r="I10" s="95">
        <v>15</v>
      </c>
      <c r="K10" s="579" t="s">
        <v>424</v>
      </c>
      <c r="L10" s="580"/>
      <c r="M10" s="580"/>
      <c r="N10" s="580"/>
      <c r="O10" s="580"/>
      <c r="P10" s="580"/>
      <c r="Q10" s="574" t="s">
        <v>467</v>
      </c>
      <c r="R10" s="574"/>
      <c r="S10" s="15" t="s">
        <v>468</v>
      </c>
    </row>
    <row r="11" spans="2:19" ht="62.25" customHeight="1">
      <c r="B11" s="569"/>
      <c r="C11" s="570"/>
      <c r="D11" s="38" t="s">
        <v>469</v>
      </c>
      <c r="E11" s="41">
        <v>2</v>
      </c>
      <c r="F11" s="40">
        <v>4</v>
      </c>
      <c r="G11" s="40">
        <v>6</v>
      </c>
      <c r="H11" s="39">
        <v>8</v>
      </c>
      <c r="I11" s="95">
        <v>10</v>
      </c>
      <c r="K11" s="581" t="s">
        <v>470</v>
      </c>
      <c r="L11" s="582"/>
      <c r="M11" s="582"/>
      <c r="N11" s="582"/>
      <c r="O11" s="582"/>
      <c r="P11" s="582"/>
      <c r="Q11" s="574" t="s">
        <v>397</v>
      </c>
      <c r="R11" s="464"/>
      <c r="S11" s="15" t="s">
        <v>397</v>
      </c>
    </row>
    <row r="12" spans="2:19" ht="62.25" customHeight="1">
      <c r="B12" s="569"/>
      <c r="C12" s="570"/>
      <c r="D12" s="38" t="s">
        <v>471</v>
      </c>
      <c r="E12" s="41">
        <v>1</v>
      </c>
      <c r="F12" s="41">
        <v>2</v>
      </c>
      <c r="G12" s="40">
        <v>3</v>
      </c>
      <c r="H12" s="39">
        <v>4</v>
      </c>
      <c r="I12" s="95">
        <v>5</v>
      </c>
    </row>
    <row r="13" spans="2:19" ht="62.25" customHeight="1" thickBot="1">
      <c r="B13" s="96"/>
      <c r="C13" s="562" t="s">
        <v>472</v>
      </c>
      <c r="D13" s="563"/>
      <c r="E13" s="97" t="s">
        <v>473</v>
      </c>
      <c r="F13" s="97" t="s">
        <v>474</v>
      </c>
      <c r="G13" s="97" t="s">
        <v>475</v>
      </c>
      <c r="H13" s="97" t="s">
        <v>476</v>
      </c>
      <c r="I13" s="98" t="s">
        <v>477</v>
      </c>
    </row>
    <row r="17" spans="4:6">
      <c r="D17" s="15"/>
      <c r="E17" s="15"/>
      <c r="F17" s="15"/>
    </row>
    <row r="18" spans="4:6" ht="15.75">
      <c r="D18" s="20" t="s">
        <v>478</v>
      </c>
      <c r="E18" s="99" t="s">
        <v>470</v>
      </c>
      <c r="F18" s="99">
        <v>1</v>
      </c>
    </row>
    <row r="19" spans="4:6">
      <c r="D19" s="20" t="s">
        <v>479</v>
      </c>
      <c r="E19" s="20" t="s">
        <v>470</v>
      </c>
      <c r="F19" s="20">
        <v>2</v>
      </c>
    </row>
    <row r="20" spans="4:6">
      <c r="D20" s="20" t="s">
        <v>480</v>
      </c>
      <c r="E20" s="20" t="s">
        <v>424</v>
      </c>
      <c r="F20" s="20">
        <v>2</v>
      </c>
    </row>
    <row r="21" spans="4:6">
      <c r="D21" s="20" t="s">
        <v>481</v>
      </c>
      <c r="E21" s="20" t="s">
        <v>482</v>
      </c>
      <c r="F21" s="20">
        <v>3</v>
      </c>
    </row>
    <row r="22" spans="4:6">
      <c r="D22" s="20" t="s">
        <v>483</v>
      </c>
      <c r="E22" s="20" t="s">
        <v>460</v>
      </c>
      <c r="F22" s="20">
        <v>4</v>
      </c>
    </row>
    <row r="23" spans="4:6">
      <c r="D23" s="20" t="s">
        <v>484</v>
      </c>
      <c r="E23" s="20" t="s">
        <v>470</v>
      </c>
      <c r="F23" s="20">
        <v>1</v>
      </c>
    </row>
    <row r="24" spans="4:6">
      <c r="D24" s="20" t="s">
        <v>485</v>
      </c>
      <c r="E24" s="20" t="s">
        <v>424</v>
      </c>
      <c r="F24" s="20">
        <v>2</v>
      </c>
    </row>
    <row r="25" spans="4:6">
      <c r="D25" s="20" t="s">
        <v>486</v>
      </c>
      <c r="E25" s="20" t="s">
        <v>424</v>
      </c>
      <c r="F25" s="20">
        <v>2</v>
      </c>
    </row>
    <row r="26" spans="4:6">
      <c r="D26" s="20" t="s">
        <v>487</v>
      </c>
      <c r="E26" s="20" t="s">
        <v>464</v>
      </c>
      <c r="F26" s="20">
        <v>3</v>
      </c>
    </row>
    <row r="27" spans="4:6">
      <c r="D27" s="20" t="s">
        <v>488</v>
      </c>
      <c r="E27" s="20" t="s">
        <v>460</v>
      </c>
      <c r="F27" s="20">
        <v>4</v>
      </c>
    </row>
    <row r="28" spans="4:6">
      <c r="D28" s="20" t="s">
        <v>489</v>
      </c>
      <c r="E28" s="20" t="s">
        <v>424</v>
      </c>
      <c r="F28" s="20">
        <v>2</v>
      </c>
    </row>
    <row r="29" spans="4:6">
      <c r="D29" s="20" t="s">
        <v>490</v>
      </c>
      <c r="E29" s="20" t="s">
        <v>424</v>
      </c>
      <c r="F29" s="20">
        <v>2</v>
      </c>
    </row>
    <row r="30" spans="4:6">
      <c r="D30" s="20" t="s">
        <v>491</v>
      </c>
      <c r="E30" s="20" t="s">
        <v>424</v>
      </c>
      <c r="F30" s="20">
        <v>2</v>
      </c>
    </row>
    <row r="31" spans="4:6">
      <c r="D31" s="20" t="s">
        <v>492</v>
      </c>
      <c r="E31" s="20" t="s">
        <v>464</v>
      </c>
      <c r="F31" s="20">
        <v>3</v>
      </c>
    </row>
    <row r="32" spans="4:6">
      <c r="D32" s="20" t="s">
        <v>493</v>
      </c>
      <c r="E32" s="20" t="s">
        <v>460</v>
      </c>
      <c r="F32" s="20">
        <v>4</v>
      </c>
    </row>
    <row r="33" spans="4:6">
      <c r="D33" s="20" t="s">
        <v>494</v>
      </c>
      <c r="E33" s="20" t="s">
        <v>424</v>
      </c>
      <c r="F33" s="20">
        <v>2</v>
      </c>
    </row>
    <row r="34" spans="4:6">
      <c r="D34" s="20" t="s">
        <v>495</v>
      </c>
      <c r="E34" s="20" t="s">
        <v>424</v>
      </c>
      <c r="F34" s="20">
        <v>2</v>
      </c>
    </row>
    <row r="35" spans="4:6">
      <c r="D35" s="20" t="s">
        <v>496</v>
      </c>
      <c r="E35" s="20" t="s">
        <v>464</v>
      </c>
      <c r="F35" s="20">
        <v>3</v>
      </c>
    </row>
    <row r="36" spans="4:6">
      <c r="D36" s="20" t="s">
        <v>497</v>
      </c>
      <c r="E36" s="20" t="s">
        <v>464</v>
      </c>
      <c r="F36" s="20">
        <v>3</v>
      </c>
    </row>
    <row r="37" spans="4:6">
      <c r="D37" s="20" t="s">
        <v>498</v>
      </c>
      <c r="E37" s="20" t="s">
        <v>460</v>
      </c>
      <c r="F37" s="20">
        <v>4</v>
      </c>
    </row>
    <row r="38" spans="4:6">
      <c r="D38" s="20" t="s">
        <v>499</v>
      </c>
      <c r="E38" s="20" t="s">
        <v>464</v>
      </c>
      <c r="F38" s="20">
        <v>3</v>
      </c>
    </row>
    <row r="39" spans="4:6">
      <c r="D39" s="20" t="s">
        <v>500</v>
      </c>
      <c r="E39" s="20" t="s">
        <v>464</v>
      </c>
      <c r="F39" s="20">
        <v>3</v>
      </c>
    </row>
    <row r="40" spans="4:6">
      <c r="D40" s="20" t="s">
        <v>501</v>
      </c>
      <c r="E40" s="20" t="s">
        <v>464</v>
      </c>
      <c r="F40" s="20">
        <v>3</v>
      </c>
    </row>
    <row r="41" spans="4:6">
      <c r="D41" s="20" t="s">
        <v>502</v>
      </c>
      <c r="E41" s="20" t="s">
        <v>464</v>
      </c>
      <c r="F41" s="20">
        <v>3</v>
      </c>
    </row>
    <row r="42" spans="4:6">
      <c r="D42" s="20" t="s">
        <v>503</v>
      </c>
      <c r="E42" s="20" t="s">
        <v>460</v>
      </c>
      <c r="F42" s="20">
        <v>4</v>
      </c>
    </row>
    <row r="43" spans="4:6">
      <c r="D43" s="15"/>
      <c r="E43" s="15"/>
      <c r="F43" s="15"/>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49"/>
  <sheetViews>
    <sheetView tabSelected="1" zoomScale="90" zoomScaleNormal="90" workbookViewId="0">
      <selection sqref="A1:B2"/>
    </sheetView>
  </sheetViews>
  <sheetFormatPr baseColWidth="10" defaultColWidth="11.42578125" defaultRowHeight="15"/>
  <cols>
    <col min="1" max="1" width="9" style="270" customWidth="1"/>
    <col min="2" max="2" width="35.85546875" style="267" customWidth="1"/>
    <col min="3" max="3" width="40.28515625" style="154" customWidth="1"/>
    <col min="4" max="4" width="16.85546875" style="75" customWidth="1"/>
    <col min="5" max="5" width="18.5703125" style="25" customWidth="1"/>
    <col min="6" max="6" width="18.28515625" style="25" bestFit="1" customWidth="1"/>
    <col min="7" max="7" width="18.28515625" bestFit="1" customWidth="1"/>
    <col min="8" max="8" width="35" style="36" customWidth="1"/>
    <col min="9" max="9" width="16.5703125" style="36" customWidth="1"/>
    <col min="10" max="10" width="14.28515625" style="36" customWidth="1"/>
    <col min="11" max="11" width="17.7109375" style="36" customWidth="1"/>
    <col min="12" max="12" width="15.28515625" style="36" customWidth="1"/>
    <col min="13" max="13" width="31.140625" style="36" customWidth="1"/>
    <col min="14" max="169" width="11.42578125" style="2"/>
  </cols>
  <sheetData>
    <row r="1" spans="1:271" s="17" customFormat="1" ht="16.5" customHeight="1">
      <c r="A1" s="603"/>
      <c r="B1" s="604"/>
      <c r="C1" s="607" t="s">
        <v>504</v>
      </c>
      <c r="D1" s="607"/>
      <c r="E1" s="607"/>
      <c r="F1" s="607"/>
      <c r="G1" s="607"/>
      <c r="H1" s="607"/>
      <c r="I1" s="607"/>
      <c r="J1" s="608"/>
      <c r="K1" s="600"/>
      <c r="L1" s="600"/>
      <c r="M1" s="600"/>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605"/>
      <c r="B2" s="606"/>
      <c r="C2" s="609"/>
      <c r="D2" s="609"/>
      <c r="E2" s="609"/>
      <c r="F2" s="609"/>
      <c r="G2" s="609"/>
      <c r="H2" s="609"/>
      <c r="I2" s="609"/>
      <c r="J2" s="610"/>
      <c r="K2" s="600"/>
      <c r="L2" s="600"/>
      <c r="M2" s="600"/>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265"/>
      <c r="C3" s="609"/>
      <c r="D3" s="609"/>
      <c r="E3" s="609"/>
      <c r="F3" s="609"/>
      <c r="G3" s="609"/>
      <c r="H3" s="609"/>
      <c r="I3" s="609"/>
      <c r="J3" s="610"/>
      <c r="K3" s="600"/>
      <c r="L3" s="600"/>
      <c r="M3" s="600"/>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25" customHeight="1">
      <c r="A4" s="601" t="s">
        <v>270</v>
      </c>
      <c r="B4" s="602"/>
      <c r="C4" s="614" t="s">
        <v>505</v>
      </c>
      <c r="D4" s="615"/>
      <c r="E4" s="615"/>
      <c r="F4" s="615"/>
      <c r="G4" s="615"/>
      <c r="H4" s="615"/>
      <c r="I4" s="615"/>
      <c r="J4" s="615"/>
      <c r="K4" s="615"/>
      <c r="L4" s="615"/>
      <c r="M4" s="616"/>
      <c r="N4" s="156"/>
      <c r="O4" s="156"/>
      <c r="P4" s="156"/>
      <c r="Q4" s="156"/>
      <c r="R4" s="156"/>
      <c r="S4" s="156"/>
      <c r="T4" s="156"/>
      <c r="U4" s="156"/>
      <c r="V4" s="15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46.5" customHeight="1">
      <c r="A5" s="601" t="s">
        <v>272</v>
      </c>
      <c r="B5" s="602"/>
      <c r="C5" s="611" t="s">
        <v>506</v>
      </c>
      <c r="D5" s="612"/>
      <c r="E5" s="612"/>
      <c r="F5" s="612"/>
      <c r="G5" s="612"/>
      <c r="H5" s="612"/>
      <c r="I5" s="612"/>
      <c r="J5" s="612"/>
      <c r="K5" s="612"/>
      <c r="L5" s="612"/>
      <c r="M5" s="613"/>
      <c r="N5" s="155"/>
      <c r="O5" s="155"/>
      <c r="P5" s="155"/>
      <c r="Q5" s="155"/>
      <c r="R5" s="155"/>
      <c r="S5" s="155"/>
      <c r="T5" s="155"/>
      <c r="U5" s="155"/>
      <c r="V5" s="155"/>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32.25" customHeight="1">
      <c r="A6" s="589" t="s">
        <v>274</v>
      </c>
      <c r="B6" s="590"/>
      <c r="C6" s="599" t="s">
        <v>275</v>
      </c>
      <c r="D6" s="599"/>
      <c r="E6" s="599"/>
      <c r="F6" s="599"/>
      <c r="G6" s="599"/>
      <c r="H6" s="599"/>
      <c r="I6" s="599"/>
      <c r="J6" s="599"/>
      <c r="K6" s="599"/>
      <c r="L6" s="599"/>
      <c r="M6" s="599"/>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2" customFormat="1" ht="40.5" customHeight="1">
      <c r="A7" s="591" t="s">
        <v>507</v>
      </c>
      <c r="B7" s="592"/>
      <c r="C7" s="593"/>
      <c r="D7" s="594" t="s">
        <v>508</v>
      </c>
      <c r="E7" s="595"/>
      <c r="F7" s="596"/>
      <c r="G7" s="597" t="s">
        <v>509</v>
      </c>
      <c r="H7" s="583" t="s">
        <v>510</v>
      </c>
      <c r="I7" s="585" t="s">
        <v>511</v>
      </c>
      <c r="J7" s="586"/>
      <c r="K7" s="585" t="s">
        <v>512</v>
      </c>
      <c r="L7" s="586"/>
      <c r="M7" s="587" t="s">
        <v>513</v>
      </c>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row>
    <row r="8" spans="1:271" s="23" customFormat="1" ht="108" customHeight="1">
      <c r="A8" s="271" t="s">
        <v>42</v>
      </c>
      <c r="B8" s="238" t="s">
        <v>282</v>
      </c>
      <c r="C8" s="238" t="s">
        <v>213</v>
      </c>
      <c r="D8" s="26" t="s">
        <v>223</v>
      </c>
      <c r="E8" s="26" t="s">
        <v>514</v>
      </c>
      <c r="F8" s="26" t="s">
        <v>515</v>
      </c>
      <c r="G8" s="598"/>
      <c r="H8" s="584"/>
      <c r="I8" s="27" t="s">
        <v>516</v>
      </c>
      <c r="J8" s="27" t="s">
        <v>517</v>
      </c>
      <c r="K8" s="27" t="s">
        <v>518</v>
      </c>
      <c r="L8" s="27" t="s">
        <v>519</v>
      </c>
      <c r="M8" s="588"/>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row>
    <row r="9" spans="1:271" s="24" customFormat="1" ht="15" customHeight="1">
      <c r="A9" s="269"/>
      <c r="B9" s="266"/>
      <c r="C9" s="266"/>
      <c r="D9" s="137"/>
      <c r="E9" s="137"/>
      <c r="F9" s="137"/>
      <c r="G9" s="137"/>
      <c r="H9" s="137"/>
      <c r="I9" s="137"/>
      <c r="J9" s="137"/>
      <c r="K9" s="137"/>
      <c r="L9" s="137"/>
      <c r="M9" s="268"/>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row>
    <row r="10" spans="1:271" s="24" customFormat="1" ht="13.5" customHeight="1">
      <c r="A10" s="677">
        <f>'7. Mapa Final'!A10</f>
        <v>1</v>
      </c>
      <c r="B10" s="680" t="str">
        <f>'7. Mapa Final'!B10</f>
        <v xml:space="preserve">El Sistema Integrado de Gestión (SIGCMA) no aporte  al mejoramiento institucional. </v>
      </c>
      <c r="C10" s="683" t="str">
        <f>'7. Mapa Final'!C10</f>
        <v>Que  la implementación de los sistemas  de gestión no cumpla con sus objetivos al no  contribuir con el mejoramiento institucional y no logre  la eficacia, la eficiencia, la efectividad y  transparencia  de los procesos.</v>
      </c>
      <c r="D10" s="684" t="str">
        <f>'7. Mapa Final'!J10</f>
        <v>Muy Baja - 1</v>
      </c>
      <c r="E10" s="687" t="str">
        <f>'7. Mapa Final'!K10</f>
        <v>Leve - 1</v>
      </c>
      <c r="F10" s="693" t="str">
        <f>'7. Mapa Final'!M10</f>
        <v>Bajo - 1</v>
      </c>
      <c r="G10" s="513" t="s">
        <v>394</v>
      </c>
      <c r="H10" s="694" t="s">
        <v>520</v>
      </c>
      <c r="I10" s="695"/>
      <c r="J10" s="695" t="s">
        <v>8</v>
      </c>
      <c r="K10" s="690">
        <v>45658</v>
      </c>
      <c r="L10" s="690">
        <v>45747</v>
      </c>
      <c r="M10" s="692" t="s">
        <v>521</v>
      </c>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row>
    <row r="11" spans="1:271" s="24" customFormat="1" ht="13.5" customHeight="1">
      <c r="A11" s="678"/>
      <c r="B11" s="681"/>
      <c r="C11" s="629"/>
      <c r="D11" s="685"/>
      <c r="E11" s="688"/>
      <c r="F11" s="636"/>
      <c r="G11" s="514"/>
      <c r="H11" s="638"/>
      <c r="I11" s="632"/>
      <c r="J11" s="632"/>
      <c r="K11" s="631"/>
      <c r="L11" s="631"/>
      <c r="M11" s="634"/>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row>
    <row r="12" spans="1:271" s="24" customFormat="1" ht="13.5" customHeight="1">
      <c r="A12" s="678"/>
      <c r="B12" s="681"/>
      <c r="C12" s="629"/>
      <c r="D12" s="685"/>
      <c r="E12" s="688"/>
      <c r="F12" s="636"/>
      <c r="G12" s="514"/>
      <c r="H12" s="638"/>
      <c r="I12" s="632"/>
      <c r="J12" s="632"/>
      <c r="K12" s="631"/>
      <c r="L12" s="631"/>
      <c r="M12" s="634"/>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row>
    <row r="13" spans="1:271" s="24" customFormat="1" ht="13.5" customHeight="1">
      <c r="A13" s="678"/>
      <c r="B13" s="681"/>
      <c r="C13" s="629"/>
      <c r="D13" s="685"/>
      <c r="E13" s="688"/>
      <c r="F13" s="636"/>
      <c r="G13" s="514"/>
      <c r="H13" s="638"/>
      <c r="I13" s="632"/>
      <c r="J13" s="632"/>
      <c r="K13" s="631"/>
      <c r="L13" s="631"/>
      <c r="M13" s="634"/>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row>
    <row r="14" spans="1:271" s="24" customFormat="1" ht="13.5" customHeight="1">
      <c r="A14" s="678"/>
      <c r="B14" s="681"/>
      <c r="C14" s="629"/>
      <c r="D14" s="685"/>
      <c r="E14" s="688"/>
      <c r="F14" s="636"/>
      <c r="G14" s="514"/>
      <c r="H14" s="638"/>
      <c r="I14" s="632"/>
      <c r="J14" s="632"/>
      <c r="K14" s="631"/>
      <c r="L14" s="631"/>
      <c r="M14" s="634"/>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row>
    <row r="15" spans="1:271" s="24" customFormat="1" ht="13.5" customHeight="1">
      <c r="A15" s="678"/>
      <c r="B15" s="681"/>
      <c r="C15" s="629"/>
      <c r="D15" s="685"/>
      <c r="E15" s="688"/>
      <c r="F15" s="636"/>
      <c r="G15" s="514"/>
      <c r="H15" s="638"/>
      <c r="I15" s="632"/>
      <c r="J15" s="632"/>
      <c r="K15" s="631"/>
      <c r="L15" s="631"/>
      <c r="M15" s="634"/>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row>
    <row r="16" spans="1:271" s="24" customFormat="1" ht="13.5" customHeight="1">
      <c r="A16" s="678"/>
      <c r="B16" s="681"/>
      <c r="C16" s="629"/>
      <c r="D16" s="685"/>
      <c r="E16" s="688"/>
      <c r="F16" s="636"/>
      <c r="G16" s="514"/>
      <c r="H16" s="638"/>
      <c r="I16" s="632"/>
      <c r="J16" s="632"/>
      <c r="K16" s="631"/>
      <c r="L16" s="631"/>
      <c r="M16" s="634"/>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row>
    <row r="17" spans="1:169" s="24" customFormat="1" ht="13.5" customHeight="1">
      <c r="A17" s="678"/>
      <c r="B17" s="681"/>
      <c r="C17" s="629"/>
      <c r="D17" s="685"/>
      <c r="E17" s="688"/>
      <c r="F17" s="636"/>
      <c r="G17" s="514"/>
      <c r="H17" s="638"/>
      <c r="I17" s="632"/>
      <c r="J17" s="632"/>
      <c r="K17" s="631"/>
      <c r="L17" s="631"/>
      <c r="M17" s="634"/>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row>
    <row r="18" spans="1:169" s="24" customFormat="1" ht="21.75" customHeight="1">
      <c r="A18" s="678"/>
      <c r="B18" s="681"/>
      <c r="C18" s="629"/>
      <c r="D18" s="685"/>
      <c r="E18" s="688"/>
      <c r="F18" s="636"/>
      <c r="G18" s="514"/>
      <c r="H18" s="638"/>
      <c r="I18" s="632"/>
      <c r="J18" s="632"/>
      <c r="K18" s="631"/>
      <c r="L18" s="631"/>
      <c r="M18" s="634"/>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row>
    <row r="19" spans="1:169" s="24" customFormat="1" ht="21.75" customHeight="1">
      <c r="A19" s="679"/>
      <c r="B19" s="682"/>
      <c r="C19" s="630"/>
      <c r="D19" s="686"/>
      <c r="E19" s="689"/>
      <c r="F19" s="637"/>
      <c r="G19" s="515"/>
      <c r="H19" s="639"/>
      <c r="I19" s="633"/>
      <c r="J19" s="633"/>
      <c r="K19" s="691"/>
      <c r="L19" s="691"/>
      <c r="M19" s="635"/>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row>
    <row r="20" spans="1:169" s="24" customFormat="1" ht="13.5" customHeight="1">
      <c r="A20" s="627">
        <f>'7. Mapa Final'!A20</f>
        <v>2</v>
      </c>
      <c r="B20" s="629" t="str">
        <f>'7. Mapa Final'!B20</f>
        <v>Las auditorias internas del SIGCMA  no contribuyan al mejoramiento del sistema integrado.</v>
      </c>
      <c r="C20" s="629" t="str">
        <f>'7. Mapa Final'!C20</f>
        <v>Cuando  en la preparación y presentación de resultados de de la auditoria interna del SIGCMA se  emiten informes y/o  conceptos inexactos con los requisitos de las normas aplicables, inoportunos, no confiables,  sin utilidad,  sin objetividad..</v>
      </c>
      <c r="D20" s="643" t="str">
        <f>'7. Mapa Final'!J20</f>
        <v>Muy Baja - 1</v>
      </c>
      <c r="E20" s="647" t="str">
        <f>'7. Mapa Final'!K20</f>
        <v>Leve - 1</v>
      </c>
      <c r="F20" s="636" t="str">
        <f>'7. Mapa Final'!M20</f>
        <v>Bajo - 1</v>
      </c>
      <c r="G20" s="514" t="s">
        <v>394</v>
      </c>
      <c r="H20" s="638" t="s">
        <v>520</v>
      </c>
      <c r="I20" s="632"/>
      <c r="J20" s="632" t="s">
        <v>8</v>
      </c>
      <c r="K20" s="631">
        <v>45658</v>
      </c>
      <c r="L20" s="631">
        <v>45747</v>
      </c>
      <c r="M20" s="634" t="s">
        <v>521</v>
      </c>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row>
    <row r="21" spans="1:169" s="24" customFormat="1" ht="13.5" customHeight="1">
      <c r="A21" s="627"/>
      <c r="B21" s="629"/>
      <c r="C21" s="629"/>
      <c r="D21" s="644"/>
      <c r="E21" s="648"/>
      <c r="F21" s="636"/>
      <c r="G21" s="514"/>
      <c r="H21" s="638"/>
      <c r="I21" s="632"/>
      <c r="J21" s="632"/>
      <c r="K21" s="632"/>
      <c r="L21" s="632"/>
      <c r="M21" s="634"/>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row>
    <row r="22" spans="1:169" s="24" customFormat="1" ht="13.5" customHeight="1">
      <c r="A22" s="627"/>
      <c r="B22" s="629"/>
      <c r="C22" s="629"/>
      <c r="D22" s="644"/>
      <c r="E22" s="648"/>
      <c r="F22" s="636"/>
      <c r="G22" s="514"/>
      <c r="H22" s="638"/>
      <c r="I22" s="632"/>
      <c r="J22" s="632"/>
      <c r="K22" s="632"/>
      <c r="L22" s="632"/>
      <c r="M22" s="634"/>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row>
    <row r="23" spans="1:169" s="24" customFormat="1" ht="13.5" customHeight="1">
      <c r="A23" s="627"/>
      <c r="B23" s="629"/>
      <c r="C23" s="629"/>
      <c r="D23" s="644"/>
      <c r="E23" s="648"/>
      <c r="F23" s="636"/>
      <c r="G23" s="514"/>
      <c r="H23" s="638"/>
      <c r="I23" s="632"/>
      <c r="J23" s="632"/>
      <c r="K23" s="632"/>
      <c r="L23" s="632"/>
      <c r="M23" s="634"/>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row>
    <row r="24" spans="1:169" s="24" customFormat="1" ht="13.5" customHeight="1">
      <c r="A24" s="627"/>
      <c r="B24" s="629"/>
      <c r="C24" s="629"/>
      <c r="D24" s="644"/>
      <c r="E24" s="648"/>
      <c r="F24" s="636"/>
      <c r="G24" s="514"/>
      <c r="H24" s="638"/>
      <c r="I24" s="632"/>
      <c r="J24" s="632"/>
      <c r="K24" s="632"/>
      <c r="L24" s="632"/>
      <c r="M24" s="634"/>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row>
    <row r="25" spans="1:169" s="24" customFormat="1" ht="13.5" customHeight="1">
      <c r="A25" s="627"/>
      <c r="B25" s="629"/>
      <c r="C25" s="629"/>
      <c r="D25" s="644"/>
      <c r="E25" s="648"/>
      <c r="F25" s="636"/>
      <c r="G25" s="514"/>
      <c r="H25" s="638"/>
      <c r="I25" s="632"/>
      <c r="J25" s="632"/>
      <c r="K25" s="632"/>
      <c r="L25" s="632"/>
      <c r="M25" s="634"/>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row>
    <row r="26" spans="1:169" s="24" customFormat="1" ht="13.5" customHeight="1">
      <c r="A26" s="627"/>
      <c r="B26" s="629"/>
      <c r="C26" s="629"/>
      <c r="D26" s="644"/>
      <c r="E26" s="648"/>
      <c r="F26" s="636"/>
      <c r="G26" s="514"/>
      <c r="H26" s="638"/>
      <c r="I26" s="632"/>
      <c r="J26" s="632"/>
      <c r="K26" s="632"/>
      <c r="L26" s="632"/>
      <c r="M26" s="634"/>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row>
    <row r="27" spans="1:169" s="24" customFormat="1" ht="13.5" customHeight="1">
      <c r="A27" s="627"/>
      <c r="B27" s="629"/>
      <c r="C27" s="629"/>
      <c r="D27" s="645"/>
      <c r="E27" s="649"/>
      <c r="F27" s="636"/>
      <c r="G27" s="514"/>
      <c r="H27" s="638"/>
      <c r="I27" s="632"/>
      <c r="J27" s="632"/>
      <c r="K27" s="632"/>
      <c r="L27" s="632"/>
      <c r="M27" s="634"/>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row>
    <row r="28" spans="1:169" s="24" customFormat="1" ht="21.75" customHeight="1">
      <c r="A28" s="627"/>
      <c r="B28" s="629"/>
      <c r="C28" s="629"/>
      <c r="D28" s="645"/>
      <c r="E28" s="649"/>
      <c r="F28" s="636"/>
      <c r="G28" s="514"/>
      <c r="H28" s="638"/>
      <c r="I28" s="632"/>
      <c r="J28" s="632"/>
      <c r="K28" s="632"/>
      <c r="L28" s="632"/>
      <c r="M28" s="634"/>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row>
    <row r="29" spans="1:169" s="24" customFormat="1" ht="21.75" customHeight="1" thickBot="1">
      <c r="A29" s="628"/>
      <c r="B29" s="630"/>
      <c r="C29" s="630"/>
      <c r="D29" s="646"/>
      <c r="E29" s="650"/>
      <c r="F29" s="637"/>
      <c r="G29" s="515"/>
      <c r="H29" s="639"/>
      <c r="I29" s="633"/>
      <c r="J29" s="633"/>
      <c r="K29" s="633"/>
      <c r="L29" s="633"/>
      <c r="M29" s="635"/>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row>
    <row r="30" spans="1:169" s="24" customFormat="1" ht="12.75" customHeight="1">
      <c r="A30" s="627">
        <f>'7. Mapa Final'!A30</f>
        <v>3</v>
      </c>
      <c r="B30" s="629" t="str">
        <f>'7. Mapa Final'!B30</f>
        <v xml:space="preserve">Desactualización u obsolecencia de los documentos del sistema </v>
      </c>
      <c r="C30" s="629" t="str">
        <f>'7. Mapa Final'!C30</f>
        <v xml:space="preserve">Se usen o se mantengan publicados  documentos desactualizados  , no vigentes o no controlados </v>
      </c>
      <c r="D30" s="643" t="str">
        <f>'7. Mapa Final'!J30</f>
        <v>Baja - 2</v>
      </c>
      <c r="E30" s="647" t="str">
        <f>'7. Mapa Final'!K30</f>
        <v>Menor - 2</v>
      </c>
      <c r="F30" s="636" t="str">
        <f>'7. Mapa Final'!M30</f>
        <v>Moderado - 4</v>
      </c>
      <c r="G30" s="514" t="s">
        <v>394</v>
      </c>
      <c r="H30" s="638" t="s">
        <v>520</v>
      </c>
      <c r="I30" s="632"/>
      <c r="J30" s="632" t="s">
        <v>8</v>
      </c>
      <c r="K30" s="631">
        <v>45658</v>
      </c>
      <c r="L30" s="631">
        <v>45747</v>
      </c>
      <c r="M30" s="634" t="s">
        <v>521</v>
      </c>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row>
    <row r="31" spans="1:169" s="24" customFormat="1" ht="12.75" customHeight="1">
      <c r="A31" s="627"/>
      <c r="B31" s="629"/>
      <c r="C31" s="629"/>
      <c r="D31" s="644"/>
      <c r="E31" s="648"/>
      <c r="F31" s="636"/>
      <c r="G31" s="514"/>
      <c r="H31" s="638"/>
      <c r="I31" s="632"/>
      <c r="J31" s="632"/>
      <c r="K31" s="632"/>
      <c r="L31" s="632"/>
      <c r="M31" s="634"/>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row>
    <row r="32" spans="1:169" s="24" customFormat="1" ht="12.75" customHeight="1">
      <c r="A32" s="627"/>
      <c r="B32" s="629"/>
      <c r="C32" s="629"/>
      <c r="D32" s="644"/>
      <c r="E32" s="648"/>
      <c r="F32" s="636"/>
      <c r="G32" s="514"/>
      <c r="H32" s="638"/>
      <c r="I32" s="632"/>
      <c r="J32" s="632"/>
      <c r="K32" s="632"/>
      <c r="L32" s="632"/>
      <c r="M32" s="634"/>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c r="FF32" s="30"/>
      <c r="FG32" s="30"/>
      <c r="FH32" s="30"/>
      <c r="FI32" s="30"/>
      <c r="FJ32" s="30"/>
      <c r="FK32" s="30"/>
      <c r="FL32" s="30"/>
      <c r="FM32" s="30"/>
    </row>
    <row r="33" spans="1:169" s="24" customFormat="1" ht="12.75" customHeight="1">
      <c r="A33" s="627"/>
      <c r="B33" s="629"/>
      <c r="C33" s="629"/>
      <c r="D33" s="644"/>
      <c r="E33" s="648"/>
      <c r="F33" s="636"/>
      <c r="G33" s="514"/>
      <c r="H33" s="638"/>
      <c r="I33" s="632"/>
      <c r="J33" s="632"/>
      <c r="K33" s="632"/>
      <c r="L33" s="632"/>
      <c r="M33" s="634"/>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row>
    <row r="34" spans="1:169" s="24" customFormat="1" ht="13.5" customHeight="1">
      <c r="A34" s="627"/>
      <c r="B34" s="629"/>
      <c r="C34" s="629"/>
      <c r="D34" s="644"/>
      <c r="E34" s="648"/>
      <c r="F34" s="636"/>
      <c r="G34" s="514"/>
      <c r="H34" s="638"/>
      <c r="I34" s="632"/>
      <c r="J34" s="632"/>
      <c r="K34" s="632"/>
      <c r="L34" s="632"/>
      <c r="M34" s="634"/>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row>
    <row r="35" spans="1:169">
      <c r="A35" s="627"/>
      <c r="B35" s="629"/>
      <c r="C35" s="629"/>
      <c r="D35" s="644"/>
      <c r="E35" s="648"/>
      <c r="F35" s="636"/>
      <c r="G35" s="514"/>
      <c r="H35" s="638"/>
      <c r="I35" s="632"/>
      <c r="J35" s="632"/>
      <c r="K35" s="632"/>
      <c r="L35" s="632"/>
      <c r="M35" s="634"/>
      <c r="N35" s="30"/>
      <c r="O35" s="30"/>
    </row>
    <row r="36" spans="1:169">
      <c r="A36" s="627"/>
      <c r="B36" s="629"/>
      <c r="C36" s="629"/>
      <c r="D36" s="644"/>
      <c r="E36" s="648"/>
      <c r="F36" s="636"/>
      <c r="G36" s="514"/>
      <c r="H36" s="638"/>
      <c r="I36" s="632"/>
      <c r="J36" s="632"/>
      <c r="K36" s="632"/>
      <c r="L36" s="632"/>
      <c r="M36" s="634"/>
      <c r="N36" s="30"/>
      <c r="O36" s="30"/>
    </row>
    <row r="37" spans="1:169">
      <c r="A37" s="627"/>
      <c r="B37" s="629"/>
      <c r="C37" s="629"/>
      <c r="D37" s="645"/>
      <c r="E37" s="649"/>
      <c r="F37" s="636"/>
      <c r="G37" s="514"/>
      <c r="H37" s="638"/>
      <c r="I37" s="632"/>
      <c r="J37" s="632"/>
      <c r="K37" s="632"/>
      <c r="L37" s="632"/>
      <c r="M37" s="634"/>
      <c r="N37" s="30"/>
      <c r="O37" s="30"/>
    </row>
    <row r="38" spans="1:169">
      <c r="A38" s="627"/>
      <c r="B38" s="629"/>
      <c r="C38" s="629"/>
      <c r="D38" s="645"/>
      <c r="E38" s="649"/>
      <c r="F38" s="636"/>
      <c r="G38" s="514"/>
      <c r="H38" s="638"/>
      <c r="I38" s="632"/>
      <c r="J38" s="632"/>
      <c r="K38" s="632"/>
      <c r="L38" s="632"/>
      <c r="M38" s="634"/>
      <c r="N38" s="30"/>
      <c r="O38" s="30"/>
    </row>
    <row r="39" spans="1:169">
      <c r="A39" s="627"/>
      <c r="B39" s="629"/>
      <c r="C39" s="629"/>
      <c r="D39" s="645"/>
      <c r="E39" s="649"/>
      <c r="F39" s="636"/>
      <c r="G39" s="514"/>
      <c r="H39" s="638"/>
      <c r="I39" s="632"/>
      <c r="J39" s="632"/>
      <c r="K39" s="632"/>
      <c r="L39" s="632"/>
      <c r="M39" s="634"/>
      <c r="N39" s="30"/>
      <c r="O39" s="30"/>
    </row>
    <row r="40" spans="1:169" s="24" customFormat="1" ht="12.75" customHeight="1">
      <c r="A40" s="640">
        <f>'7. Mapa Final'!A40</f>
        <v>4</v>
      </c>
      <c r="B40" s="651"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54"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57" t="str">
        <f>'7. Mapa Final'!J40</f>
        <v>Muy Baja - 1</v>
      </c>
      <c r="E40" s="661" t="str">
        <f>'7. Mapa Final'!K40</f>
        <v>Menor - 2</v>
      </c>
      <c r="F40" s="665" t="str">
        <f>'7. Mapa Final'!M40</f>
        <v>Bajo - 2</v>
      </c>
      <c r="G40" s="668" t="s">
        <v>397</v>
      </c>
      <c r="H40" s="671" t="s">
        <v>520</v>
      </c>
      <c r="I40" s="674"/>
      <c r="J40" s="617" t="s">
        <v>8</v>
      </c>
      <c r="K40" s="620">
        <v>45658</v>
      </c>
      <c r="L40" s="623">
        <v>45747</v>
      </c>
      <c r="M40" s="624" t="s">
        <v>521</v>
      </c>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row>
    <row r="41" spans="1:169" s="24" customFormat="1" ht="12.75" customHeight="1">
      <c r="A41" s="641"/>
      <c r="B41" s="652"/>
      <c r="C41" s="655"/>
      <c r="D41" s="658"/>
      <c r="E41" s="662"/>
      <c r="F41" s="666"/>
      <c r="G41" s="669"/>
      <c r="H41" s="672"/>
      <c r="I41" s="675"/>
      <c r="J41" s="618"/>
      <c r="K41" s="621"/>
      <c r="L41" s="618"/>
      <c r="M41" s="625"/>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row>
    <row r="42" spans="1:169" s="24" customFormat="1" ht="12.75" customHeight="1">
      <c r="A42" s="641"/>
      <c r="B42" s="652"/>
      <c r="C42" s="655"/>
      <c r="D42" s="658"/>
      <c r="E42" s="662"/>
      <c r="F42" s="666"/>
      <c r="G42" s="669"/>
      <c r="H42" s="672"/>
      <c r="I42" s="675"/>
      <c r="J42" s="618"/>
      <c r="K42" s="621"/>
      <c r="L42" s="618"/>
      <c r="M42" s="625"/>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row>
    <row r="43" spans="1:169" s="24" customFormat="1" ht="12.75" customHeight="1">
      <c r="A43" s="641"/>
      <c r="B43" s="652"/>
      <c r="C43" s="655"/>
      <c r="D43" s="658"/>
      <c r="E43" s="662"/>
      <c r="F43" s="666"/>
      <c r="G43" s="669"/>
      <c r="H43" s="672"/>
      <c r="I43" s="675"/>
      <c r="J43" s="618"/>
      <c r="K43" s="621"/>
      <c r="L43" s="618"/>
      <c r="M43" s="625"/>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row>
    <row r="44" spans="1:169" s="24" customFormat="1" ht="13.5" customHeight="1">
      <c r="A44" s="641"/>
      <c r="B44" s="652"/>
      <c r="C44" s="655"/>
      <c r="D44" s="658"/>
      <c r="E44" s="662"/>
      <c r="F44" s="666"/>
      <c r="G44" s="669"/>
      <c r="H44" s="672"/>
      <c r="I44" s="675"/>
      <c r="J44" s="618"/>
      <c r="K44" s="621"/>
      <c r="L44" s="618"/>
      <c r="M44" s="625"/>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row>
    <row r="45" spans="1:169">
      <c r="A45" s="641"/>
      <c r="B45" s="652"/>
      <c r="C45" s="655"/>
      <c r="D45" s="658"/>
      <c r="E45" s="662"/>
      <c r="F45" s="666"/>
      <c r="G45" s="669"/>
      <c r="H45" s="672"/>
      <c r="I45" s="675"/>
      <c r="J45" s="618"/>
      <c r="K45" s="621"/>
      <c r="L45" s="618"/>
      <c r="M45" s="625"/>
      <c r="N45" s="30"/>
      <c r="O45" s="30"/>
    </row>
    <row r="46" spans="1:169">
      <c r="A46" s="641"/>
      <c r="B46" s="652"/>
      <c r="C46" s="655"/>
      <c r="D46" s="658"/>
      <c r="E46" s="662"/>
      <c r="F46" s="666"/>
      <c r="G46" s="669"/>
      <c r="H46" s="672"/>
      <c r="I46" s="675"/>
      <c r="J46" s="618"/>
      <c r="K46" s="621"/>
      <c r="L46" s="618"/>
      <c r="M46" s="625"/>
      <c r="N46" s="30"/>
      <c r="O46" s="30"/>
    </row>
    <row r="47" spans="1:169">
      <c r="A47" s="641"/>
      <c r="B47" s="652"/>
      <c r="C47" s="655"/>
      <c r="D47" s="659"/>
      <c r="E47" s="663"/>
      <c r="F47" s="666"/>
      <c r="G47" s="669"/>
      <c r="H47" s="672"/>
      <c r="I47" s="675"/>
      <c r="J47" s="618"/>
      <c r="K47" s="621"/>
      <c r="L47" s="618"/>
      <c r="M47" s="625"/>
      <c r="N47" s="30"/>
      <c r="O47" s="30"/>
    </row>
    <row r="48" spans="1:169">
      <c r="A48" s="641"/>
      <c r="B48" s="652"/>
      <c r="C48" s="655"/>
      <c r="D48" s="659"/>
      <c r="E48" s="663"/>
      <c r="F48" s="666"/>
      <c r="G48" s="669"/>
      <c r="H48" s="672"/>
      <c r="I48" s="675"/>
      <c r="J48" s="618"/>
      <c r="K48" s="621"/>
      <c r="L48" s="618"/>
      <c r="M48" s="625"/>
      <c r="N48" s="30"/>
      <c r="O48" s="30"/>
    </row>
    <row r="49" spans="1:15">
      <c r="A49" s="642"/>
      <c r="B49" s="653"/>
      <c r="C49" s="656"/>
      <c r="D49" s="660"/>
      <c r="E49" s="664"/>
      <c r="F49" s="667"/>
      <c r="G49" s="670"/>
      <c r="H49" s="673"/>
      <c r="I49" s="676"/>
      <c r="J49" s="619"/>
      <c r="K49" s="622"/>
      <c r="L49" s="619"/>
      <c r="M49" s="626"/>
      <c r="N49" s="30"/>
      <c r="O49" s="30"/>
    </row>
  </sheetData>
  <mergeCells count="68">
    <mergeCell ref="K10:K19"/>
    <mergeCell ref="L10:L19"/>
    <mergeCell ref="M10:M19"/>
    <mergeCell ref="F10:F19"/>
    <mergeCell ref="G10:G19"/>
    <mergeCell ref="H10:H19"/>
    <mergeCell ref="I10:I19"/>
    <mergeCell ref="J10:J19"/>
    <mergeCell ref="A10:A19"/>
    <mergeCell ref="B10:B19"/>
    <mergeCell ref="C10:C19"/>
    <mergeCell ref="D10:D19"/>
    <mergeCell ref="E10:E19"/>
    <mergeCell ref="F40:F49"/>
    <mergeCell ref="G30:G39"/>
    <mergeCell ref="H30:H39"/>
    <mergeCell ref="I30:I39"/>
    <mergeCell ref="G40:G49"/>
    <mergeCell ref="H40:H49"/>
    <mergeCell ref="I40:I49"/>
    <mergeCell ref="A40:A49"/>
    <mergeCell ref="A30:A39"/>
    <mergeCell ref="C30:C39"/>
    <mergeCell ref="D20:D29"/>
    <mergeCell ref="E20:E29"/>
    <mergeCell ref="B40:B49"/>
    <mergeCell ref="C40:C49"/>
    <mergeCell ref="D30:D39"/>
    <mergeCell ref="E30:E39"/>
    <mergeCell ref="D40:D49"/>
    <mergeCell ref="E40:E49"/>
    <mergeCell ref="M30:M39"/>
    <mergeCell ref="B20:B29"/>
    <mergeCell ref="B30:B39"/>
    <mergeCell ref="F30:F39"/>
    <mergeCell ref="H20:H29"/>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K1:M3"/>
    <mergeCell ref="A4:B4"/>
    <mergeCell ref="A5:B5"/>
    <mergeCell ref="A1:B2"/>
    <mergeCell ref="C1:J3"/>
    <mergeCell ref="C5:M5"/>
    <mergeCell ref="C4:M4"/>
    <mergeCell ref="H7:H8"/>
    <mergeCell ref="I7:J7"/>
    <mergeCell ref="K7:L7"/>
    <mergeCell ref="M7:M8"/>
    <mergeCell ref="A6:B6"/>
    <mergeCell ref="A7:C7"/>
    <mergeCell ref="D7:F7"/>
    <mergeCell ref="G7:G8"/>
    <mergeCell ref="C6:M6"/>
  </mergeCells>
  <conditionalFormatting sqref="A7:B7">
    <cfRule type="containsText" dxfId="199" priority="693" operator="containsText" text="3- Moderado">
      <formula>NOT(ISERROR(SEARCH("3- Moderado",A7)))</formula>
    </cfRule>
    <cfRule type="containsText" dxfId="198" priority="694" operator="containsText" text="6- Moderado">
      <formula>NOT(ISERROR(SEARCH("6- Moderado",A7)))</formula>
    </cfRule>
    <cfRule type="containsText" dxfId="197" priority="695" operator="containsText" text="4- Moderado">
      <formula>NOT(ISERROR(SEARCH("4- Moderado",A7)))</formula>
    </cfRule>
    <cfRule type="containsText" dxfId="196" priority="696" operator="containsText" text="3- Bajo">
      <formula>NOT(ISERROR(SEARCH("3- Bajo",A7)))</formula>
    </cfRule>
    <cfRule type="containsText" dxfId="195" priority="697" operator="containsText" text="4- Bajo">
      <formula>NOT(ISERROR(SEARCH("4- Bajo",A7)))</formula>
    </cfRule>
    <cfRule type="containsText" dxfId="194" priority="698" operator="containsText" text="1- Bajo">
      <formula>NOT(ISERROR(SEARCH("1- Bajo",A7)))</formula>
    </cfRule>
  </conditionalFormatting>
  <conditionalFormatting sqref="A20:E20 A30:E30 A40:E40">
    <cfRule type="containsText" dxfId="193" priority="669" operator="containsText" text="3- Moderado">
      <formula>NOT(ISERROR(SEARCH("3- Moderado",A20)))</formula>
    </cfRule>
    <cfRule type="containsText" dxfId="192" priority="670" operator="containsText" text="6- Moderado">
      <formula>NOT(ISERROR(SEARCH("6- Moderado",A20)))</formula>
    </cfRule>
    <cfRule type="containsText" dxfId="191" priority="671" operator="containsText" text="4- Moderado">
      <formula>NOT(ISERROR(SEARCH("4- Moderado",A20)))</formula>
    </cfRule>
    <cfRule type="containsText" dxfId="190" priority="672" operator="containsText" text="3- Bajo">
      <formula>NOT(ISERROR(SEARCH("3- Bajo",A20)))</formula>
    </cfRule>
    <cfRule type="containsText" dxfId="189" priority="673" operator="containsText" text="4- Bajo">
      <formula>NOT(ISERROR(SEARCH("4- Bajo",A20)))</formula>
    </cfRule>
    <cfRule type="containsText" dxfId="188" priority="674" operator="containsText" text="1- Bajo">
      <formula>NOT(ISERROR(SEARCH("1- Bajo",A20)))</formula>
    </cfRule>
  </conditionalFormatting>
  <conditionalFormatting sqref="C8:F8">
    <cfRule type="containsText" dxfId="187" priority="25" operator="containsText" text="3- Moderado">
      <formula>NOT(ISERROR(SEARCH("3- Moderado",C8)))</formula>
    </cfRule>
    <cfRule type="containsText" dxfId="186" priority="26" operator="containsText" text="6- Moderado">
      <formula>NOT(ISERROR(SEARCH("6- Moderado",C8)))</formula>
    </cfRule>
    <cfRule type="containsText" dxfId="185" priority="27" operator="containsText" text="4- Moderado">
      <formula>NOT(ISERROR(SEARCH("4- Moderado",C8)))</formula>
    </cfRule>
    <cfRule type="containsText" dxfId="184" priority="28" operator="containsText" text="3- Bajo">
      <formula>NOT(ISERROR(SEARCH("3- Bajo",C8)))</formula>
    </cfRule>
    <cfRule type="containsText" dxfId="183" priority="29" operator="containsText" text="4- Bajo">
      <formula>NOT(ISERROR(SEARCH("4- Bajo",C8)))</formula>
    </cfRule>
    <cfRule type="containsText" dxfId="182" priority="30" operator="containsText" text="1- Bajo">
      <formula>NOT(ISERROR(SEARCH("1- Bajo",C8)))</formula>
    </cfRule>
  </conditionalFormatting>
  <conditionalFormatting sqref="D9:D49">
    <cfRule type="containsText" dxfId="181" priority="582" operator="containsText" text="Muy Alta">
      <formula>NOT(ISERROR(SEARCH("Muy Alta",D9)))</formula>
    </cfRule>
    <cfRule type="containsText" dxfId="180" priority="583" operator="containsText" text="Alta">
      <formula>NOT(ISERROR(SEARCH("Alta",D9)))</formula>
    </cfRule>
    <cfRule type="containsText" dxfId="179" priority="584" operator="containsText" text="Baja">
      <formula>NOT(ISERROR(SEARCH("Baja",D9)))</formula>
    </cfRule>
    <cfRule type="containsText" dxfId="178" priority="585" operator="containsText" text="Muy Baja">
      <formula>NOT(ISERROR(SEARCH("Muy Baja",D9)))</formula>
    </cfRule>
    <cfRule type="containsText" dxfId="177" priority="602" operator="containsText" text="Media">
      <formula>NOT(ISERROR(SEARCH("Media",D9)))</formula>
    </cfRule>
  </conditionalFormatting>
  <conditionalFormatting sqref="E9:E49">
    <cfRule type="containsText" dxfId="176" priority="578" operator="containsText" text="Catastrófico">
      <formula>NOT(ISERROR(SEARCH("Catastrófico",E9)))</formula>
    </cfRule>
    <cfRule type="containsText" dxfId="175" priority="579" operator="containsText" text="Mayor">
      <formula>NOT(ISERROR(SEARCH("Mayor",E9)))</formula>
    </cfRule>
    <cfRule type="containsText" dxfId="174" priority="580" operator="containsText" text="Menor">
      <formula>NOT(ISERROR(SEARCH("Menor",E9)))</formula>
    </cfRule>
    <cfRule type="containsText" dxfId="173" priority="581" operator="containsText" text="Leve">
      <formula>NOT(ISERROR(SEARCH("Leve",E9)))</formula>
    </cfRule>
  </conditionalFormatting>
  <conditionalFormatting sqref="E9:F49">
    <cfRule type="containsText" dxfId="172" priority="601" operator="containsText" text="Moderado">
      <formula>NOT(ISERROR(SEARCH("Moderado",E9)))</formula>
    </cfRule>
  </conditionalFormatting>
  <conditionalFormatting sqref="A9:E9">
    <cfRule type="containsText" dxfId="171" priority="19" operator="containsText" text="3- Moderado">
      <formula>NOT(ISERROR(SEARCH("3- Moderado",A9)))</formula>
    </cfRule>
    <cfRule type="containsText" dxfId="170" priority="20" operator="containsText" text="6- Moderado">
      <formula>NOT(ISERROR(SEARCH("6- Moderado",A9)))</formula>
    </cfRule>
    <cfRule type="containsText" dxfId="169" priority="21" operator="containsText" text="4- Moderado">
      <formula>NOT(ISERROR(SEARCH("4- Moderado",A9)))</formula>
    </cfRule>
    <cfRule type="containsText" dxfId="168" priority="22" operator="containsText" text="3- Bajo">
      <formula>NOT(ISERROR(SEARCH("3- Bajo",A9)))</formula>
    </cfRule>
    <cfRule type="containsText" dxfId="167" priority="23" operator="containsText" text="4- Bajo">
      <formula>NOT(ISERROR(SEARCH("4- Bajo",A9)))</formula>
    </cfRule>
    <cfRule type="containsText" dxfId="166" priority="24" operator="containsText" text="1- Bajo">
      <formula>NOT(ISERROR(SEARCH("1- Bajo",A9)))</formula>
    </cfRule>
  </conditionalFormatting>
  <conditionalFormatting sqref="A10:E10">
    <cfRule type="containsText" dxfId="165" priority="13" operator="containsText" text="3- Moderado">
      <formula>NOT(ISERROR(SEARCH("3- Moderado",A10)))</formula>
    </cfRule>
    <cfRule type="containsText" dxfId="164" priority="14" operator="containsText" text="6- Moderado">
      <formula>NOT(ISERROR(SEARCH("6- Moderado",A10)))</formula>
    </cfRule>
    <cfRule type="containsText" dxfId="163" priority="15" operator="containsText" text="4- Moderado">
      <formula>NOT(ISERROR(SEARCH("4- Moderado",A10)))</formula>
    </cfRule>
    <cfRule type="containsText" dxfId="162" priority="16" operator="containsText" text="3- Bajo">
      <formula>NOT(ISERROR(SEARCH("3- Bajo",A10)))</formula>
    </cfRule>
    <cfRule type="containsText" dxfId="161" priority="17" operator="containsText" text="4- Bajo">
      <formula>NOT(ISERROR(SEARCH("4- Bajo",A10)))</formula>
    </cfRule>
    <cfRule type="containsText" dxfId="160" priority="18" operator="containsText" text="1- Bajo">
      <formula>NOT(ISERROR(SEARCH("1- Bajo",A10)))</formula>
    </cfRule>
  </conditionalFormatting>
  <conditionalFormatting sqref="F9:F49">
    <cfRule type="containsText" dxfId="159" priority="1357" operator="containsText" text="Bajo">
      <formula>NOT(ISERROR(SEARCH("Bajo",F9)))</formula>
    </cfRule>
    <cfRule type="containsText" dxfId="158" priority="1358" operator="containsText" text="Moderado">
      <formula>NOT(ISERROR(SEARCH("Moderado",F9)))</formula>
    </cfRule>
    <cfRule type="containsText" dxfId="157" priority="1359" operator="containsText" text="Alto">
      <formula>NOT(ISERROR(SEARCH("Alto",F9)))</formula>
    </cfRule>
    <cfRule type="containsText" dxfId="156" priority="1360" operator="containsText" text="Extremo">
      <formula>NOT(ISERROR(SEARCH("Extremo",F9)))</formula>
    </cfRule>
    <cfRule type="colorScale" priority="1361">
      <colorScale>
        <cfvo type="min"/>
        <cfvo type="max"/>
        <color rgb="FFFF7128"/>
        <color rgb="FFFFEF9C"/>
      </colorScale>
    </cfRule>
  </conditionalFormatting>
  <conditionalFormatting sqref="B8">
    <cfRule type="containsText" dxfId="155" priority="1" operator="containsText" text="3- Moderado">
      <formula>NOT(ISERROR(SEARCH("3- Moderado",B8)))</formula>
    </cfRule>
    <cfRule type="containsText" dxfId="154" priority="2" operator="containsText" text="6- Moderado">
      <formula>NOT(ISERROR(SEARCH("6- Moderado",B8)))</formula>
    </cfRule>
    <cfRule type="containsText" dxfId="153" priority="3" operator="containsText" text="4- Moderado">
      <formula>NOT(ISERROR(SEARCH("4- Moderado",B8)))</formula>
    </cfRule>
    <cfRule type="containsText" dxfId="152" priority="4" operator="containsText" text="3- Bajo">
      <formula>NOT(ISERROR(SEARCH("3- Bajo",B8)))</formula>
    </cfRule>
    <cfRule type="containsText" dxfId="151" priority="5" operator="containsText" text="4- Bajo">
      <formula>NOT(ISERROR(SEARCH("4- Bajo",B8)))</formula>
    </cfRule>
    <cfRule type="containsText" dxfId="150" priority="6" operator="containsText" text="1- Bajo">
      <formula>NOT(ISERROR(SEARCH("1- Bajo",B8)))</formula>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49"/>
  <sheetViews>
    <sheetView topLeftCell="A13" zoomScale="93" zoomScaleNormal="93" workbookViewId="0">
      <selection activeCell="M40" sqref="M40:M49"/>
    </sheetView>
  </sheetViews>
  <sheetFormatPr baseColWidth="10" defaultColWidth="11.42578125" defaultRowHeight="15"/>
  <cols>
    <col min="1" max="1" width="9" style="270" customWidth="1"/>
    <col min="2" max="2" width="35.85546875" style="267" customWidth="1"/>
    <col min="3" max="3" width="40.28515625" style="154" customWidth="1"/>
    <col min="4" max="4" width="16.85546875" style="75" customWidth="1"/>
    <col min="5" max="5" width="18.5703125" style="25" customWidth="1"/>
    <col min="6" max="6" width="18.28515625" style="25" bestFit="1" customWidth="1"/>
    <col min="7" max="7" width="18.28515625" bestFit="1" customWidth="1"/>
    <col min="8" max="8" width="35" style="36" customWidth="1"/>
    <col min="9" max="9" width="16.5703125" style="36" customWidth="1"/>
    <col min="10" max="10" width="14.28515625" style="36" customWidth="1"/>
    <col min="11" max="11" width="17.7109375" style="36" customWidth="1"/>
    <col min="12" max="12" width="15.28515625" style="36" customWidth="1"/>
    <col min="13" max="13" width="31.140625" style="36" customWidth="1"/>
    <col min="14" max="169" width="11.42578125" style="2"/>
  </cols>
  <sheetData>
    <row r="1" spans="1:271" s="17" customFormat="1" ht="16.5" customHeight="1">
      <c r="A1" s="603"/>
      <c r="B1" s="604"/>
      <c r="C1" s="607" t="s">
        <v>522</v>
      </c>
      <c r="D1" s="607"/>
      <c r="E1" s="607"/>
      <c r="F1" s="607"/>
      <c r="G1" s="607"/>
      <c r="H1" s="607"/>
      <c r="I1" s="607"/>
      <c r="J1" s="608"/>
      <c r="K1" s="600"/>
      <c r="L1" s="600"/>
      <c r="M1" s="600"/>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605"/>
      <c r="B2" s="606"/>
      <c r="C2" s="609"/>
      <c r="D2" s="609"/>
      <c r="E2" s="609"/>
      <c r="F2" s="609"/>
      <c r="G2" s="609"/>
      <c r="H2" s="609"/>
      <c r="I2" s="609"/>
      <c r="J2" s="610"/>
      <c r="K2" s="600"/>
      <c r="L2" s="600"/>
      <c r="M2" s="600"/>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265"/>
      <c r="C3" s="609"/>
      <c r="D3" s="609"/>
      <c r="E3" s="609"/>
      <c r="F3" s="609"/>
      <c r="G3" s="609"/>
      <c r="H3" s="609"/>
      <c r="I3" s="609"/>
      <c r="J3" s="610"/>
      <c r="K3" s="600"/>
      <c r="L3" s="600"/>
      <c r="M3" s="600"/>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25" customHeight="1">
      <c r="A4" s="601" t="s">
        <v>270</v>
      </c>
      <c r="B4" s="602"/>
      <c r="C4" s="614" t="s">
        <v>505</v>
      </c>
      <c r="D4" s="615"/>
      <c r="E4" s="615"/>
      <c r="F4" s="615"/>
      <c r="G4" s="615"/>
      <c r="H4" s="615"/>
      <c r="I4" s="615"/>
      <c r="J4" s="615"/>
      <c r="K4" s="615"/>
      <c r="L4" s="615"/>
      <c r="M4" s="616"/>
      <c r="N4" s="156"/>
      <c r="O4" s="156"/>
      <c r="P4" s="156"/>
      <c r="Q4" s="156"/>
      <c r="R4" s="156"/>
      <c r="S4" s="156"/>
      <c r="T4" s="156"/>
      <c r="U4" s="156"/>
      <c r="V4" s="15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46.5" customHeight="1">
      <c r="A5" s="601" t="s">
        <v>272</v>
      </c>
      <c r="B5" s="602"/>
      <c r="C5" s="611" t="s">
        <v>506</v>
      </c>
      <c r="D5" s="612"/>
      <c r="E5" s="612"/>
      <c r="F5" s="612"/>
      <c r="G5" s="612"/>
      <c r="H5" s="612"/>
      <c r="I5" s="612"/>
      <c r="J5" s="612"/>
      <c r="K5" s="612"/>
      <c r="L5" s="612"/>
      <c r="M5" s="613"/>
      <c r="N5" s="155"/>
      <c r="O5" s="155"/>
      <c r="P5" s="155"/>
      <c r="Q5" s="155"/>
      <c r="R5" s="155"/>
      <c r="S5" s="155"/>
      <c r="T5" s="155"/>
      <c r="U5" s="155"/>
      <c r="V5" s="155"/>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32.25" customHeight="1" thickBot="1">
      <c r="A6" s="589" t="s">
        <v>274</v>
      </c>
      <c r="B6" s="590"/>
      <c r="C6" s="599" t="s">
        <v>275</v>
      </c>
      <c r="D6" s="599"/>
      <c r="E6" s="599"/>
      <c r="F6" s="599"/>
      <c r="G6" s="599"/>
      <c r="H6" s="599"/>
      <c r="I6" s="599"/>
      <c r="J6" s="599"/>
      <c r="K6" s="599"/>
      <c r="L6" s="599"/>
      <c r="M6" s="599"/>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2" customFormat="1" ht="40.5" customHeight="1" thickBot="1">
      <c r="A7" s="700" t="s">
        <v>507</v>
      </c>
      <c r="B7" s="701"/>
      <c r="C7" s="593"/>
      <c r="D7" s="702" t="s">
        <v>508</v>
      </c>
      <c r="E7" s="702"/>
      <c r="F7" s="702"/>
      <c r="G7" s="598" t="s">
        <v>509</v>
      </c>
      <c r="H7" s="696" t="s">
        <v>510</v>
      </c>
      <c r="I7" s="697" t="s">
        <v>511</v>
      </c>
      <c r="J7" s="698"/>
      <c r="K7" s="697" t="s">
        <v>512</v>
      </c>
      <c r="L7" s="698"/>
      <c r="M7" s="588" t="s">
        <v>523</v>
      </c>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row>
    <row r="8" spans="1:271" s="23" customFormat="1" ht="108" customHeight="1" thickTop="1" thickBot="1">
      <c r="A8" s="271" t="s">
        <v>42</v>
      </c>
      <c r="B8" s="238" t="s">
        <v>282</v>
      </c>
      <c r="C8" s="238" t="s">
        <v>213</v>
      </c>
      <c r="D8" s="26" t="s">
        <v>223</v>
      </c>
      <c r="E8" s="26" t="s">
        <v>514</v>
      </c>
      <c r="F8" s="26" t="s">
        <v>515</v>
      </c>
      <c r="G8" s="703"/>
      <c r="H8" s="584"/>
      <c r="I8" s="27" t="s">
        <v>516</v>
      </c>
      <c r="J8" s="27" t="s">
        <v>517</v>
      </c>
      <c r="K8" s="27" t="s">
        <v>518</v>
      </c>
      <c r="L8" s="27" t="s">
        <v>519</v>
      </c>
      <c r="M8" s="69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row>
    <row r="9" spans="1:271" s="24" customFormat="1" ht="15" customHeight="1" thickTop="1" thickBot="1">
      <c r="A9" s="269"/>
      <c r="B9" s="266"/>
      <c r="C9" s="266"/>
      <c r="D9" s="137"/>
      <c r="E9" s="137"/>
      <c r="F9" s="137"/>
      <c r="G9" s="137"/>
      <c r="H9" s="137"/>
      <c r="I9" s="137"/>
      <c r="J9" s="137"/>
      <c r="K9" s="137"/>
      <c r="L9" s="137"/>
      <c r="M9" s="268"/>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row>
    <row r="10" spans="1:271" s="24" customFormat="1" ht="13.5" customHeight="1">
      <c r="A10" s="704">
        <f>'7. Mapa Final'!A10</f>
        <v>1</v>
      </c>
      <c r="B10" s="683" t="str">
        <f>'7. Mapa Final'!B10</f>
        <v xml:space="preserve">El Sistema Integrado de Gestión (SIGCMA) no aporte  al mejoramiento institucional. </v>
      </c>
      <c r="C10" s="683" t="str">
        <f>'7. Mapa Final'!C10</f>
        <v>Que  la implementación de los sistemas  de gestión no cumpla con sus objetivos al no  contribuir con el mejoramiento institucional y no logre  la eficacia, la eficiencia, la efectividad y  transparencia  de los procesos.</v>
      </c>
      <c r="D10" s="705" t="str">
        <f>'7. Mapa Final'!J10</f>
        <v>Muy Baja - 1</v>
      </c>
      <c r="E10" s="706" t="str">
        <f>'7. Mapa Final'!K10</f>
        <v>Leve - 1</v>
      </c>
      <c r="F10" s="693" t="str">
        <f>'7. Mapa Final'!M10</f>
        <v>Bajo - 1</v>
      </c>
      <c r="G10" s="513" t="s">
        <v>394</v>
      </c>
      <c r="H10" s="694"/>
      <c r="I10" s="695"/>
      <c r="J10" s="695"/>
      <c r="K10" s="690"/>
      <c r="L10" s="690"/>
      <c r="M10" s="692"/>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row>
    <row r="11" spans="1:271" s="24" customFormat="1" ht="13.5" customHeight="1">
      <c r="A11" s="627"/>
      <c r="B11" s="629"/>
      <c r="C11" s="629"/>
      <c r="D11" s="644"/>
      <c r="E11" s="648"/>
      <c r="F11" s="636"/>
      <c r="G11" s="514"/>
      <c r="H11" s="638"/>
      <c r="I11" s="632"/>
      <c r="J11" s="632"/>
      <c r="K11" s="632"/>
      <c r="L11" s="631"/>
      <c r="M11" s="634"/>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row>
    <row r="12" spans="1:271" s="24" customFormat="1" ht="13.5" customHeight="1">
      <c r="A12" s="627"/>
      <c r="B12" s="629"/>
      <c r="C12" s="629"/>
      <c r="D12" s="644"/>
      <c r="E12" s="648"/>
      <c r="F12" s="636"/>
      <c r="G12" s="514"/>
      <c r="H12" s="638"/>
      <c r="I12" s="632"/>
      <c r="J12" s="632"/>
      <c r="K12" s="632"/>
      <c r="L12" s="631"/>
      <c r="M12" s="634"/>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row>
    <row r="13" spans="1:271" s="24" customFormat="1" ht="13.5" customHeight="1">
      <c r="A13" s="627"/>
      <c r="B13" s="629"/>
      <c r="C13" s="629"/>
      <c r="D13" s="644"/>
      <c r="E13" s="648"/>
      <c r="F13" s="636"/>
      <c r="G13" s="514"/>
      <c r="H13" s="638"/>
      <c r="I13" s="632"/>
      <c r="J13" s="632"/>
      <c r="K13" s="632"/>
      <c r="L13" s="631"/>
      <c r="M13" s="634"/>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row>
    <row r="14" spans="1:271" s="24" customFormat="1" ht="13.5" customHeight="1">
      <c r="A14" s="627"/>
      <c r="B14" s="629"/>
      <c r="C14" s="629"/>
      <c r="D14" s="644"/>
      <c r="E14" s="648"/>
      <c r="F14" s="636"/>
      <c r="G14" s="514"/>
      <c r="H14" s="638"/>
      <c r="I14" s="632"/>
      <c r="J14" s="632"/>
      <c r="K14" s="632"/>
      <c r="L14" s="631"/>
      <c r="M14" s="634"/>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row>
    <row r="15" spans="1:271" s="24" customFormat="1" ht="13.5" customHeight="1">
      <c r="A15" s="627"/>
      <c r="B15" s="629"/>
      <c r="C15" s="629"/>
      <c r="D15" s="644"/>
      <c r="E15" s="648"/>
      <c r="F15" s="636"/>
      <c r="G15" s="514"/>
      <c r="H15" s="638"/>
      <c r="I15" s="632"/>
      <c r="J15" s="632"/>
      <c r="K15" s="632"/>
      <c r="L15" s="631"/>
      <c r="M15" s="634"/>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row>
    <row r="16" spans="1:271" s="24" customFormat="1" ht="13.5" customHeight="1">
      <c r="A16" s="627"/>
      <c r="B16" s="629"/>
      <c r="C16" s="629"/>
      <c r="D16" s="644"/>
      <c r="E16" s="648"/>
      <c r="F16" s="636"/>
      <c r="G16" s="514"/>
      <c r="H16" s="638"/>
      <c r="I16" s="632"/>
      <c r="J16" s="632"/>
      <c r="K16" s="632"/>
      <c r="L16" s="631"/>
      <c r="M16" s="634"/>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row>
    <row r="17" spans="1:169" s="24" customFormat="1" ht="13.5" customHeight="1">
      <c r="A17" s="627"/>
      <c r="B17" s="629"/>
      <c r="C17" s="629"/>
      <c r="D17" s="645"/>
      <c r="E17" s="649"/>
      <c r="F17" s="636"/>
      <c r="G17" s="514"/>
      <c r="H17" s="638"/>
      <c r="I17" s="632"/>
      <c r="J17" s="632"/>
      <c r="K17" s="632"/>
      <c r="L17" s="631"/>
      <c r="M17" s="634"/>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row>
    <row r="18" spans="1:169" s="24" customFormat="1" ht="21.75" customHeight="1">
      <c r="A18" s="627"/>
      <c r="B18" s="629"/>
      <c r="C18" s="629"/>
      <c r="D18" s="645"/>
      <c r="E18" s="649"/>
      <c r="F18" s="636"/>
      <c r="G18" s="514"/>
      <c r="H18" s="638"/>
      <c r="I18" s="632"/>
      <c r="J18" s="632"/>
      <c r="K18" s="632"/>
      <c r="L18" s="631"/>
      <c r="M18" s="634"/>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row>
    <row r="19" spans="1:169" s="24" customFormat="1" ht="21.75" customHeight="1" thickBot="1">
      <c r="A19" s="628"/>
      <c r="B19" s="630"/>
      <c r="C19" s="630"/>
      <c r="D19" s="646"/>
      <c r="E19" s="650"/>
      <c r="F19" s="637"/>
      <c r="G19" s="515"/>
      <c r="H19" s="639"/>
      <c r="I19" s="633"/>
      <c r="J19" s="633"/>
      <c r="K19" s="633"/>
      <c r="L19" s="691"/>
      <c r="M19" s="635"/>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row>
    <row r="20" spans="1:169" s="24" customFormat="1" ht="13.5" customHeight="1">
      <c r="A20" s="627">
        <f>'7. Mapa Final'!A20</f>
        <v>2</v>
      </c>
      <c r="B20" s="629" t="str">
        <f>'7. Mapa Final'!B20</f>
        <v>Las auditorias internas del SIGCMA  no contribuyan al mejoramiento del sistema integrado.</v>
      </c>
      <c r="C20" s="629" t="str">
        <f>'7. Mapa Final'!C20</f>
        <v>Cuando  en la preparación y presentación de resultados de de la auditoria interna del SIGCMA se  emiten informes y/o  conceptos inexactos con los requisitos de las normas aplicables, inoportunos, no confiables,  sin utilidad,  sin objetividad..</v>
      </c>
      <c r="D20" s="643" t="str">
        <f>'7. Mapa Final'!J20</f>
        <v>Muy Baja - 1</v>
      </c>
      <c r="E20" s="647" t="str">
        <f>'7. Mapa Final'!K20</f>
        <v>Leve - 1</v>
      </c>
      <c r="F20" s="636" t="str">
        <f>'7. Mapa Final'!M20</f>
        <v>Bajo - 1</v>
      </c>
      <c r="G20" s="514" t="s">
        <v>394</v>
      </c>
      <c r="H20" s="638"/>
      <c r="I20" s="632"/>
      <c r="J20" s="632"/>
      <c r="K20" s="690"/>
      <c r="L20" s="690"/>
      <c r="M20" s="634"/>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row>
    <row r="21" spans="1:169" s="24" customFormat="1" ht="13.5" customHeight="1">
      <c r="A21" s="627"/>
      <c r="B21" s="629"/>
      <c r="C21" s="629"/>
      <c r="D21" s="644"/>
      <c r="E21" s="648"/>
      <c r="F21" s="636"/>
      <c r="G21" s="514"/>
      <c r="H21" s="638"/>
      <c r="I21" s="632"/>
      <c r="J21" s="632"/>
      <c r="K21" s="632"/>
      <c r="L21" s="631"/>
      <c r="M21" s="634"/>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row>
    <row r="22" spans="1:169" s="24" customFormat="1" ht="13.5" customHeight="1">
      <c r="A22" s="627"/>
      <c r="B22" s="629"/>
      <c r="C22" s="629"/>
      <c r="D22" s="644"/>
      <c r="E22" s="648"/>
      <c r="F22" s="636"/>
      <c r="G22" s="514"/>
      <c r="H22" s="638"/>
      <c r="I22" s="632"/>
      <c r="J22" s="632"/>
      <c r="K22" s="632"/>
      <c r="L22" s="631"/>
      <c r="M22" s="634"/>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row>
    <row r="23" spans="1:169" s="24" customFormat="1" ht="13.5" customHeight="1">
      <c r="A23" s="627"/>
      <c r="B23" s="629"/>
      <c r="C23" s="629"/>
      <c r="D23" s="644"/>
      <c r="E23" s="648"/>
      <c r="F23" s="636"/>
      <c r="G23" s="514"/>
      <c r="H23" s="638"/>
      <c r="I23" s="632"/>
      <c r="J23" s="632"/>
      <c r="K23" s="632"/>
      <c r="L23" s="631"/>
      <c r="M23" s="634"/>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row>
    <row r="24" spans="1:169" s="24" customFormat="1" ht="13.5" customHeight="1">
      <c r="A24" s="627"/>
      <c r="B24" s="629"/>
      <c r="C24" s="629"/>
      <c r="D24" s="644"/>
      <c r="E24" s="648"/>
      <c r="F24" s="636"/>
      <c r="G24" s="514"/>
      <c r="H24" s="638"/>
      <c r="I24" s="632"/>
      <c r="J24" s="632"/>
      <c r="K24" s="632"/>
      <c r="L24" s="631"/>
      <c r="M24" s="634"/>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row>
    <row r="25" spans="1:169" s="24" customFormat="1" ht="13.5" customHeight="1">
      <c r="A25" s="627"/>
      <c r="B25" s="629"/>
      <c r="C25" s="629"/>
      <c r="D25" s="644"/>
      <c r="E25" s="648"/>
      <c r="F25" s="636"/>
      <c r="G25" s="514"/>
      <c r="H25" s="638"/>
      <c r="I25" s="632"/>
      <c r="J25" s="632"/>
      <c r="K25" s="632"/>
      <c r="L25" s="631"/>
      <c r="M25" s="634"/>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row>
    <row r="26" spans="1:169" s="24" customFormat="1" ht="13.5" customHeight="1">
      <c r="A26" s="627"/>
      <c r="B26" s="629"/>
      <c r="C26" s="629"/>
      <c r="D26" s="644"/>
      <c r="E26" s="648"/>
      <c r="F26" s="636"/>
      <c r="G26" s="514"/>
      <c r="H26" s="638"/>
      <c r="I26" s="632"/>
      <c r="J26" s="632"/>
      <c r="K26" s="632"/>
      <c r="L26" s="631"/>
      <c r="M26" s="634"/>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row>
    <row r="27" spans="1:169" s="24" customFormat="1" ht="13.5" customHeight="1">
      <c r="A27" s="627"/>
      <c r="B27" s="629"/>
      <c r="C27" s="629"/>
      <c r="D27" s="645"/>
      <c r="E27" s="649"/>
      <c r="F27" s="636"/>
      <c r="G27" s="514"/>
      <c r="H27" s="638"/>
      <c r="I27" s="632"/>
      <c r="J27" s="632"/>
      <c r="K27" s="632"/>
      <c r="L27" s="631"/>
      <c r="M27" s="634"/>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row>
    <row r="28" spans="1:169" s="24" customFormat="1" ht="21.75" customHeight="1">
      <c r="A28" s="627"/>
      <c r="B28" s="629"/>
      <c r="C28" s="629"/>
      <c r="D28" s="645"/>
      <c r="E28" s="649"/>
      <c r="F28" s="636"/>
      <c r="G28" s="514"/>
      <c r="H28" s="638"/>
      <c r="I28" s="632"/>
      <c r="J28" s="632"/>
      <c r="K28" s="632"/>
      <c r="L28" s="631"/>
      <c r="M28" s="634"/>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row>
    <row r="29" spans="1:169" s="24" customFormat="1" ht="21.75" customHeight="1" thickBot="1">
      <c r="A29" s="628"/>
      <c r="B29" s="630"/>
      <c r="C29" s="630"/>
      <c r="D29" s="646"/>
      <c r="E29" s="650"/>
      <c r="F29" s="637"/>
      <c r="G29" s="515"/>
      <c r="H29" s="639"/>
      <c r="I29" s="633"/>
      <c r="J29" s="633"/>
      <c r="K29" s="633"/>
      <c r="L29" s="691"/>
      <c r="M29" s="635"/>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row>
    <row r="30" spans="1:169" s="24" customFormat="1" ht="12.75" customHeight="1">
      <c r="A30" s="627">
        <f>'7. Mapa Final'!A30</f>
        <v>3</v>
      </c>
      <c r="B30" s="629" t="str">
        <f>'7. Mapa Final'!B30</f>
        <v xml:space="preserve">Desactualización u obsolecencia de los documentos del sistema </v>
      </c>
      <c r="C30" s="629" t="str">
        <f>'7. Mapa Final'!C30</f>
        <v xml:space="preserve">Se usen o se mantengan publicados  documentos desactualizados  , no vigentes o no controlados </v>
      </c>
      <c r="D30" s="643" t="str">
        <f>'7. Mapa Final'!J30</f>
        <v>Baja - 2</v>
      </c>
      <c r="E30" s="647" t="str">
        <f>'7. Mapa Final'!K30</f>
        <v>Menor - 2</v>
      </c>
      <c r="F30" s="636" t="str">
        <f>'7. Mapa Final'!M30</f>
        <v>Moderado - 4</v>
      </c>
      <c r="G30" s="514" t="s">
        <v>394</v>
      </c>
      <c r="H30" s="638"/>
      <c r="I30" s="632"/>
      <c r="J30" s="632"/>
      <c r="K30" s="631"/>
      <c r="L30" s="631"/>
      <c r="M30" s="634"/>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row>
    <row r="31" spans="1:169" s="24" customFormat="1" ht="12.75" customHeight="1">
      <c r="A31" s="627"/>
      <c r="B31" s="629"/>
      <c r="C31" s="629"/>
      <c r="D31" s="644"/>
      <c r="E31" s="648"/>
      <c r="F31" s="636"/>
      <c r="G31" s="514"/>
      <c r="H31" s="638"/>
      <c r="I31" s="632"/>
      <c r="J31" s="632"/>
      <c r="K31" s="632"/>
      <c r="L31" s="632"/>
      <c r="M31" s="634"/>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row>
    <row r="32" spans="1:169" s="24" customFormat="1" ht="12.75" customHeight="1">
      <c r="A32" s="627"/>
      <c r="B32" s="629"/>
      <c r="C32" s="629"/>
      <c r="D32" s="644"/>
      <c r="E32" s="648"/>
      <c r="F32" s="636"/>
      <c r="G32" s="514"/>
      <c r="H32" s="638"/>
      <c r="I32" s="632"/>
      <c r="J32" s="632"/>
      <c r="K32" s="632"/>
      <c r="L32" s="632"/>
      <c r="M32" s="634"/>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c r="FF32" s="30"/>
      <c r="FG32" s="30"/>
      <c r="FH32" s="30"/>
      <c r="FI32" s="30"/>
      <c r="FJ32" s="30"/>
      <c r="FK32" s="30"/>
      <c r="FL32" s="30"/>
      <c r="FM32" s="30"/>
    </row>
    <row r="33" spans="1:169" s="24" customFormat="1" ht="12.75" customHeight="1">
      <c r="A33" s="627"/>
      <c r="B33" s="629"/>
      <c r="C33" s="629"/>
      <c r="D33" s="644"/>
      <c r="E33" s="648"/>
      <c r="F33" s="636"/>
      <c r="G33" s="514"/>
      <c r="H33" s="638"/>
      <c r="I33" s="632"/>
      <c r="J33" s="632"/>
      <c r="K33" s="632"/>
      <c r="L33" s="632"/>
      <c r="M33" s="634"/>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row>
    <row r="34" spans="1:169" s="24" customFormat="1" ht="13.5" customHeight="1">
      <c r="A34" s="627"/>
      <c r="B34" s="629"/>
      <c r="C34" s="629"/>
      <c r="D34" s="644"/>
      <c r="E34" s="648"/>
      <c r="F34" s="636"/>
      <c r="G34" s="514"/>
      <c r="H34" s="638"/>
      <c r="I34" s="632"/>
      <c r="J34" s="632"/>
      <c r="K34" s="632"/>
      <c r="L34" s="632"/>
      <c r="M34" s="634"/>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row>
    <row r="35" spans="1:169">
      <c r="A35" s="627"/>
      <c r="B35" s="629"/>
      <c r="C35" s="629"/>
      <c r="D35" s="644"/>
      <c r="E35" s="648"/>
      <c r="F35" s="636"/>
      <c r="G35" s="514"/>
      <c r="H35" s="638"/>
      <c r="I35" s="632"/>
      <c r="J35" s="632"/>
      <c r="K35" s="632"/>
      <c r="L35" s="632"/>
      <c r="M35" s="634"/>
      <c r="N35" s="30"/>
      <c r="O35" s="30"/>
    </row>
    <row r="36" spans="1:169">
      <c r="A36" s="627"/>
      <c r="B36" s="629"/>
      <c r="C36" s="629"/>
      <c r="D36" s="644"/>
      <c r="E36" s="648"/>
      <c r="F36" s="636"/>
      <c r="G36" s="514"/>
      <c r="H36" s="638"/>
      <c r="I36" s="632"/>
      <c r="J36" s="632"/>
      <c r="K36" s="632"/>
      <c r="L36" s="632"/>
      <c r="M36" s="634"/>
      <c r="N36" s="30"/>
      <c r="O36" s="30"/>
    </row>
    <row r="37" spans="1:169">
      <c r="A37" s="627"/>
      <c r="B37" s="629"/>
      <c r="C37" s="629"/>
      <c r="D37" s="645"/>
      <c r="E37" s="649"/>
      <c r="F37" s="636"/>
      <c r="G37" s="514"/>
      <c r="H37" s="638"/>
      <c r="I37" s="632"/>
      <c r="J37" s="632"/>
      <c r="K37" s="632"/>
      <c r="L37" s="632"/>
      <c r="M37" s="634"/>
      <c r="N37" s="30"/>
      <c r="O37" s="30"/>
    </row>
    <row r="38" spans="1:169">
      <c r="A38" s="627"/>
      <c r="B38" s="629"/>
      <c r="C38" s="629"/>
      <c r="D38" s="645"/>
      <c r="E38" s="649"/>
      <c r="F38" s="636"/>
      <c r="G38" s="514"/>
      <c r="H38" s="638"/>
      <c r="I38" s="632"/>
      <c r="J38" s="632"/>
      <c r="K38" s="632"/>
      <c r="L38" s="632"/>
      <c r="M38" s="634"/>
      <c r="N38" s="30"/>
      <c r="O38" s="30"/>
    </row>
    <row r="39" spans="1:169">
      <c r="A39" s="627"/>
      <c r="B39" s="629"/>
      <c r="C39" s="629"/>
      <c r="D39" s="645"/>
      <c r="E39" s="649"/>
      <c r="F39" s="636"/>
      <c r="G39" s="514"/>
      <c r="H39" s="638"/>
      <c r="I39" s="632"/>
      <c r="J39" s="632"/>
      <c r="K39" s="632"/>
      <c r="L39" s="632"/>
      <c r="M39" s="634"/>
      <c r="N39" s="30"/>
      <c r="O39" s="30"/>
    </row>
    <row r="40" spans="1:169" s="24" customFormat="1" ht="12.75" customHeight="1">
      <c r="A40" s="640">
        <f>'7. Mapa Final'!A40</f>
        <v>4</v>
      </c>
      <c r="B40" s="651"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54"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57" t="str">
        <f>'7. Mapa Final'!J40</f>
        <v>Muy Baja - 1</v>
      </c>
      <c r="E40" s="661" t="str">
        <f>'7. Mapa Final'!K40</f>
        <v>Menor - 2</v>
      </c>
      <c r="F40" s="665" t="str">
        <f>'7. Mapa Final'!M40</f>
        <v>Bajo - 2</v>
      </c>
      <c r="G40" s="668" t="s">
        <v>397</v>
      </c>
      <c r="H40" s="671"/>
      <c r="I40" s="674"/>
      <c r="J40" s="617"/>
      <c r="K40" s="620"/>
      <c r="L40" s="623"/>
      <c r="M40" s="624"/>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row>
    <row r="41" spans="1:169" s="24" customFormat="1" ht="12.75" customHeight="1">
      <c r="A41" s="641"/>
      <c r="B41" s="652"/>
      <c r="C41" s="655"/>
      <c r="D41" s="658"/>
      <c r="E41" s="662"/>
      <c r="F41" s="666"/>
      <c r="G41" s="669"/>
      <c r="H41" s="672"/>
      <c r="I41" s="675"/>
      <c r="J41" s="618"/>
      <c r="K41" s="621"/>
      <c r="L41" s="618"/>
      <c r="M41" s="625"/>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row>
    <row r="42" spans="1:169" s="24" customFormat="1" ht="12.75" customHeight="1">
      <c r="A42" s="641"/>
      <c r="B42" s="652"/>
      <c r="C42" s="655"/>
      <c r="D42" s="658"/>
      <c r="E42" s="662"/>
      <c r="F42" s="666"/>
      <c r="G42" s="669"/>
      <c r="H42" s="672"/>
      <c r="I42" s="675"/>
      <c r="J42" s="618"/>
      <c r="K42" s="621"/>
      <c r="L42" s="618"/>
      <c r="M42" s="625"/>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row>
    <row r="43" spans="1:169" s="24" customFormat="1" ht="12.75" customHeight="1">
      <c r="A43" s="641"/>
      <c r="B43" s="652"/>
      <c r="C43" s="655"/>
      <c r="D43" s="658"/>
      <c r="E43" s="662"/>
      <c r="F43" s="666"/>
      <c r="G43" s="669"/>
      <c r="H43" s="672"/>
      <c r="I43" s="675"/>
      <c r="J43" s="618"/>
      <c r="K43" s="621"/>
      <c r="L43" s="618"/>
      <c r="M43" s="625"/>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row>
    <row r="44" spans="1:169" s="24" customFormat="1" ht="13.5" customHeight="1">
      <c r="A44" s="641"/>
      <c r="B44" s="652"/>
      <c r="C44" s="655"/>
      <c r="D44" s="658"/>
      <c r="E44" s="662"/>
      <c r="F44" s="666"/>
      <c r="G44" s="669"/>
      <c r="H44" s="672"/>
      <c r="I44" s="675"/>
      <c r="J44" s="618"/>
      <c r="K44" s="621"/>
      <c r="L44" s="618"/>
      <c r="M44" s="625"/>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row>
    <row r="45" spans="1:169">
      <c r="A45" s="641"/>
      <c r="B45" s="652"/>
      <c r="C45" s="655"/>
      <c r="D45" s="658"/>
      <c r="E45" s="662"/>
      <c r="F45" s="666"/>
      <c r="G45" s="669"/>
      <c r="H45" s="672"/>
      <c r="I45" s="675"/>
      <c r="J45" s="618"/>
      <c r="K45" s="621"/>
      <c r="L45" s="618"/>
      <c r="M45" s="625"/>
      <c r="N45" s="30"/>
      <c r="O45" s="30"/>
    </row>
    <row r="46" spans="1:169">
      <c r="A46" s="641"/>
      <c r="B46" s="652"/>
      <c r="C46" s="655"/>
      <c r="D46" s="658"/>
      <c r="E46" s="662"/>
      <c r="F46" s="666"/>
      <c r="G46" s="669"/>
      <c r="H46" s="672"/>
      <c r="I46" s="675"/>
      <c r="J46" s="618"/>
      <c r="K46" s="621"/>
      <c r="L46" s="618"/>
      <c r="M46" s="625"/>
      <c r="N46" s="30"/>
      <c r="O46" s="30"/>
    </row>
    <row r="47" spans="1:169">
      <c r="A47" s="641"/>
      <c r="B47" s="652"/>
      <c r="C47" s="655"/>
      <c r="D47" s="659"/>
      <c r="E47" s="663"/>
      <c r="F47" s="666"/>
      <c r="G47" s="669"/>
      <c r="H47" s="672"/>
      <c r="I47" s="675"/>
      <c r="J47" s="618"/>
      <c r="K47" s="621"/>
      <c r="L47" s="618"/>
      <c r="M47" s="625"/>
      <c r="N47" s="30"/>
      <c r="O47" s="30"/>
    </row>
    <row r="48" spans="1:169">
      <c r="A48" s="641"/>
      <c r="B48" s="652"/>
      <c r="C48" s="655"/>
      <c r="D48" s="659"/>
      <c r="E48" s="663"/>
      <c r="F48" s="666"/>
      <c r="G48" s="669"/>
      <c r="H48" s="672"/>
      <c r="I48" s="675"/>
      <c r="J48" s="618"/>
      <c r="K48" s="621"/>
      <c r="L48" s="618"/>
      <c r="M48" s="625"/>
      <c r="N48" s="30"/>
      <c r="O48" s="30"/>
    </row>
    <row r="49" spans="1:15">
      <c r="A49" s="642"/>
      <c r="B49" s="653"/>
      <c r="C49" s="656"/>
      <c r="D49" s="660"/>
      <c r="E49" s="664"/>
      <c r="F49" s="667"/>
      <c r="G49" s="670"/>
      <c r="H49" s="673"/>
      <c r="I49" s="676"/>
      <c r="J49" s="619"/>
      <c r="K49" s="622"/>
      <c r="L49" s="619"/>
      <c r="M49" s="626"/>
      <c r="N49" s="30"/>
      <c r="O49" s="30"/>
    </row>
  </sheetData>
  <mergeCells count="68">
    <mergeCell ref="B40:B49"/>
    <mergeCell ref="C40:C49"/>
    <mergeCell ref="K20:K29"/>
    <mergeCell ref="L20:L29"/>
    <mergeCell ref="D40:D49"/>
    <mergeCell ref="E40:E49"/>
    <mergeCell ref="F40:F49"/>
    <mergeCell ref="G40:G49"/>
    <mergeCell ref="H40:H49"/>
    <mergeCell ref="K40:K49"/>
    <mergeCell ref="L40:L49"/>
    <mergeCell ref="F30:F39"/>
    <mergeCell ref="G30:G39"/>
    <mergeCell ref="H30:H39"/>
    <mergeCell ref="I40:I49"/>
    <mergeCell ref="J40:J49"/>
    <mergeCell ref="G20:G29"/>
    <mergeCell ref="M20:M29"/>
    <mergeCell ref="A30:A39"/>
    <mergeCell ref="B30:B39"/>
    <mergeCell ref="C30:C39"/>
    <mergeCell ref="D30:D39"/>
    <mergeCell ref="E30:E39"/>
    <mergeCell ref="L30:L39"/>
    <mergeCell ref="M30:M39"/>
    <mergeCell ref="I30:I39"/>
    <mergeCell ref="J30:J39"/>
    <mergeCell ref="K30:K39"/>
    <mergeCell ref="I20:I29"/>
    <mergeCell ref="J20:J29"/>
    <mergeCell ref="H20:H29"/>
    <mergeCell ref="J10:J19"/>
    <mergeCell ref="M40:M49"/>
    <mergeCell ref="A40:A49"/>
    <mergeCell ref="A10:A19"/>
    <mergeCell ref="B10:B19"/>
    <mergeCell ref="C10:C19"/>
    <mergeCell ref="D10:D19"/>
    <mergeCell ref="E10:E19"/>
    <mergeCell ref="L10:L19"/>
    <mergeCell ref="M10:M19"/>
    <mergeCell ref="A20:A29"/>
    <mergeCell ref="B20:B29"/>
    <mergeCell ref="C20:C29"/>
    <mergeCell ref="D20:D29"/>
    <mergeCell ref="E20:E29"/>
    <mergeCell ref="F20:F29"/>
    <mergeCell ref="G7:G8"/>
    <mergeCell ref="F10:F19"/>
    <mergeCell ref="G10:G19"/>
    <mergeCell ref="H10:H19"/>
    <mergeCell ref="I10:I19"/>
    <mergeCell ref="C6:M6"/>
    <mergeCell ref="K10:K19"/>
    <mergeCell ref="A1:B2"/>
    <mergeCell ref="C1:J3"/>
    <mergeCell ref="H7:H8"/>
    <mergeCell ref="I7:J7"/>
    <mergeCell ref="K1:M3"/>
    <mergeCell ref="A4:B4"/>
    <mergeCell ref="A5:B5"/>
    <mergeCell ref="A6:B6"/>
    <mergeCell ref="K7:L7"/>
    <mergeCell ref="M7:M8"/>
    <mergeCell ref="C4:M4"/>
    <mergeCell ref="C5:M5"/>
    <mergeCell ref="A7:C7"/>
    <mergeCell ref="D7:F7"/>
  </mergeCells>
  <conditionalFormatting sqref="A7:B7">
    <cfRule type="containsText" dxfId="149" priority="41" operator="containsText" text="3- Moderado">
      <formula>NOT(ISERROR(SEARCH("3- Moderado",A7)))</formula>
    </cfRule>
    <cfRule type="containsText" dxfId="148" priority="42" operator="containsText" text="6- Moderado">
      <formula>NOT(ISERROR(SEARCH("6- Moderado",A7)))</formula>
    </cfRule>
    <cfRule type="containsText" dxfId="147" priority="43" operator="containsText" text="4- Moderado">
      <formula>NOT(ISERROR(SEARCH("4- Moderado",A7)))</formula>
    </cfRule>
    <cfRule type="containsText" dxfId="146" priority="44" operator="containsText" text="3- Bajo">
      <formula>NOT(ISERROR(SEARCH("3- Bajo",A7)))</formula>
    </cfRule>
    <cfRule type="containsText" dxfId="145" priority="45" operator="containsText" text="4- Bajo">
      <formula>NOT(ISERROR(SEARCH("4- Bajo",A7)))</formula>
    </cfRule>
    <cfRule type="containsText" dxfId="144" priority="46" operator="containsText" text="1- Bajo">
      <formula>NOT(ISERROR(SEARCH("1- Bajo",A7)))</formula>
    </cfRule>
  </conditionalFormatting>
  <conditionalFormatting sqref="A20:E20 A30:E30 A40:E40">
    <cfRule type="containsText" dxfId="143" priority="35" operator="containsText" text="3- Moderado">
      <formula>NOT(ISERROR(SEARCH("3- Moderado",A20)))</formula>
    </cfRule>
    <cfRule type="containsText" dxfId="142" priority="36" operator="containsText" text="6- Moderado">
      <formula>NOT(ISERROR(SEARCH("6- Moderado",A20)))</formula>
    </cfRule>
    <cfRule type="containsText" dxfId="141" priority="37" operator="containsText" text="4- Moderado">
      <formula>NOT(ISERROR(SEARCH("4- Moderado",A20)))</formula>
    </cfRule>
    <cfRule type="containsText" dxfId="140" priority="38" operator="containsText" text="3- Bajo">
      <formula>NOT(ISERROR(SEARCH("3- Bajo",A20)))</formula>
    </cfRule>
    <cfRule type="containsText" dxfId="139" priority="39" operator="containsText" text="4- Bajo">
      <formula>NOT(ISERROR(SEARCH("4- Bajo",A20)))</formula>
    </cfRule>
    <cfRule type="containsText" dxfId="138" priority="40" operator="containsText" text="1- Bajo">
      <formula>NOT(ISERROR(SEARCH("1- Bajo",A20)))</formula>
    </cfRule>
  </conditionalFormatting>
  <conditionalFormatting sqref="C8:F8">
    <cfRule type="containsText" dxfId="137" priority="19" operator="containsText" text="3- Moderado">
      <formula>NOT(ISERROR(SEARCH("3- Moderado",C8)))</formula>
    </cfRule>
    <cfRule type="containsText" dxfId="136" priority="20" operator="containsText" text="6- Moderado">
      <formula>NOT(ISERROR(SEARCH("6- Moderado",C8)))</formula>
    </cfRule>
    <cfRule type="containsText" dxfId="135" priority="21" operator="containsText" text="4- Moderado">
      <formula>NOT(ISERROR(SEARCH("4- Moderado",C8)))</formula>
    </cfRule>
    <cfRule type="containsText" dxfId="134" priority="22" operator="containsText" text="3- Bajo">
      <formula>NOT(ISERROR(SEARCH("3- Bajo",C8)))</formula>
    </cfRule>
    <cfRule type="containsText" dxfId="133" priority="23" operator="containsText" text="4- Bajo">
      <formula>NOT(ISERROR(SEARCH("4- Bajo",C8)))</formula>
    </cfRule>
    <cfRule type="containsText" dxfId="132" priority="24" operator="containsText" text="1- Bajo">
      <formula>NOT(ISERROR(SEARCH("1- Bajo",C8)))</formula>
    </cfRule>
  </conditionalFormatting>
  <conditionalFormatting sqref="D9:D49">
    <cfRule type="containsText" dxfId="131" priority="29" operator="containsText" text="Muy Alta">
      <formula>NOT(ISERROR(SEARCH("Muy Alta",D9)))</formula>
    </cfRule>
    <cfRule type="containsText" dxfId="130" priority="30" operator="containsText" text="Alta">
      <formula>NOT(ISERROR(SEARCH("Alta",D9)))</formula>
    </cfRule>
    <cfRule type="containsText" dxfId="129" priority="31" operator="containsText" text="Baja">
      <formula>NOT(ISERROR(SEARCH("Baja",D9)))</formula>
    </cfRule>
    <cfRule type="containsText" dxfId="128" priority="32" operator="containsText" text="Muy Baja">
      <formula>NOT(ISERROR(SEARCH("Muy Baja",D9)))</formula>
    </cfRule>
    <cfRule type="containsText" dxfId="127" priority="34" operator="containsText" text="Media">
      <formula>NOT(ISERROR(SEARCH("Media",D9)))</formula>
    </cfRule>
  </conditionalFormatting>
  <conditionalFormatting sqref="E9:E49">
    <cfRule type="containsText" dxfId="126" priority="25" operator="containsText" text="Catastrófico">
      <formula>NOT(ISERROR(SEARCH("Catastrófico",E9)))</formula>
    </cfRule>
    <cfRule type="containsText" dxfId="125" priority="26" operator="containsText" text="Mayor">
      <formula>NOT(ISERROR(SEARCH("Mayor",E9)))</formula>
    </cfRule>
    <cfRule type="containsText" dxfId="124" priority="27" operator="containsText" text="Menor">
      <formula>NOT(ISERROR(SEARCH("Menor",E9)))</formula>
    </cfRule>
    <cfRule type="containsText" dxfId="123" priority="28" operator="containsText" text="Leve">
      <formula>NOT(ISERROR(SEARCH("Leve",E9)))</formula>
    </cfRule>
  </conditionalFormatting>
  <conditionalFormatting sqref="E9:F49">
    <cfRule type="containsText" dxfId="122" priority="33" operator="containsText" text="Moderado">
      <formula>NOT(ISERROR(SEARCH("Moderado",E9)))</formula>
    </cfRule>
  </conditionalFormatting>
  <conditionalFormatting sqref="A9:E9">
    <cfRule type="containsText" dxfId="121" priority="13" operator="containsText" text="3- Moderado">
      <formula>NOT(ISERROR(SEARCH("3- Moderado",A9)))</formula>
    </cfRule>
    <cfRule type="containsText" dxfId="120" priority="14" operator="containsText" text="6- Moderado">
      <formula>NOT(ISERROR(SEARCH("6- Moderado",A9)))</formula>
    </cfRule>
    <cfRule type="containsText" dxfId="119" priority="15" operator="containsText" text="4- Moderado">
      <formula>NOT(ISERROR(SEARCH("4- Moderado",A9)))</formula>
    </cfRule>
    <cfRule type="containsText" dxfId="118" priority="16" operator="containsText" text="3- Bajo">
      <formula>NOT(ISERROR(SEARCH("3- Bajo",A9)))</formula>
    </cfRule>
    <cfRule type="containsText" dxfId="117" priority="17" operator="containsText" text="4- Bajo">
      <formula>NOT(ISERROR(SEARCH("4- Bajo",A9)))</formula>
    </cfRule>
    <cfRule type="containsText" dxfId="116" priority="18" operator="containsText" text="1- Bajo">
      <formula>NOT(ISERROR(SEARCH("1- Bajo",A9)))</formula>
    </cfRule>
  </conditionalFormatting>
  <conditionalFormatting sqref="A10:E10">
    <cfRule type="containsText" dxfId="115" priority="7" operator="containsText" text="3- Moderado">
      <formula>NOT(ISERROR(SEARCH("3- Moderado",A10)))</formula>
    </cfRule>
    <cfRule type="containsText" dxfId="114" priority="8" operator="containsText" text="6- Moderado">
      <formula>NOT(ISERROR(SEARCH("6- Moderado",A10)))</formula>
    </cfRule>
    <cfRule type="containsText" dxfId="113" priority="9" operator="containsText" text="4- Moderado">
      <formula>NOT(ISERROR(SEARCH("4- Moderado",A10)))</formula>
    </cfRule>
    <cfRule type="containsText" dxfId="112" priority="10" operator="containsText" text="3- Bajo">
      <formula>NOT(ISERROR(SEARCH("3- Bajo",A10)))</formula>
    </cfRule>
    <cfRule type="containsText" dxfId="111" priority="11" operator="containsText" text="4- Bajo">
      <formula>NOT(ISERROR(SEARCH("4- Bajo",A10)))</formula>
    </cfRule>
    <cfRule type="containsText" dxfId="110" priority="12" operator="containsText" text="1- Bajo">
      <formula>NOT(ISERROR(SEARCH("1- Bajo",A10)))</formula>
    </cfRule>
  </conditionalFormatting>
  <conditionalFormatting sqref="F9:F49">
    <cfRule type="containsText" dxfId="109" priority="47" operator="containsText" text="Bajo">
      <formula>NOT(ISERROR(SEARCH("Bajo",F9)))</formula>
    </cfRule>
    <cfRule type="containsText" dxfId="108" priority="48" operator="containsText" text="Moderado">
      <formula>NOT(ISERROR(SEARCH("Moderado",F9)))</formula>
    </cfRule>
    <cfRule type="containsText" dxfId="107" priority="49" operator="containsText" text="Alto">
      <formula>NOT(ISERROR(SEARCH("Alto",F9)))</formula>
    </cfRule>
    <cfRule type="containsText" dxfId="106" priority="50" operator="containsText" text="Extremo">
      <formula>NOT(ISERROR(SEARCH("Extremo",F9)))</formula>
    </cfRule>
    <cfRule type="colorScale" priority="51">
      <colorScale>
        <cfvo type="min"/>
        <cfvo type="max"/>
        <color rgb="FFFF7128"/>
        <color rgb="FFFFEF9C"/>
      </colorScale>
    </cfRule>
  </conditionalFormatting>
  <conditionalFormatting sqref="B8">
    <cfRule type="containsText" dxfId="105" priority="1" operator="containsText" text="3- Moderado">
      <formula>NOT(ISERROR(SEARCH("3- Moderado",B8)))</formula>
    </cfRule>
    <cfRule type="containsText" dxfId="104" priority="2" operator="containsText" text="6- Moderado">
      <formula>NOT(ISERROR(SEARCH("6- Moderado",B8)))</formula>
    </cfRule>
    <cfRule type="containsText" dxfId="103" priority="3" operator="containsText" text="4- Moderado">
      <formula>NOT(ISERROR(SEARCH("4- Moderado",B8)))</formula>
    </cfRule>
    <cfRule type="containsText" dxfId="102" priority="4" operator="containsText" text="3- Bajo">
      <formula>NOT(ISERROR(SEARCH("3- Bajo",B8)))</formula>
    </cfRule>
    <cfRule type="containsText" dxfId="101" priority="5" operator="containsText" text="4- Bajo">
      <formula>NOT(ISERROR(SEARCH("4- Bajo",B8)))</formula>
    </cfRule>
    <cfRule type="containsText" dxfId="100" priority="6" operator="containsText" text="1- Bajo">
      <formula>NOT(ISERROR(SEARCH("1- Bajo",B8)))</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49"/>
  <sheetViews>
    <sheetView topLeftCell="F17" zoomScale="98" zoomScaleNormal="98" workbookViewId="0">
      <selection activeCell="M40" sqref="M40:M49"/>
    </sheetView>
  </sheetViews>
  <sheetFormatPr baseColWidth="10" defaultColWidth="11.42578125" defaultRowHeight="15"/>
  <cols>
    <col min="1" max="1" width="9" style="270" customWidth="1"/>
    <col min="2" max="2" width="35.85546875" style="267" customWidth="1"/>
    <col min="3" max="3" width="40.28515625" style="154" customWidth="1"/>
    <col min="4" max="4" width="16.85546875" style="75" customWidth="1"/>
    <col min="5" max="5" width="18.5703125" style="25" customWidth="1"/>
    <col min="6" max="6" width="18.28515625" style="25" bestFit="1" customWidth="1"/>
    <col min="7" max="7" width="18.28515625" bestFit="1" customWidth="1"/>
    <col min="8" max="8" width="35" style="36" customWidth="1"/>
    <col min="9" max="9" width="16.5703125" style="36" customWidth="1"/>
    <col min="10" max="10" width="14.28515625" style="36" customWidth="1"/>
    <col min="11" max="11" width="17.7109375" style="36" customWidth="1"/>
    <col min="12" max="12" width="15.28515625" style="36" customWidth="1"/>
    <col min="13" max="13" width="31.140625" style="36" customWidth="1"/>
    <col min="14" max="169" width="11.42578125" style="2"/>
  </cols>
  <sheetData>
    <row r="1" spans="1:271" s="17" customFormat="1" ht="16.5" customHeight="1">
      <c r="A1" s="603"/>
      <c r="B1" s="604"/>
      <c r="C1" s="607" t="s">
        <v>524</v>
      </c>
      <c r="D1" s="607"/>
      <c r="E1" s="607"/>
      <c r="F1" s="607"/>
      <c r="G1" s="607"/>
      <c r="H1" s="607"/>
      <c r="I1" s="607"/>
      <c r="J1" s="608"/>
      <c r="K1" s="600"/>
      <c r="L1" s="600"/>
      <c r="M1" s="600"/>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605"/>
      <c r="B2" s="606"/>
      <c r="C2" s="609"/>
      <c r="D2" s="609"/>
      <c r="E2" s="609"/>
      <c r="F2" s="609"/>
      <c r="G2" s="609"/>
      <c r="H2" s="609"/>
      <c r="I2" s="609"/>
      <c r="J2" s="610"/>
      <c r="K2" s="600"/>
      <c r="L2" s="600"/>
      <c r="M2" s="600"/>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265"/>
      <c r="C3" s="609"/>
      <c r="D3" s="609"/>
      <c r="E3" s="609"/>
      <c r="F3" s="609"/>
      <c r="G3" s="609"/>
      <c r="H3" s="609"/>
      <c r="I3" s="609"/>
      <c r="J3" s="610"/>
      <c r="K3" s="600"/>
      <c r="L3" s="600"/>
      <c r="M3" s="600"/>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25" customHeight="1">
      <c r="A4" s="601" t="s">
        <v>270</v>
      </c>
      <c r="B4" s="602"/>
      <c r="C4" s="614" t="s">
        <v>505</v>
      </c>
      <c r="D4" s="615"/>
      <c r="E4" s="615"/>
      <c r="F4" s="615"/>
      <c r="G4" s="615"/>
      <c r="H4" s="615"/>
      <c r="I4" s="615"/>
      <c r="J4" s="615"/>
      <c r="K4" s="615"/>
      <c r="L4" s="615"/>
      <c r="M4" s="616"/>
      <c r="N4" s="156"/>
      <c r="O4" s="156"/>
      <c r="P4" s="156"/>
      <c r="Q4" s="156"/>
      <c r="R4" s="156"/>
      <c r="S4" s="156"/>
      <c r="T4" s="156"/>
      <c r="U4" s="156"/>
      <c r="V4" s="15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46.5" customHeight="1">
      <c r="A5" s="601" t="s">
        <v>272</v>
      </c>
      <c r="B5" s="602"/>
      <c r="C5" s="611" t="s">
        <v>506</v>
      </c>
      <c r="D5" s="612"/>
      <c r="E5" s="612"/>
      <c r="F5" s="612"/>
      <c r="G5" s="612"/>
      <c r="H5" s="612"/>
      <c r="I5" s="612"/>
      <c r="J5" s="612"/>
      <c r="K5" s="612"/>
      <c r="L5" s="612"/>
      <c r="M5" s="613"/>
      <c r="N5" s="155"/>
      <c r="O5" s="155"/>
      <c r="P5" s="155"/>
      <c r="Q5" s="155"/>
      <c r="R5" s="155"/>
      <c r="S5" s="155"/>
      <c r="T5" s="155"/>
      <c r="U5" s="155"/>
      <c r="V5" s="155"/>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32.25" customHeight="1" thickBot="1">
      <c r="A6" s="589" t="s">
        <v>274</v>
      </c>
      <c r="B6" s="590"/>
      <c r="C6" s="599" t="s">
        <v>275</v>
      </c>
      <c r="D6" s="599"/>
      <c r="E6" s="599"/>
      <c r="F6" s="599"/>
      <c r="G6" s="599"/>
      <c r="H6" s="599"/>
      <c r="I6" s="599"/>
      <c r="J6" s="599"/>
      <c r="K6" s="599"/>
      <c r="L6" s="599"/>
      <c r="M6" s="599"/>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2" customFormat="1" ht="40.5" customHeight="1" thickBot="1">
      <c r="A7" s="700" t="s">
        <v>507</v>
      </c>
      <c r="B7" s="701"/>
      <c r="C7" s="593"/>
      <c r="D7" s="702" t="s">
        <v>508</v>
      </c>
      <c r="E7" s="702"/>
      <c r="F7" s="702"/>
      <c r="G7" s="598" t="s">
        <v>509</v>
      </c>
      <c r="H7" s="696" t="s">
        <v>510</v>
      </c>
      <c r="I7" s="697" t="s">
        <v>511</v>
      </c>
      <c r="J7" s="698"/>
      <c r="K7" s="697" t="s">
        <v>512</v>
      </c>
      <c r="L7" s="698"/>
      <c r="M7" s="588" t="s">
        <v>525</v>
      </c>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row>
    <row r="8" spans="1:271" s="23" customFormat="1" ht="108" customHeight="1" thickTop="1" thickBot="1">
      <c r="A8" s="271" t="s">
        <v>42</v>
      </c>
      <c r="B8" s="238" t="s">
        <v>282</v>
      </c>
      <c r="C8" s="238" t="s">
        <v>213</v>
      </c>
      <c r="D8" s="26" t="s">
        <v>223</v>
      </c>
      <c r="E8" s="26" t="s">
        <v>514</v>
      </c>
      <c r="F8" s="26" t="s">
        <v>515</v>
      </c>
      <c r="G8" s="703"/>
      <c r="H8" s="584"/>
      <c r="I8" s="27" t="s">
        <v>516</v>
      </c>
      <c r="J8" s="27" t="s">
        <v>517</v>
      </c>
      <c r="K8" s="27" t="s">
        <v>518</v>
      </c>
      <c r="L8" s="27" t="s">
        <v>519</v>
      </c>
      <c r="M8" s="69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row>
    <row r="9" spans="1:271" s="24" customFormat="1" ht="15" customHeight="1" thickTop="1" thickBot="1">
      <c r="A9" s="269"/>
      <c r="B9" s="266"/>
      <c r="C9" s="266"/>
      <c r="D9" s="137"/>
      <c r="E9" s="137"/>
      <c r="F9" s="137"/>
      <c r="G9" s="137"/>
      <c r="H9" s="137"/>
      <c r="I9" s="137"/>
      <c r="J9" s="137"/>
      <c r="K9" s="137"/>
      <c r="L9" s="137"/>
      <c r="M9" s="268"/>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row>
    <row r="10" spans="1:271" s="24" customFormat="1" ht="13.5" customHeight="1">
      <c r="A10" s="704">
        <f>'7. Mapa Final'!A10</f>
        <v>1</v>
      </c>
      <c r="B10" s="683" t="str">
        <f>'7. Mapa Final'!B10</f>
        <v xml:space="preserve">El Sistema Integrado de Gestión (SIGCMA) no aporte  al mejoramiento institucional. </v>
      </c>
      <c r="C10" s="683" t="str">
        <f>'7. Mapa Final'!C10</f>
        <v>Que  la implementación de los sistemas  de gestión no cumpla con sus objetivos al no  contribuir con el mejoramiento institucional y no logre  la eficacia, la eficiencia, la efectividad y  transparencia  de los procesos.</v>
      </c>
      <c r="D10" s="705" t="str">
        <f>'7. Mapa Final'!J10</f>
        <v>Muy Baja - 1</v>
      </c>
      <c r="E10" s="706" t="str">
        <f>'7. Mapa Final'!K10</f>
        <v>Leve - 1</v>
      </c>
      <c r="F10" s="693" t="str">
        <f>'7. Mapa Final'!M10</f>
        <v>Bajo - 1</v>
      </c>
      <c r="G10" s="513" t="s">
        <v>394</v>
      </c>
      <c r="H10" s="694"/>
      <c r="I10" s="695"/>
      <c r="J10" s="695"/>
      <c r="K10" s="690"/>
      <c r="L10" s="690"/>
      <c r="M10" s="692"/>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row>
    <row r="11" spans="1:271" s="24" customFormat="1" ht="13.5" customHeight="1">
      <c r="A11" s="627"/>
      <c r="B11" s="629"/>
      <c r="C11" s="629"/>
      <c r="D11" s="644"/>
      <c r="E11" s="648"/>
      <c r="F11" s="636"/>
      <c r="G11" s="514"/>
      <c r="H11" s="638"/>
      <c r="I11" s="632"/>
      <c r="J11" s="632"/>
      <c r="K11" s="632"/>
      <c r="L11" s="631"/>
      <c r="M11" s="634"/>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row>
    <row r="12" spans="1:271" s="24" customFormat="1" ht="13.5" customHeight="1">
      <c r="A12" s="627"/>
      <c r="B12" s="629"/>
      <c r="C12" s="629"/>
      <c r="D12" s="644"/>
      <c r="E12" s="648"/>
      <c r="F12" s="636"/>
      <c r="G12" s="514"/>
      <c r="H12" s="638"/>
      <c r="I12" s="632"/>
      <c r="J12" s="632"/>
      <c r="K12" s="632"/>
      <c r="L12" s="631"/>
      <c r="M12" s="634"/>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row>
    <row r="13" spans="1:271" s="24" customFormat="1" ht="13.5" customHeight="1">
      <c r="A13" s="627"/>
      <c r="B13" s="629"/>
      <c r="C13" s="629"/>
      <c r="D13" s="644"/>
      <c r="E13" s="648"/>
      <c r="F13" s="636"/>
      <c r="G13" s="514"/>
      <c r="H13" s="638"/>
      <c r="I13" s="632"/>
      <c r="J13" s="632"/>
      <c r="K13" s="632"/>
      <c r="L13" s="631"/>
      <c r="M13" s="634"/>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row>
    <row r="14" spans="1:271" s="24" customFormat="1" ht="13.5" customHeight="1">
      <c r="A14" s="627"/>
      <c r="B14" s="629"/>
      <c r="C14" s="629"/>
      <c r="D14" s="644"/>
      <c r="E14" s="648"/>
      <c r="F14" s="636"/>
      <c r="G14" s="514"/>
      <c r="H14" s="638"/>
      <c r="I14" s="632"/>
      <c r="J14" s="632"/>
      <c r="K14" s="632"/>
      <c r="L14" s="631"/>
      <c r="M14" s="634"/>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row>
    <row r="15" spans="1:271" s="24" customFormat="1" ht="13.5" customHeight="1">
      <c r="A15" s="627"/>
      <c r="B15" s="629"/>
      <c r="C15" s="629"/>
      <c r="D15" s="644"/>
      <c r="E15" s="648"/>
      <c r="F15" s="636"/>
      <c r="G15" s="514"/>
      <c r="H15" s="638"/>
      <c r="I15" s="632"/>
      <c r="J15" s="632"/>
      <c r="K15" s="632"/>
      <c r="L15" s="631"/>
      <c r="M15" s="634"/>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row>
    <row r="16" spans="1:271" s="24" customFormat="1" ht="13.5" customHeight="1">
      <c r="A16" s="627"/>
      <c r="B16" s="629"/>
      <c r="C16" s="629"/>
      <c r="D16" s="644"/>
      <c r="E16" s="648"/>
      <c r="F16" s="636"/>
      <c r="G16" s="514"/>
      <c r="H16" s="638"/>
      <c r="I16" s="632"/>
      <c r="J16" s="632"/>
      <c r="K16" s="632"/>
      <c r="L16" s="631"/>
      <c r="M16" s="634"/>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row>
    <row r="17" spans="1:169" s="24" customFormat="1" ht="13.5" customHeight="1">
      <c r="A17" s="627"/>
      <c r="B17" s="629"/>
      <c r="C17" s="629"/>
      <c r="D17" s="645"/>
      <c r="E17" s="649"/>
      <c r="F17" s="636"/>
      <c r="G17" s="514"/>
      <c r="H17" s="638"/>
      <c r="I17" s="632"/>
      <c r="J17" s="632"/>
      <c r="K17" s="632"/>
      <c r="L17" s="631"/>
      <c r="M17" s="634"/>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row>
    <row r="18" spans="1:169" s="24" customFormat="1" ht="21.75" customHeight="1">
      <c r="A18" s="627"/>
      <c r="B18" s="629"/>
      <c r="C18" s="629"/>
      <c r="D18" s="645"/>
      <c r="E18" s="649"/>
      <c r="F18" s="636"/>
      <c r="G18" s="514"/>
      <c r="H18" s="638"/>
      <c r="I18" s="632"/>
      <c r="J18" s="632"/>
      <c r="K18" s="632"/>
      <c r="L18" s="631"/>
      <c r="M18" s="634"/>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row>
    <row r="19" spans="1:169" s="24" customFormat="1" ht="21.75" customHeight="1" thickBot="1">
      <c r="A19" s="628"/>
      <c r="B19" s="630"/>
      <c r="C19" s="630"/>
      <c r="D19" s="646"/>
      <c r="E19" s="650"/>
      <c r="F19" s="637"/>
      <c r="G19" s="515"/>
      <c r="H19" s="639"/>
      <c r="I19" s="633"/>
      <c r="J19" s="633"/>
      <c r="K19" s="633"/>
      <c r="L19" s="691"/>
      <c r="M19" s="635"/>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row>
    <row r="20" spans="1:169" s="24" customFormat="1" ht="13.5" customHeight="1">
      <c r="A20" s="627">
        <f>'7. Mapa Final'!A20</f>
        <v>2</v>
      </c>
      <c r="B20" s="629" t="str">
        <f>'7. Mapa Final'!B20</f>
        <v>Las auditorias internas del SIGCMA  no contribuyan al mejoramiento del sistema integrado.</v>
      </c>
      <c r="C20" s="629" t="str">
        <f>'7. Mapa Final'!C20</f>
        <v>Cuando  en la preparación y presentación de resultados de de la auditoria interna del SIGCMA se  emiten informes y/o  conceptos inexactos con los requisitos de las normas aplicables, inoportunos, no confiables,  sin utilidad,  sin objetividad..</v>
      </c>
      <c r="D20" s="643" t="str">
        <f>'7. Mapa Final'!J20</f>
        <v>Muy Baja - 1</v>
      </c>
      <c r="E20" s="647" t="str">
        <f>'7. Mapa Final'!K20</f>
        <v>Leve - 1</v>
      </c>
      <c r="F20" s="636" t="str">
        <f>'7. Mapa Final'!M20</f>
        <v>Bajo - 1</v>
      </c>
      <c r="G20" s="514" t="s">
        <v>394</v>
      </c>
      <c r="H20" s="638"/>
      <c r="I20" s="632"/>
      <c r="J20" s="632"/>
      <c r="K20" s="631"/>
      <c r="L20" s="631"/>
      <c r="M20" s="634"/>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row>
    <row r="21" spans="1:169" s="24" customFormat="1" ht="13.5" customHeight="1">
      <c r="A21" s="627"/>
      <c r="B21" s="629"/>
      <c r="C21" s="629"/>
      <c r="D21" s="644"/>
      <c r="E21" s="648"/>
      <c r="F21" s="636"/>
      <c r="G21" s="514"/>
      <c r="H21" s="638"/>
      <c r="I21" s="632"/>
      <c r="J21" s="632"/>
      <c r="K21" s="632"/>
      <c r="L21" s="632"/>
      <c r="M21" s="634"/>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row>
    <row r="22" spans="1:169" s="24" customFormat="1" ht="13.5" customHeight="1">
      <c r="A22" s="627"/>
      <c r="B22" s="629"/>
      <c r="C22" s="629"/>
      <c r="D22" s="644"/>
      <c r="E22" s="648"/>
      <c r="F22" s="636"/>
      <c r="G22" s="514"/>
      <c r="H22" s="638"/>
      <c r="I22" s="632"/>
      <c r="J22" s="632"/>
      <c r="K22" s="632"/>
      <c r="L22" s="632"/>
      <c r="M22" s="634"/>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row>
    <row r="23" spans="1:169" s="24" customFormat="1" ht="13.5" customHeight="1">
      <c r="A23" s="627"/>
      <c r="B23" s="629"/>
      <c r="C23" s="629"/>
      <c r="D23" s="644"/>
      <c r="E23" s="648"/>
      <c r="F23" s="636"/>
      <c r="G23" s="514"/>
      <c r="H23" s="638"/>
      <c r="I23" s="632"/>
      <c r="J23" s="632"/>
      <c r="K23" s="632"/>
      <c r="L23" s="632"/>
      <c r="M23" s="634"/>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row>
    <row r="24" spans="1:169" s="24" customFormat="1" ht="13.5" customHeight="1">
      <c r="A24" s="627"/>
      <c r="B24" s="629"/>
      <c r="C24" s="629"/>
      <c r="D24" s="644"/>
      <c r="E24" s="648"/>
      <c r="F24" s="636"/>
      <c r="G24" s="514"/>
      <c r="H24" s="638"/>
      <c r="I24" s="632"/>
      <c r="J24" s="632"/>
      <c r="K24" s="632"/>
      <c r="L24" s="632"/>
      <c r="M24" s="634"/>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row>
    <row r="25" spans="1:169" s="24" customFormat="1" ht="13.5" customHeight="1">
      <c r="A25" s="627"/>
      <c r="B25" s="629"/>
      <c r="C25" s="629"/>
      <c r="D25" s="644"/>
      <c r="E25" s="648"/>
      <c r="F25" s="636"/>
      <c r="G25" s="514"/>
      <c r="H25" s="638"/>
      <c r="I25" s="632"/>
      <c r="J25" s="632"/>
      <c r="K25" s="632"/>
      <c r="L25" s="632"/>
      <c r="M25" s="634"/>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row>
    <row r="26" spans="1:169" s="24" customFormat="1" ht="13.5" customHeight="1">
      <c r="A26" s="627"/>
      <c r="B26" s="629"/>
      <c r="C26" s="629"/>
      <c r="D26" s="644"/>
      <c r="E26" s="648"/>
      <c r="F26" s="636"/>
      <c r="G26" s="514"/>
      <c r="H26" s="638"/>
      <c r="I26" s="632"/>
      <c r="J26" s="632"/>
      <c r="K26" s="632"/>
      <c r="L26" s="632"/>
      <c r="M26" s="634"/>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row>
    <row r="27" spans="1:169" s="24" customFormat="1" ht="13.5" customHeight="1">
      <c r="A27" s="627"/>
      <c r="B27" s="629"/>
      <c r="C27" s="629"/>
      <c r="D27" s="645"/>
      <c r="E27" s="649"/>
      <c r="F27" s="636"/>
      <c r="G27" s="514"/>
      <c r="H27" s="638"/>
      <c r="I27" s="632"/>
      <c r="J27" s="632"/>
      <c r="K27" s="632"/>
      <c r="L27" s="632"/>
      <c r="M27" s="634"/>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row>
    <row r="28" spans="1:169" s="24" customFormat="1" ht="21.75" customHeight="1">
      <c r="A28" s="627"/>
      <c r="B28" s="629"/>
      <c r="C28" s="629"/>
      <c r="D28" s="645"/>
      <c r="E28" s="649"/>
      <c r="F28" s="636"/>
      <c r="G28" s="514"/>
      <c r="H28" s="638"/>
      <c r="I28" s="632"/>
      <c r="J28" s="632"/>
      <c r="K28" s="632"/>
      <c r="L28" s="632"/>
      <c r="M28" s="634"/>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row>
    <row r="29" spans="1:169" s="24" customFormat="1" ht="21.75" customHeight="1" thickBot="1">
      <c r="A29" s="628"/>
      <c r="B29" s="630"/>
      <c r="C29" s="630"/>
      <c r="D29" s="646"/>
      <c r="E29" s="650"/>
      <c r="F29" s="637"/>
      <c r="G29" s="515"/>
      <c r="H29" s="639"/>
      <c r="I29" s="633"/>
      <c r="J29" s="633"/>
      <c r="K29" s="633"/>
      <c r="L29" s="633"/>
      <c r="M29" s="635"/>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row>
    <row r="30" spans="1:169" s="24" customFormat="1" ht="12.75" customHeight="1">
      <c r="A30" s="627">
        <f>'7. Mapa Final'!A30</f>
        <v>3</v>
      </c>
      <c r="B30" s="629" t="str">
        <f>'7. Mapa Final'!B30</f>
        <v xml:space="preserve">Desactualización u obsolecencia de los documentos del sistema </v>
      </c>
      <c r="C30" s="629" t="str">
        <f>'7. Mapa Final'!C30</f>
        <v xml:space="preserve">Se usen o se mantengan publicados  documentos desactualizados  , no vigentes o no controlados </v>
      </c>
      <c r="D30" s="643" t="str">
        <f>'7. Mapa Final'!J30</f>
        <v>Baja - 2</v>
      </c>
      <c r="E30" s="647" t="str">
        <f>'7. Mapa Final'!K30</f>
        <v>Menor - 2</v>
      </c>
      <c r="F30" s="636" t="str">
        <f>'7. Mapa Final'!M30</f>
        <v>Moderado - 4</v>
      </c>
      <c r="G30" s="514" t="s">
        <v>394</v>
      </c>
      <c r="H30" s="638"/>
      <c r="I30" s="632"/>
      <c r="J30" s="632"/>
      <c r="K30" s="631"/>
      <c r="L30" s="631"/>
      <c r="M30" s="634"/>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row>
    <row r="31" spans="1:169" s="24" customFormat="1" ht="12.75" customHeight="1">
      <c r="A31" s="627"/>
      <c r="B31" s="629"/>
      <c r="C31" s="629"/>
      <c r="D31" s="644"/>
      <c r="E31" s="648"/>
      <c r="F31" s="636"/>
      <c r="G31" s="514"/>
      <c r="H31" s="638"/>
      <c r="I31" s="632"/>
      <c r="J31" s="632"/>
      <c r="K31" s="632"/>
      <c r="L31" s="632"/>
      <c r="M31" s="634"/>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row>
    <row r="32" spans="1:169" s="24" customFormat="1" ht="12.75" customHeight="1">
      <c r="A32" s="627"/>
      <c r="B32" s="629"/>
      <c r="C32" s="629"/>
      <c r="D32" s="644"/>
      <c r="E32" s="648"/>
      <c r="F32" s="636"/>
      <c r="G32" s="514"/>
      <c r="H32" s="638"/>
      <c r="I32" s="632"/>
      <c r="J32" s="632"/>
      <c r="K32" s="632"/>
      <c r="L32" s="632"/>
      <c r="M32" s="634"/>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c r="FF32" s="30"/>
      <c r="FG32" s="30"/>
      <c r="FH32" s="30"/>
      <c r="FI32" s="30"/>
      <c r="FJ32" s="30"/>
      <c r="FK32" s="30"/>
      <c r="FL32" s="30"/>
      <c r="FM32" s="30"/>
    </row>
    <row r="33" spans="1:169" s="24" customFormat="1" ht="12.75" customHeight="1">
      <c r="A33" s="627"/>
      <c r="B33" s="629"/>
      <c r="C33" s="629"/>
      <c r="D33" s="644"/>
      <c r="E33" s="648"/>
      <c r="F33" s="636"/>
      <c r="G33" s="514"/>
      <c r="H33" s="638"/>
      <c r="I33" s="632"/>
      <c r="J33" s="632"/>
      <c r="K33" s="632"/>
      <c r="L33" s="632"/>
      <c r="M33" s="634"/>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row>
    <row r="34" spans="1:169" s="24" customFormat="1" ht="13.5" customHeight="1">
      <c r="A34" s="627"/>
      <c r="B34" s="629"/>
      <c r="C34" s="629"/>
      <c r="D34" s="644"/>
      <c r="E34" s="648"/>
      <c r="F34" s="636"/>
      <c r="G34" s="514"/>
      <c r="H34" s="638"/>
      <c r="I34" s="632"/>
      <c r="J34" s="632"/>
      <c r="K34" s="632"/>
      <c r="L34" s="632"/>
      <c r="M34" s="634"/>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row>
    <row r="35" spans="1:169">
      <c r="A35" s="627"/>
      <c r="B35" s="629"/>
      <c r="C35" s="629"/>
      <c r="D35" s="644"/>
      <c r="E35" s="648"/>
      <c r="F35" s="636"/>
      <c r="G35" s="514"/>
      <c r="H35" s="638"/>
      <c r="I35" s="632"/>
      <c r="J35" s="632"/>
      <c r="K35" s="632"/>
      <c r="L35" s="632"/>
      <c r="M35" s="634"/>
      <c r="N35" s="30"/>
      <c r="O35" s="30"/>
    </row>
    <row r="36" spans="1:169">
      <c r="A36" s="627"/>
      <c r="B36" s="629"/>
      <c r="C36" s="629"/>
      <c r="D36" s="644"/>
      <c r="E36" s="648"/>
      <c r="F36" s="636"/>
      <c r="G36" s="514"/>
      <c r="H36" s="638"/>
      <c r="I36" s="632"/>
      <c r="J36" s="632"/>
      <c r="K36" s="632"/>
      <c r="L36" s="632"/>
      <c r="M36" s="634"/>
      <c r="N36" s="30"/>
      <c r="O36" s="30"/>
    </row>
    <row r="37" spans="1:169">
      <c r="A37" s="627"/>
      <c r="B37" s="629"/>
      <c r="C37" s="629"/>
      <c r="D37" s="645"/>
      <c r="E37" s="649"/>
      <c r="F37" s="636"/>
      <c r="G37" s="514"/>
      <c r="H37" s="638"/>
      <c r="I37" s="632"/>
      <c r="J37" s="632"/>
      <c r="K37" s="632"/>
      <c r="L37" s="632"/>
      <c r="M37" s="634"/>
      <c r="N37" s="30"/>
      <c r="O37" s="30"/>
    </row>
    <row r="38" spans="1:169">
      <c r="A38" s="627"/>
      <c r="B38" s="629"/>
      <c r="C38" s="629"/>
      <c r="D38" s="645"/>
      <c r="E38" s="649"/>
      <c r="F38" s="636"/>
      <c r="G38" s="514"/>
      <c r="H38" s="638"/>
      <c r="I38" s="632"/>
      <c r="J38" s="632"/>
      <c r="K38" s="632"/>
      <c r="L38" s="632"/>
      <c r="M38" s="634"/>
      <c r="N38" s="30"/>
      <c r="O38" s="30"/>
    </row>
    <row r="39" spans="1:169">
      <c r="A39" s="627"/>
      <c r="B39" s="629"/>
      <c r="C39" s="629"/>
      <c r="D39" s="645"/>
      <c r="E39" s="649"/>
      <c r="F39" s="636"/>
      <c r="G39" s="514"/>
      <c r="H39" s="638"/>
      <c r="I39" s="632"/>
      <c r="J39" s="632"/>
      <c r="K39" s="632"/>
      <c r="L39" s="632"/>
      <c r="M39" s="634"/>
      <c r="N39" s="30"/>
      <c r="O39" s="30"/>
    </row>
    <row r="40" spans="1:169" s="24" customFormat="1" ht="12.75" customHeight="1">
      <c r="A40" s="640">
        <f>'7. Mapa Final'!A40</f>
        <v>4</v>
      </c>
      <c r="B40" s="651"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54"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57" t="str">
        <f>'7. Mapa Final'!J40</f>
        <v>Muy Baja - 1</v>
      </c>
      <c r="E40" s="661" t="str">
        <f>'7. Mapa Final'!K40</f>
        <v>Menor - 2</v>
      </c>
      <c r="F40" s="665" t="str">
        <f>'7. Mapa Final'!M40</f>
        <v>Bajo - 2</v>
      </c>
      <c r="G40" s="668" t="s">
        <v>397</v>
      </c>
      <c r="H40" s="671"/>
      <c r="I40" s="674"/>
      <c r="J40" s="617"/>
      <c r="K40" s="620"/>
      <c r="L40" s="623"/>
      <c r="M40" s="624"/>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row>
    <row r="41" spans="1:169" s="24" customFormat="1" ht="12.75" customHeight="1">
      <c r="A41" s="641"/>
      <c r="B41" s="652"/>
      <c r="C41" s="655"/>
      <c r="D41" s="658"/>
      <c r="E41" s="662"/>
      <c r="F41" s="666"/>
      <c r="G41" s="669"/>
      <c r="H41" s="672"/>
      <c r="I41" s="675"/>
      <c r="J41" s="618"/>
      <c r="K41" s="621"/>
      <c r="L41" s="618"/>
      <c r="M41" s="625"/>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row>
    <row r="42" spans="1:169" s="24" customFormat="1" ht="12.75" customHeight="1">
      <c r="A42" s="641"/>
      <c r="B42" s="652"/>
      <c r="C42" s="655"/>
      <c r="D42" s="658"/>
      <c r="E42" s="662"/>
      <c r="F42" s="666"/>
      <c r="G42" s="669"/>
      <c r="H42" s="672"/>
      <c r="I42" s="675"/>
      <c r="J42" s="618"/>
      <c r="K42" s="621"/>
      <c r="L42" s="618"/>
      <c r="M42" s="625"/>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row>
    <row r="43" spans="1:169" s="24" customFormat="1" ht="12.75" customHeight="1">
      <c r="A43" s="641"/>
      <c r="B43" s="652"/>
      <c r="C43" s="655"/>
      <c r="D43" s="658"/>
      <c r="E43" s="662"/>
      <c r="F43" s="666"/>
      <c r="G43" s="669"/>
      <c r="H43" s="672"/>
      <c r="I43" s="675"/>
      <c r="J43" s="618"/>
      <c r="K43" s="621"/>
      <c r="L43" s="618"/>
      <c r="M43" s="625"/>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row>
    <row r="44" spans="1:169" s="24" customFormat="1" ht="13.5" customHeight="1">
      <c r="A44" s="641"/>
      <c r="B44" s="652"/>
      <c r="C44" s="655"/>
      <c r="D44" s="658"/>
      <c r="E44" s="662"/>
      <c r="F44" s="666"/>
      <c r="G44" s="669"/>
      <c r="H44" s="672"/>
      <c r="I44" s="675"/>
      <c r="J44" s="618"/>
      <c r="K44" s="621"/>
      <c r="L44" s="618"/>
      <c r="M44" s="625"/>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row>
    <row r="45" spans="1:169">
      <c r="A45" s="641"/>
      <c r="B45" s="652"/>
      <c r="C45" s="655"/>
      <c r="D45" s="658"/>
      <c r="E45" s="662"/>
      <c r="F45" s="666"/>
      <c r="G45" s="669"/>
      <c r="H45" s="672"/>
      <c r="I45" s="675"/>
      <c r="J45" s="618"/>
      <c r="K45" s="621"/>
      <c r="L45" s="618"/>
      <c r="M45" s="625"/>
      <c r="N45" s="30"/>
      <c r="O45" s="30"/>
    </row>
    <row r="46" spans="1:169">
      <c r="A46" s="641"/>
      <c r="B46" s="652"/>
      <c r="C46" s="655"/>
      <c r="D46" s="658"/>
      <c r="E46" s="662"/>
      <c r="F46" s="666"/>
      <c r="G46" s="669"/>
      <c r="H46" s="672"/>
      <c r="I46" s="675"/>
      <c r="J46" s="618"/>
      <c r="K46" s="621"/>
      <c r="L46" s="618"/>
      <c r="M46" s="625"/>
      <c r="N46" s="30"/>
      <c r="O46" s="30"/>
    </row>
    <row r="47" spans="1:169">
      <c r="A47" s="641"/>
      <c r="B47" s="652"/>
      <c r="C47" s="655"/>
      <c r="D47" s="659"/>
      <c r="E47" s="663"/>
      <c r="F47" s="666"/>
      <c r="G47" s="669"/>
      <c r="H47" s="672"/>
      <c r="I47" s="675"/>
      <c r="J47" s="618"/>
      <c r="K47" s="621"/>
      <c r="L47" s="618"/>
      <c r="M47" s="625"/>
      <c r="N47" s="30"/>
      <c r="O47" s="30"/>
    </row>
    <row r="48" spans="1:169">
      <c r="A48" s="641"/>
      <c r="B48" s="652"/>
      <c r="C48" s="655"/>
      <c r="D48" s="659"/>
      <c r="E48" s="663"/>
      <c r="F48" s="666"/>
      <c r="G48" s="669"/>
      <c r="H48" s="672"/>
      <c r="I48" s="675"/>
      <c r="J48" s="618"/>
      <c r="K48" s="621"/>
      <c r="L48" s="618"/>
      <c r="M48" s="625"/>
      <c r="N48" s="30"/>
      <c r="O48" s="30"/>
    </row>
    <row r="49" spans="1:15">
      <c r="A49" s="642"/>
      <c r="B49" s="653"/>
      <c r="C49" s="656"/>
      <c r="D49" s="660"/>
      <c r="E49" s="664"/>
      <c r="F49" s="667"/>
      <c r="G49" s="670"/>
      <c r="H49" s="673"/>
      <c r="I49" s="676"/>
      <c r="J49" s="619"/>
      <c r="K49" s="622"/>
      <c r="L49" s="619"/>
      <c r="M49" s="626"/>
      <c r="N49" s="30"/>
      <c r="O49" s="30"/>
    </row>
  </sheetData>
  <mergeCells count="68">
    <mergeCell ref="B40:B49"/>
    <mergeCell ref="C40:C49"/>
    <mergeCell ref="K20:K29"/>
    <mergeCell ref="L20:L29"/>
    <mergeCell ref="D40:D49"/>
    <mergeCell ref="E40:E49"/>
    <mergeCell ref="F40:F49"/>
    <mergeCell ref="G40:G49"/>
    <mergeCell ref="H40:H49"/>
    <mergeCell ref="K40:K49"/>
    <mergeCell ref="L40:L49"/>
    <mergeCell ref="F30:F39"/>
    <mergeCell ref="G30:G39"/>
    <mergeCell ref="H30:H39"/>
    <mergeCell ref="I40:I49"/>
    <mergeCell ref="J40:J49"/>
    <mergeCell ref="G20:G29"/>
    <mergeCell ref="M20:M29"/>
    <mergeCell ref="A30:A39"/>
    <mergeCell ref="B30:B39"/>
    <mergeCell ref="C30:C39"/>
    <mergeCell ref="D30:D39"/>
    <mergeCell ref="E30:E39"/>
    <mergeCell ref="L30:L39"/>
    <mergeCell ref="M30:M39"/>
    <mergeCell ref="I30:I39"/>
    <mergeCell ref="J30:J39"/>
    <mergeCell ref="K30:K39"/>
    <mergeCell ref="I20:I29"/>
    <mergeCell ref="J20:J29"/>
    <mergeCell ref="H20:H29"/>
    <mergeCell ref="J10:J19"/>
    <mergeCell ref="M40:M49"/>
    <mergeCell ref="A40:A49"/>
    <mergeCell ref="A10:A19"/>
    <mergeCell ref="B10:B19"/>
    <mergeCell ref="C10:C19"/>
    <mergeCell ref="D10:D19"/>
    <mergeCell ref="E10:E19"/>
    <mergeCell ref="L10:L19"/>
    <mergeCell ref="M10:M19"/>
    <mergeCell ref="A20:A29"/>
    <mergeCell ref="B20:B29"/>
    <mergeCell ref="C20:C29"/>
    <mergeCell ref="D20:D29"/>
    <mergeCell ref="E20:E29"/>
    <mergeCell ref="F20:F29"/>
    <mergeCell ref="G7:G8"/>
    <mergeCell ref="F10:F19"/>
    <mergeCell ref="G10:G19"/>
    <mergeCell ref="H10:H19"/>
    <mergeCell ref="I10:I19"/>
    <mergeCell ref="C6:M6"/>
    <mergeCell ref="K10:K19"/>
    <mergeCell ref="A1:B2"/>
    <mergeCell ref="C1:J3"/>
    <mergeCell ref="H7:H8"/>
    <mergeCell ref="I7:J7"/>
    <mergeCell ref="K1:M3"/>
    <mergeCell ref="A4:B4"/>
    <mergeCell ref="A5:B5"/>
    <mergeCell ref="A6:B6"/>
    <mergeCell ref="K7:L7"/>
    <mergeCell ref="M7:M8"/>
    <mergeCell ref="C4:M4"/>
    <mergeCell ref="C5:M5"/>
    <mergeCell ref="A7:C7"/>
    <mergeCell ref="D7:F7"/>
  </mergeCells>
  <conditionalFormatting sqref="A7:B7">
    <cfRule type="containsText" dxfId="99" priority="41" operator="containsText" text="3- Moderado">
      <formula>NOT(ISERROR(SEARCH("3- Moderado",A7)))</formula>
    </cfRule>
    <cfRule type="containsText" dxfId="98" priority="42" operator="containsText" text="6- Moderado">
      <formula>NOT(ISERROR(SEARCH("6- Moderado",A7)))</formula>
    </cfRule>
    <cfRule type="containsText" dxfId="97" priority="43" operator="containsText" text="4- Moderado">
      <formula>NOT(ISERROR(SEARCH("4- Moderado",A7)))</formula>
    </cfRule>
    <cfRule type="containsText" dxfId="96" priority="44" operator="containsText" text="3- Bajo">
      <formula>NOT(ISERROR(SEARCH("3- Bajo",A7)))</formula>
    </cfRule>
    <cfRule type="containsText" dxfId="95" priority="45" operator="containsText" text="4- Bajo">
      <formula>NOT(ISERROR(SEARCH("4- Bajo",A7)))</formula>
    </cfRule>
    <cfRule type="containsText" dxfId="94" priority="46" operator="containsText" text="1- Bajo">
      <formula>NOT(ISERROR(SEARCH("1- Bajo",A7)))</formula>
    </cfRule>
  </conditionalFormatting>
  <conditionalFormatting sqref="A20:E20 A30:E30 A40:E40">
    <cfRule type="containsText" dxfId="93" priority="35" operator="containsText" text="3- Moderado">
      <formula>NOT(ISERROR(SEARCH("3- Moderado",A20)))</formula>
    </cfRule>
    <cfRule type="containsText" dxfId="92" priority="36" operator="containsText" text="6- Moderado">
      <formula>NOT(ISERROR(SEARCH("6- Moderado",A20)))</formula>
    </cfRule>
    <cfRule type="containsText" dxfId="91" priority="37" operator="containsText" text="4- Moderado">
      <formula>NOT(ISERROR(SEARCH("4- Moderado",A20)))</formula>
    </cfRule>
    <cfRule type="containsText" dxfId="90" priority="38" operator="containsText" text="3- Bajo">
      <formula>NOT(ISERROR(SEARCH("3- Bajo",A20)))</formula>
    </cfRule>
    <cfRule type="containsText" dxfId="89" priority="39" operator="containsText" text="4- Bajo">
      <formula>NOT(ISERROR(SEARCH("4- Bajo",A20)))</formula>
    </cfRule>
    <cfRule type="containsText" dxfId="88" priority="40" operator="containsText" text="1- Bajo">
      <formula>NOT(ISERROR(SEARCH("1- Bajo",A20)))</formula>
    </cfRule>
  </conditionalFormatting>
  <conditionalFormatting sqref="C8:F8">
    <cfRule type="containsText" dxfId="87" priority="19" operator="containsText" text="3- Moderado">
      <formula>NOT(ISERROR(SEARCH("3- Moderado",C8)))</formula>
    </cfRule>
    <cfRule type="containsText" dxfId="86" priority="20" operator="containsText" text="6- Moderado">
      <formula>NOT(ISERROR(SEARCH("6- Moderado",C8)))</formula>
    </cfRule>
    <cfRule type="containsText" dxfId="85" priority="21" operator="containsText" text="4- Moderado">
      <formula>NOT(ISERROR(SEARCH("4- Moderado",C8)))</formula>
    </cfRule>
    <cfRule type="containsText" dxfId="84" priority="22" operator="containsText" text="3- Bajo">
      <formula>NOT(ISERROR(SEARCH("3- Bajo",C8)))</formula>
    </cfRule>
    <cfRule type="containsText" dxfId="83" priority="23" operator="containsText" text="4- Bajo">
      <formula>NOT(ISERROR(SEARCH("4- Bajo",C8)))</formula>
    </cfRule>
    <cfRule type="containsText" dxfId="82" priority="24" operator="containsText" text="1- Bajo">
      <formula>NOT(ISERROR(SEARCH("1- Bajo",C8)))</formula>
    </cfRule>
  </conditionalFormatting>
  <conditionalFormatting sqref="D9:D49">
    <cfRule type="containsText" dxfId="81" priority="29" operator="containsText" text="Muy Alta">
      <formula>NOT(ISERROR(SEARCH("Muy Alta",D9)))</formula>
    </cfRule>
    <cfRule type="containsText" dxfId="80" priority="30" operator="containsText" text="Alta">
      <formula>NOT(ISERROR(SEARCH("Alta",D9)))</formula>
    </cfRule>
    <cfRule type="containsText" dxfId="79" priority="31" operator="containsText" text="Baja">
      <formula>NOT(ISERROR(SEARCH("Baja",D9)))</formula>
    </cfRule>
    <cfRule type="containsText" dxfId="78" priority="32" operator="containsText" text="Muy Baja">
      <formula>NOT(ISERROR(SEARCH("Muy Baja",D9)))</formula>
    </cfRule>
    <cfRule type="containsText" dxfId="77" priority="34" operator="containsText" text="Media">
      <formula>NOT(ISERROR(SEARCH("Media",D9)))</formula>
    </cfRule>
  </conditionalFormatting>
  <conditionalFormatting sqref="E9:E49">
    <cfRule type="containsText" dxfId="76" priority="25" operator="containsText" text="Catastrófico">
      <formula>NOT(ISERROR(SEARCH("Catastrófico",E9)))</formula>
    </cfRule>
    <cfRule type="containsText" dxfId="75" priority="26" operator="containsText" text="Mayor">
      <formula>NOT(ISERROR(SEARCH("Mayor",E9)))</formula>
    </cfRule>
    <cfRule type="containsText" dxfId="74" priority="27" operator="containsText" text="Menor">
      <formula>NOT(ISERROR(SEARCH("Menor",E9)))</formula>
    </cfRule>
    <cfRule type="containsText" dxfId="73" priority="28" operator="containsText" text="Leve">
      <formula>NOT(ISERROR(SEARCH("Leve",E9)))</formula>
    </cfRule>
  </conditionalFormatting>
  <conditionalFormatting sqref="E9:F49">
    <cfRule type="containsText" dxfId="72" priority="33" operator="containsText" text="Moderado">
      <formula>NOT(ISERROR(SEARCH("Moderado",E9)))</formula>
    </cfRule>
  </conditionalFormatting>
  <conditionalFormatting sqref="A9:E9">
    <cfRule type="containsText" dxfId="71" priority="13" operator="containsText" text="3- Moderado">
      <formula>NOT(ISERROR(SEARCH("3- Moderado",A9)))</formula>
    </cfRule>
    <cfRule type="containsText" dxfId="70" priority="14" operator="containsText" text="6- Moderado">
      <formula>NOT(ISERROR(SEARCH("6- Moderado",A9)))</formula>
    </cfRule>
    <cfRule type="containsText" dxfId="69" priority="15" operator="containsText" text="4- Moderado">
      <formula>NOT(ISERROR(SEARCH("4- Moderado",A9)))</formula>
    </cfRule>
    <cfRule type="containsText" dxfId="68" priority="16" operator="containsText" text="3- Bajo">
      <formula>NOT(ISERROR(SEARCH("3- Bajo",A9)))</formula>
    </cfRule>
    <cfRule type="containsText" dxfId="67" priority="17" operator="containsText" text="4- Bajo">
      <formula>NOT(ISERROR(SEARCH("4- Bajo",A9)))</formula>
    </cfRule>
    <cfRule type="containsText" dxfId="66" priority="18" operator="containsText" text="1- Bajo">
      <formula>NOT(ISERROR(SEARCH("1- Bajo",A9)))</formula>
    </cfRule>
  </conditionalFormatting>
  <conditionalFormatting sqref="A10:E10">
    <cfRule type="containsText" dxfId="65" priority="7" operator="containsText" text="3- Moderado">
      <formula>NOT(ISERROR(SEARCH("3- Moderado",A10)))</formula>
    </cfRule>
    <cfRule type="containsText" dxfId="64" priority="8" operator="containsText" text="6- Moderado">
      <formula>NOT(ISERROR(SEARCH("6- Moderado",A10)))</formula>
    </cfRule>
    <cfRule type="containsText" dxfId="63" priority="9" operator="containsText" text="4- Moderado">
      <formula>NOT(ISERROR(SEARCH("4- Moderado",A10)))</formula>
    </cfRule>
    <cfRule type="containsText" dxfId="62" priority="10" operator="containsText" text="3- Bajo">
      <formula>NOT(ISERROR(SEARCH("3- Bajo",A10)))</formula>
    </cfRule>
    <cfRule type="containsText" dxfId="61" priority="11" operator="containsText" text="4- Bajo">
      <formula>NOT(ISERROR(SEARCH("4- Bajo",A10)))</formula>
    </cfRule>
    <cfRule type="containsText" dxfId="60" priority="12" operator="containsText" text="1- Bajo">
      <formula>NOT(ISERROR(SEARCH("1- Bajo",A10)))</formula>
    </cfRule>
  </conditionalFormatting>
  <conditionalFormatting sqref="F9:F49">
    <cfRule type="containsText" dxfId="59" priority="47" operator="containsText" text="Bajo">
      <formula>NOT(ISERROR(SEARCH("Bajo",F9)))</formula>
    </cfRule>
    <cfRule type="containsText" dxfId="58" priority="48" operator="containsText" text="Moderado">
      <formula>NOT(ISERROR(SEARCH("Moderado",F9)))</formula>
    </cfRule>
    <cfRule type="containsText" dxfId="57" priority="49" operator="containsText" text="Alto">
      <formula>NOT(ISERROR(SEARCH("Alto",F9)))</formula>
    </cfRule>
    <cfRule type="containsText" dxfId="56" priority="50" operator="containsText" text="Extremo">
      <formula>NOT(ISERROR(SEARCH("Extremo",F9)))</formula>
    </cfRule>
    <cfRule type="colorScale" priority="51">
      <colorScale>
        <cfvo type="min"/>
        <cfvo type="max"/>
        <color rgb="FFFF7128"/>
        <color rgb="FFFFEF9C"/>
      </colorScale>
    </cfRule>
  </conditionalFormatting>
  <conditionalFormatting sqref="B8">
    <cfRule type="containsText" dxfId="55" priority="1" operator="containsText" text="3- Moderado">
      <formula>NOT(ISERROR(SEARCH("3- Moderado",B8)))</formula>
    </cfRule>
    <cfRule type="containsText" dxfId="54" priority="2" operator="containsText" text="6- Moderado">
      <formula>NOT(ISERROR(SEARCH("6- Moderado",B8)))</formula>
    </cfRule>
    <cfRule type="containsText" dxfId="53" priority="3" operator="containsText" text="4- Moderado">
      <formula>NOT(ISERROR(SEARCH("4- Moderado",B8)))</formula>
    </cfRule>
    <cfRule type="containsText" dxfId="52" priority="4" operator="containsText" text="3- Bajo">
      <formula>NOT(ISERROR(SEARCH("3- Bajo",B8)))</formula>
    </cfRule>
    <cfRule type="containsText" dxfId="51" priority="5" operator="containsText" text="4- Bajo">
      <formula>NOT(ISERROR(SEARCH("4- Bajo",B8)))</formula>
    </cfRule>
    <cfRule type="containsText" dxfId="50" priority="6" operator="containsText" text="1- Bajo">
      <formula>NOT(ISERROR(SEARCH("1- Bajo",B8)))</formula>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49"/>
  <sheetViews>
    <sheetView topLeftCell="B1" zoomScale="90" zoomScaleNormal="90" workbookViewId="0">
      <selection activeCell="M40" sqref="M40:M49"/>
    </sheetView>
  </sheetViews>
  <sheetFormatPr baseColWidth="10" defaultColWidth="11.42578125" defaultRowHeight="15"/>
  <cols>
    <col min="1" max="1" width="9" style="270" customWidth="1"/>
    <col min="2" max="2" width="35.85546875" style="267" customWidth="1"/>
    <col min="3" max="3" width="40.28515625" style="154" customWidth="1"/>
    <col min="4" max="4" width="16.85546875" style="75" customWidth="1"/>
    <col min="5" max="5" width="18.5703125" style="25" customWidth="1"/>
    <col min="6" max="6" width="18.28515625" style="25" bestFit="1" customWidth="1"/>
    <col min="7" max="7" width="18.28515625" bestFit="1" customWidth="1"/>
    <col min="8" max="8" width="35" style="36" customWidth="1"/>
    <col min="9" max="9" width="16.5703125" style="36" customWidth="1"/>
    <col min="10" max="10" width="14.28515625" style="36" customWidth="1"/>
    <col min="11" max="11" width="17.7109375" style="36" customWidth="1"/>
    <col min="12" max="12" width="15.28515625" style="36" customWidth="1"/>
    <col min="13" max="13" width="31.140625" style="36" customWidth="1"/>
    <col min="14" max="169" width="11.42578125" style="2"/>
  </cols>
  <sheetData>
    <row r="1" spans="1:271" s="17" customFormat="1" ht="16.5" customHeight="1">
      <c r="A1" s="603"/>
      <c r="B1" s="604"/>
      <c r="C1" s="607" t="s">
        <v>526</v>
      </c>
      <c r="D1" s="607"/>
      <c r="E1" s="607"/>
      <c r="F1" s="607"/>
      <c r="G1" s="607"/>
      <c r="H1" s="607"/>
      <c r="I1" s="607"/>
      <c r="J1" s="608"/>
      <c r="K1" s="600"/>
      <c r="L1" s="600"/>
      <c r="M1" s="600"/>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605"/>
      <c r="B2" s="606"/>
      <c r="C2" s="609"/>
      <c r="D2" s="609"/>
      <c r="E2" s="609"/>
      <c r="F2" s="609"/>
      <c r="G2" s="609"/>
      <c r="H2" s="609"/>
      <c r="I2" s="609"/>
      <c r="J2" s="610"/>
      <c r="K2" s="600"/>
      <c r="L2" s="600"/>
      <c r="M2" s="600"/>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265"/>
      <c r="C3" s="609"/>
      <c r="D3" s="609"/>
      <c r="E3" s="609"/>
      <c r="F3" s="609"/>
      <c r="G3" s="609"/>
      <c r="H3" s="609"/>
      <c r="I3" s="609"/>
      <c r="J3" s="610"/>
      <c r="K3" s="600"/>
      <c r="L3" s="600"/>
      <c r="M3" s="600"/>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25" customHeight="1">
      <c r="A4" s="601" t="s">
        <v>270</v>
      </c>
      <c r="B4" s="602"/>
      <c r="C4" s="614" t="s">
        <v>505</v>
      </c>
      <c r="D4" s="615"/>
      <c r="E4" s="615"/>
      <c r="F4" s="615"/>
      <c r="G4" s="615"/>
      <c r="H4" s="615"/>
      <c r="I4" s="615"/>
      <c r="J4" s="615"/>
      <c r="K4" s="615"/>
      <c r="L4" s="615"/>
      <c r="M4" s="616"/>
      <c r="N4" s="156"/>
      <c r="O4" s="156"/>
      <c r="P4" s="156"/>
      <c r="Q4" s="156"/>
      <c r="R4" s="156"/>
      <c r="S4" s="156"/>
      <c r="T4" s="156"/>
      <c r="U4" s="156"/>
      <c r="V4" s="15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46.5" customHeight="1">
      <c r="A5" s="601" t="s">
        <v>272</v>
      </c>
      <c r="B5" s="602"/>
      <c r="C5" s="611" t="s">
        <v>506</v>
      </c>
      <c r="D5" s="612"/>
      <c r="E5" s="612"/>
      <c r="F5" s="612"/>
      <c r="G5" s="612"/>
      <c r="H5" s="612"/>
      <c r="I5" s="612"/>
      <c r="J5" s="612"/>
      <c r="K5" s="612"/>
      <c r="L5" s="612"/>
      <c r="M5" s="613"/>
      <c r="N5" s="155"/>
      <c r="O5" s="155"/>
      <c r="P5" s="155"/>
      <c r="Q5" s="155"/>
      <c r="R5" s="155"/>
      <c r="S5" s="155"/>
      <c r="T5" s="155"/>
      <c r="U5" s="155"/>
      <c r="V5" s="155"/>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32.25" customHeight="1" thickBot="1">
      <c r="A6" s="589" t="s">
        <v>274</v>
      </c>
      <c r="B6" s="590"/>
      <c r="C6" s="599" t="s">
        <v>275</v>
      </c>
      <c r="D6" s="599"/>
      <c r="E6" s="599"/>
      <c r="F6" s="599"/>
      <c r="G6" s="599"/>
      <c r="H6" s="599"/>
      <c r="I6" s="599"/>
      <c r="J6" s="599"/>
      <c r="K6" s="599"/>
      <c r="L6" s="599"/>
      <c r="M6" s="599"/>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2" customFormat="1" ht="40.5" customHeight="1" thickBot="1">
      <c r="A7" s="700" t="s">
        <v>507</v>
      </c>
      <c r="B7" s="701"/>
      <c r="C7" s="593"/>
      <c r="D7" s="702" t="s">
        <v>508</v>
      </c>
      <c r="E7" s="702"/>
      <c r="F7" s="702"/>
      <c r="G7" s="598" t="s">
        <v>509</v>
      </c>
      <c r="H7" s="696" t="s">
        <v>510</v>
      </c>
      <c r="I7" s="697" t="s">
        <v>511</v>
      </c>
      <c r="J7" s="698"/>
      <c r="K7" s="697" t="s">
        <v>512</v>
      </c>
      <c r="L7" s="698"/>
      <c r="M7" s="588" t="s">
        <v>527</v>
      </c>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row>
    <row r="8" spans="1:271" s="23" customFormat="1" ht="108" customHeight="1" thickTop="1" thickBot="1">
      <c r="A8" s="271" t="s">
        <v>42</v>
      </c>
      <c r="B8" s="238" t="s">
        <v>282</v>
      </c>
      <c r="C8" s="238" t="s">
        <v>213</v>
      </c>
      <c r="D8" s="26" t="s">
        <v>223</v>
      </c>
      <c r="E8" s="26" t="s">
        <v>514</v>
      </c>
      <c r="F8" s="26" t="s">
        <v>515</v>
      </c>
      <c r="G8" s="703"/>
      <c r="H8" s="584"/>
      <c r="I8" s="27" t="s">
        <v>516</v>
      </c>
      <c r="J8" s="27" t="s">
        <v>517</v>
      </c>
      <c r="K8" s="27" t="s">
        <v>518</v>
      </c>
      <c r="L8" s="27" t="s">
        <v>519</v>
      </c>
      <c r="M8" s="69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row>
    <row r="9" spans="1:271" s="24" customFormat="1" ht="15" customHeight="1" thickTop="1" thickBot="1">
      <c r="A9" s="269"/>
      <c r="B9" s="266"/>
      <c r="C9" s="266"/>
      <c r="D9" s="137"/>
      <c r="E9" s="137"/>
      <c r="F9" s="137"/>
      <c r="G9" s="137"/>
      <c r="H9" s="137"/>
      <c r="I9" s="137"/>
      <c r="J9" s="137"/>
      <c r="K9" s="137"/>
      <c r="L9" s="137"/>
      <c r="M9" s="268"/>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row>
    <row r="10" spans="1:271" s="24" customFormat="1" ht="13.5" customHeight="1">
      <c r="A10" s="704">
        <f>'7. Mapa Final'!A10</f>
        <v>1</v>
      </c>
      <c r="B10" s="683" t="str">
        <f>'7. Mapa Final'!B10</f>
        <v xml:space="preserve">El Sistema Integrado de Gestión (SIGCMA) no aporte  al mejoramiento institucional. </v>
      </c>
      <c r="C10" s="683" t="str">
        <f>'7. Mapa Final'!C10</f>
        <v>Que  la implementación de los sistemas  de gestión no cumpla con sus objetivos al no  contribuir con el mejoramiento institucional y no logre  la eficacia, la eficiencia, la efectividad y  transparencia  de los procesos.</v>
      </c>
      <c r="D10" s="705" t="str">
        <f>'7. Mapa Final'!J10</f>
        <v>Muy Baja - 1</v>
      </c>
      <c r="E10" s="706" t="str">
        <f>'7. Mapa Final'!K10</f>
        <v>Leve - 1</v>
      </c>
      <c r="F10" s="693" t="str">
        <f>'7. Mapa Final'!M10</f>
        <v>Bajo - 1</v>
      </c>
      <c r="G10" s="513" t="s">
        <v>394</v>
      </c>
      <c r="H10" s="694"/>
      <c r="I10" s="695"/>
      <c r="J10" s="695"/>
      <c r="K10" s="690"/>
      <c r="L10" s="690"/>
      <c r="M10" s="692"/>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row>
    <row r="11" spans="1:271" s="24" customFormat="1" ht="13.5" customHeight="1">
      <c r="A11" s="627"/>
      <c r="B11" s="629"/>
      <c r="C11" s="629"/>
      <c r="D11" s="644"/>
      <c r="E11" s="648"/>
      <c r="F11" s="636"/>
      <c r="G11" s="514"/>
      <c r="H11" s="638"/>
      <c r="I11" s="632"/>
      <c r="J11" s="632"/>
      <c r="K11" s="632"/>
      <c r="L11" s="631"/>
      <c r="M11" s="634"/>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row>
    <row r="12" spans="1:271" s="24" customFormat="1" ht="13.5" customHeight="1">
      <c r="A12" s="627"/>
      <c r="B12" s="629"/>
      <c r="C12" s="629"/>
      <c r="D12" s="644"/>
      <c r="E12" s="648"/>
      <c r="F12" s="636"/>
      <c r="G12" s="514"/>
      <c r="H12" s="638"/>
      <c r="I12" s="632"/>
      <c r="J12" s="632"/>
      <c r="K12" s="632"/>
      <c r="L12" s="631"/>
      <c r="M12" s="634"/>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row>
    <row r="13" spans="1:271" s="24" customFormat="1" ht="13.5" customHeight="1">
      <c r="A13" s="627"/>
      <c r="B13" s="629"/>
      <c r="C13" s="629"/>
      <c r="D13" s="644"/>
      <c r="E13" s="648"/>
      <c r="F13" s="636"/>
      <c r="G13" s="514"/>
      <c r="H13" s="638"/>
      <c r="I13" s="632"/>
      <c r="J13" s="632"/>
      <c r="K13" s="632"/>
      <c r="L13" s="631"/>
      <c r="M13" s="634"/>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row>
    <row r="14" spans="1:271" s="24" customFormat="1" ht="13.5" customHeight="1">
      <c r="A14" s="627"/>
      <c r="B14" s="629"/>
      <c r="C14" s="629"/>
      <c r="D14" s="644"/>
      <c r="E14" s="648"/>
      <c r="F14" s="636"/>
      <c r="G14" s="514"/>
      <c r="H14" s="638"/>
      <c r="I14" s="632"/>
      <c r="J14" s="632"/>
      <c r="K14" s="632"/>
      <c r="L14" s="631"/>
      <c r="M14" s="634"/>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row>
    <row r="15" spans="1:271" s="24" customFormat="1" ht="13.5" customHeight="1">
      <c r="A15" s="627"/>
      <c r="B15" s="629"/>
      <c r="C15" s="629"/>
      <c r="D15" s="644"/>
      <c r="E15" s="648"/>
      <c r="F15" s="636"/>
      <c r="G15" s="514"/>
      <c r="H15" s="638"/>
      <c r="I15" s="632"/>
      <c r="J15" s="632"/>
      <c r="K15" s="632"/>
      <c r="L15" s="631"/>
      <c r="M15" s="634"/>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row>
    <row r="16" spans="1:271" s="24" customFormat="1" ht="13.5" customHeight="1">
      <c r="A16" s="627"/>
      <c r="B16" s="629"/>
      <c r="C16" s="629"/>
      <c r="D16" s="644"/>
      <c r="E16" s="648"/>
      <c r="F16" s="636"/>
      <c r="G16" s="514"/>
      <c r="H16" s="638"/>
      <c r="I16" s="632"/>
      <c r="J16" s="632"/>
      <c r="K16" s="632"/>
      <c r="L16" s="631"/>
      <c r="M16" s="634"/>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row>
    <row r="17" spans="1:169" s="24" customFormat="1" ht="13.5" customHeight="1">
      <c r="A17" s="627"/>
      <c r="B17" s="629"/>
      <c r="C17" s="629"/>
      <c r="D17" s="645"/>
      <c r="E17" s="649"/>
      <c r="F17" s="636"/>
      <c r="G17" s="514"/>
      <c r="H17" s="638"/>
      <c r="I17" s="632"/>
      <c r="J17" s="632"/>
      <c r="K17" s="632"/>
      <c r="L17" s="631"/>
      <c r="M17" s="634"/>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row>
    <row r="18" spans="1:169" s="24" customFormat="1" ht="21.75" customHeight="1">
      <c r="A18" s="627"/>
      <c r="B18" s="629"/>
      <c r="C18" s="629"/>
      <c r="D18" s="645"/>
      <c r="E18" s="649"/>
      <c r="F18" s="636"/>
      <c r="G18" s="514"/>
      <c r="H18" s="638"/>
      <c r="I18" s="632"/>
      <c r="J18" s="632"/>
      <c r="K18" s="632"/>
      <c r="L18" s="631"/>
      <c r="M18" s="634"/>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row>
    <row r="19" spans="1:169" s="24" customFormat="1" ht="21.75" customHeight="1" thickBot="1">
      <c r="A19" s="628"/>
      <c r="B19" s="630"/>
      <c r="C19" s="630"/>
      <c r="D19" s="646"/>
      <c r="E19" s="650"/>
      <c r="F19" s="637"/>
      <c r="G19" s="515"/>
      <c r="H19" s="639"/>
      <c r="I19" s="633"/>
      <c r="J19" s="633"/>
      <c r="K19" s="633"/>
      <c r="L19" s="691"/>
      <c r="M19" s="635"/>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row>
    <row r="20" spans="1:169" s="24" customFormat="1" ht="13.5" customHeight="1">
      <c r="A20" s="627">
        <f>'7. Mapa Final'!A20</f>
        <v>2</v>
      </c>
      <c r="B20" s="629" t="str">
        <f>'7. Mapa Final'!B20</f>
        <v>Las auditorias internas del SIGCMA  no contribuyan al mejoramiento del sistema integrado.</v>
      </c>
      <c r="C20" s="629" t="str">
        <f>'7. Mapa Final'!C20</f>
        <v>Cuando  en la preparación y presentación de resultados de de la auditoria interna del SIGCMA se  emiten informes y/o  conceptos inexactos con los requisitos de las normas aplicables, inoportunos, no confiables,  sin utilidad,  sin objetividad..</v>
      </c>
      <c r="D20" s="643" t="str">
        <f>'7. Mapa Final'!J20</f>
        <v>Muy Baja - 1</v>
      </c>
      <c r="E20" s="647" t="str">
        <f>'7. Mapa Final'!K20</f>
        <v>Leve - 1</v>
      </c>
      <c r="F20" s="636" t="str">
        <f>'7. Mapa Final'!M20</f>
        <v>Bajo - 1</v>
      </c>
      <c r="G20" s="514" t="s">
        <v>394</v>
      </c>
      <c r="H20" s="638"/>
      <c r="I20" s="632"/>
      <c r="J20" s="632"/>
      <c r="K20" s="631"/>
      <c r="L20" s="631"/>
      <c r="M20" s="634"/>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row>
    <row r="21" spans="1:169" s="24" customFormat="1" ht="13.5" customHeight="1">
      <c r="A21" s="627"/>
      <c r="B21" s="629"/>
      <c r="C21" s="629"/>
      <c r="D21" s="644"/>
      <c r="E21" s="648"/>
      <c r="F21" s="636"/>
      <c r="G21" s="514"/>
      <c r="H21" s="638"/>
      <c r="I21" s="632"/>
      <c r="J21" s="632"/>
      <c r="K21" s="632"/>
      <c r="L21" s="632"/>
      <c r="M21" s="634"/>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row>
    <row r="22" spans="1:169" s="24" customFormat="1" ht="13.5" customHeight="1">
      <c r="A22" s="627"/>
      <c r="B22" s="629"/>
      <c r="C22" s="629"/>
      <c r="D22" s="644"/>
      <c r="E22" s="648"/>
      <c r="F22" s="636"/>
      <c r="G22" s="514"/>
      <c r="H22" s="638"/>
      <c r="I22" s="632"/>
      <c r="J22" s="632"/>
      <c r="K22" s="632"/>
      <c r="L22" s="632"/>
      <c r="M22" s="634"/>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row>
    <row r="23" spans="1:169" s="24" customFormat="1" ht="13.5" customHeight="1">
      <c r="A23" s="627"/>
      <c r="B23" s="629"/>
      <c r="C23" s="629"/>
      <c r="D23" s="644"/>
      <c r="E23" s="648"/>
      <c r="F23" s="636"/>
      <c r="G23" s="514"/>
      <c r="H23" s="638"/>
      <c r="I23" s="632"/>
      <c r="J23" s="632"/>
      <c r="K23" s="632"/>
      <c r="L23" s="632"/>
      <c r="M23" s="634"/>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row>
    <row r="24" spans="1:169" s="24" customFormat="1" ht="13.5" customHeight="1">
      <c r="A24" s="627"/>
      <c r="B24" s="629"/>
      <c r="C24" s="629"/>
      <c r="D24" s="644"/>
      <c r="E24" s="648"/>
      <c r="F24" s="636"/>
      <c r="G24" s="514"/>
      <c r="H24" s="638"/>
      <c r="I24" s="632"/>
      <c r="J24" s="632"/>
      <c r="K24" s="632"/>
      <c r="L24" s="632"/>
      <c r="M24" s="634"/>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row>
    <row r="25" spans="1:169" s="24" customFormat="1" ht="13.5" customHeight="1">
      <c r="A25" s="627"/>
      <c r="B25" s="629"/>
      <c r="C25" s="629"/>
      <c r="D25" s="644"/>
      <c r="E25" s="648"/>
      <c r="F25" s="636"/>
      <c r="G25" s="514"/>
      <c r="H25" s="638"/>
      <c r="I25" s="632"/>
      <c r="J25" s="632"/>
      <c r="K25" s="632"/>
      <c r="L25" s="632"/>
      <c r="M25" s="634"/>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row>
    <row r="26" spans="1:169" s="24" customFormat="1" ht="13.5" customHeight="1">
      <c r="A26" s="627"/>
      <c r="B26" s="629"/>
      <c r="C26" s="629"/>
      <c r="D26" s="644"/>
      <c r="E26" s="648"/>
      <c r="F26" s="636"/>
      <c r="G26" s="514"/>
      <c r="H26" s="638"/>
      <c r="I26" s="632"/>
      <c r="J26" s="632"/>
      <c r="K26" s="632"/>
      <c r="L26" s="632"/>
      <c r="M26" s="634"/>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row>
    <row r="27" spans="1:169" s="24" customFormat="1" ht="13.5" customHeight="1">
      <c r="A27" s="627"/>
      <c r="B27" s="629"/>
      <c r="C27" s="629"/>
      <c r="D27" s="645"/>
      <c r="E27" s="649"/>
      <c r="F27" s="636"/>
      <c r="G27" s="514"/>
      <c r="H27" s="638"/>
      <c r="I27" s="632"/>
      <c r="J27" s="632"/>
      <c r="K27" s="632"/>
      <c r="L27" s="632"/>
      <c r="M27" s="634"/>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row>
    <row r="28" spans="1:169" s="24" customFormat="1" ht="21.75" customHeight="1">
      <c r="A28" s="627"/>
      <c r="B28" s="629"/>
      <c r="C28" s="629"/>
      <c r="D28" s="645"/>
      <c r="E28" s="649"/>
      <c r="F28" s="636"/>
      <c r="G28" s="514"/>
      <c r="H28" s="638"/>
      <c r="I28" s="632"/>
      <c r="J28" s="632"/>
      <c r="K28" s="632"/>
      <c r="L28" s="632"/>
      <c r="M28" s="634"/>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row>
    <row r="29" spans="1:169" s="24" customFormat="1" ht="21.75" customHeight="1" thickBot="1">
      <c r="A29" s="628"/>
      <c r="B29" s="630"/>
      <c r="C29" s="630"/>
      <c r="D29" s="646"/>
      <c r="E29" s="650"/>
      <c r="F29" s="637"/>
      <c r="G29" s="515"/>
      <c r="H29" s="639"/>
      <c r="I29" s="633"/>
      <c r="J29" s="633"/>
      <c r="K29" s="633"/>
      <c r="L29" s="633"/>
      <c r="M29" s="635"/>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row>
    <row r="30" spans="1:169" s="24" customFormat="1" ht="12.75" customHeight="1">
      <c r="A30" s="627">
        <f>'7. Mapa Final'!A30</f>
        <v>3</v>
      </c>
      <c r="B30" s="629" t="str">
        <f>'7. Mapa Final'!B30</f>
        <v xml:space="preserve">Desactualización u obsolecencia de los documentos del sistema </v>
      </c>
      <c r="C30" s="629" t="str">
        <f>'7. Mapa Final'!C30</f>
        <v xml:space="preserve">Se usen o se mantengan publicados  documentos desactualizados  , no vigentes o no controlados </v>
      </c>
      <c r="D30" s="643" t="str">
        <f>'7. Mapa Final'!J30</f>
        <v>Baja - 2</v>
      </c>
      <c r="E30" s="647" t="str">
        <f>'7. Mapa Final'!K30</f>
        <v>Menor - 2</v>
      </c>
      <c r="F30" s="636" t="str">
        <f>'7. Mapa Final'!M30</f>
        <v>Moderado - 4</v>
      </c>
      <c r="G30" s="514" t="s">
        <v>394</v>
      </c>
      <c r="H30" s="638"/>
      <c r="I30" s="632"/>
      <c r="J30" s="632"/>
      <c r="K30" s="631"/>
      <c r="L30" s="631"/>
      <c r="M30" s="634"/>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row>
    <row r="31" spans="1:169" s="24" customFormat="1" ht="12.75" customHeight="1">
      <c r="A31" s="627"/>
      <c r="B31" s="629"/>
      <c r="C31" s="629"/>
      <c r="D31" s="644"/>
      <c r="E31" s="648"/>
      <c r="F31" s="636"/>
      <c r="G31" s="514"/>
      <c r="H31" s="638"/>
      <c r="I31" s="632"/>
      <c r="J31" s="632"/>
      <c r="K31" s="632"/>
      <c r="L31" s="632"/>
      <c r="M31" s="634"/>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row>
    <row r="32" spans="1:169" s="24" customFormat="1" ht="12.75" customHeight="1">
      <c r="A32" s="627"/>
      <c r="B32" s="629"/>
      <c r="C32" s="629"/>
      <c r="D32" s="644"/>
      <c r="E32" s="648"/>
      <c r="F32" s="636"/>
      <c r="G32" s="514"/>
      <c r="H32" s="638"/>
      <c r="I32" s="632"/>
      <c r="J32" s="632"/>
      <c r="K32" s="632"/>
      <c r="L32" s="632"/>
      <c r="M32" s="634"/>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c r="FF32" s="30"/>
      <c r="FG32" s="30"/>
      <c r="FH32" s="30"/>
      <c r="FI32" s="30"/>
      <c r="FJ32" s="30"/>
      <c r="FK32" s="30"/>
      <c r="FL32" s="30"/>
      <c r="FM32" s="30"/>
    </row>
    <row r="33" spans="1:169" s="24" customFormat="1" ht="12.75" customHeight="1">
      <c r="A33" s="627"/>
      <c r="B33" s="629"/>
      <c r="C33" s="629"/>
      <c r="D33" s="644"/>
      <c r="E33" s="648"/>
      <c r="F33" s="636"/>
      <c r="G33" s="514"/>
      <c r="H33" s="638"/>
      <c r="I33" s="632"/>
      <c r="J33" s="632"/>
      <c r="K33" s="632"/>
      <c r="L33" s="632"/>
      <c r="M33" s="634"/>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row>
    <row r="34" spans="1:169" s="24" customFormat="1" ht="13.5" customHeight="1">
      <c r="A34" s="627"/>
      <c r="B34" s="629"/>
      <c r="C34" s="629"/>
      <c r="D34" s="644"/>
      <c r="E34" s="648"/>
      <c r="F34" s="636"/>
      <c r="G34" s="514"/>
      <c r="H34" s="638"/>
      <c r="I34" s="632"/>
      <c r="J34" s="632"/>
      <c r="K34" s="632"/>
      <c r="L34" s="632"/>
      <c r="M34" s="634"/>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row>
    <row r="35" spans="1:169">
      <c r="A35" s="627"/>
      <c r="B35" s="629"/>
      <c r="C35" s="629"/>
      <c r="D35" s="644"/>
      <c r="E35" s="648"/>
      <c r="F35" s="636"/>
      <c r="G35" s="514"/>
      <c r="H35" s="638"/>
      <c r="I35" s="632"/>
      <c r="J35" s="632"/>
      <c r="K35" s="632"/>
      <c r="L35" s="632"/>
      <c r="M35" s="634"/>
      <c r="N35" s="30"/>
      <c r="O35" s="30"/>
    </row>
    <row r="36" spans="1:169">
      <c r="A36" s="627"/>
      <c r="B36" s="629"/>
      <c r="C36" s="629"/>
      <c r="D36" s="644"/>
      <c r="E36" s="648"/>
      <c r="F36" s="636"/>
      <c r="G36" s="514"/>
      <c r="H36" s="638"/>
      <c r="I36" s="632"/>
      <c r="J36" s="632"/>
      <c r="K36" s="632"/>
      <c r="L36" s="632"/>
      <c r="M36" s="634"/>
      <c r="N36" s="30"/>
      <c r="O36" s="30"/>
    </row>
    <row r="37" spans="1:169">
      <c r="A37" s="627"/>
      <c r="B37" s="629"/>
      <c r="C37" s="629"/>
      <c r="D37" s="645"/>
      <c r="E37" s="649"/>
      <c r="F37" s="636"/>
      <c r="G37" s="514"/>
      <c r="H37" s="638"/>
      <c r="I37" s="632"/>
      <c r="J37" s="632"/>
      <c r="K37" s="632"/>
      <c r="L37" s="632"/>
      <c r="M37" s="634"/>
      <c r="N37" s="30"/>
      <c r="O37" s="30"/>
    </row>
    <row r="38" spans="1:169">
      <c r="A38" s="627"/>
      <c r="B38" s="629"/>
      <c r="C38" s="629"/>
      <c r="D38" s="645"/>
      <c r="E38" s="649"/>
      <c r="F38" s="636"/>
      <c r="G38" s="514"/>
      <c r="H38" s="638"/>
      <c r="I38" s="632"/>
      <c r="J38" s="632"/>
      <c r="K38" s="632"/>
      <c r="L38" s="632"/>
      <c r="M38" s="634"/>
      <c r="N38" s="30"/>
      <c r="O38" s="30"/>
    </row>
    <row r="39" spans="1:169">
      <c r="A39" s="627"/>
      <c r="B39" s="629"/>
      <c r="C39" s="629"/>
      <c r="D39" s="645"/>
      <c r="E39" s="649"/>
      <c r="F39" s="636"/>
      <c r="G39" s="514"/>
      <c r="H39" s="638"/>
      <c r="I39" s="632"/>
      <c r="J39" s="632"/>
      <c r="K39" s="632"/>
      <c r="L39" s="632"/>
      <c r="M39" s="634"/>
      <c r="N39" s="30"/>
      <c r="O39" s="30"/>
    </row>
    <row r="40" spans="1:169" s="24" customFormat="1" ht="12.75" customHeight="1">
      <c r="A40" s="640">
        <f>'7. Mapa Final'!A40</f>
        <v>4</v>
      </c>
      <c r="B40" s="651"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54"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57" t="str">
        <f>'7. Mapa Final'!J40</f>
        <v>Muy Baja - 1</v>
      </c>
      <c r="E40" s="661" t="str">
        <f>'7. Mapa Final'!K40</f>
        <v>Menor - 2</v>
      </c>
      <c r="F40" s="665" t="str">
        <f>'7. Mapa Final'!M40</f>
        <v>Bajo - 2</v>
      </c>
      <c r="G40" s="668" t="s">
        <v>397</v>
      </c>
      <c r="H40" s="671"/>
      <c r="I40" s="674"/>
      <c r="J40" s="617"/>
      <c r="K40" s="620"/>
      <c r="L40" s="623"/>
      <c r="M40" s="624"/>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row>
    <row r="41" spans="1:169" s="24" customFormat="1" ht="12.75" customHeight="1">
      <c r="A41" s="641"/>
      <c r="B41" s="652"/>
      <c r="C41" s="655"/>
      <c r="D41" s="658"/>
      <c r="E41" s="662"/>
      <c r="F41" s="666"/>
      <c r="G41" s="669"/>
      <c r="H41" s="672"/>
      <c r="I41" s="675"/>
      <c r="J41" s="618"/>
      <c r="K41" s="621"/>
      <c r="L41" s="618"/>
      <c r="M41" s="625"/>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row>
    <row r="42" spans="1:169" s="24" customFormat="1" ht="12.75" customHeight="1">
      <c r="A42" s="641"/>
      <c r="B42" s="652"/>
      <c r="C42" s="655"/>
      <c r="D42" s="658"/>
      <c r="E42" s="662"/>
      <c r="F42" s="666"/>
      <c r="G42" s="669"/>
      <c r="H42" s="672"/>
      <c r="I42" s="675"/>
      <c r="J42" s="618"/>
      <c r="K42" s="621"/>
      <c r="L42" s="618"/>
      <c r="M42" s="625"/>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row>
    <row r="43" spans="1:169" s="24" customFormat="1" ht="12.75" customHeight="1">
      <c r="A43" s="641"/>
      <c r="B43" s="652"/>
      <c r="C43" s="655"/>
      <c r="D43" s="658"/>
      <c r="E43" s="662"/>
      <c r="F43" s="666"/>
      <c r="G43" s="669"/>
      <c r="H43" s="672"/>
      <c r="I43" s="675"/>
      <c r="J43" s="618"/>
      <c r="K43" s="621"/>
      <c r="L43" s="618"/>
      <c r="M43" s="625"/>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row>
    <row r="44" spans="1:169" s="24" customFormat="1" ht="13.5" customHeight="1">
      <c r="A44" s="641"/>
      <c r="B44" s="652"/>
      <c r="C44" s="655"/>
      <c r="D44" s="658"/>
      <c r="E44" s="662"/>
      <c r="F44" s="666"/>
      <c r="G44" s="669"/>
      <c r="H44" s="672"/>
      <c r="I44" s="675"/>
      <c r="J44" s="618"/>
      <c r="K44" s="621"/>
      <c r="L44" s="618"/>
      <c r="M44" s="625"/>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row>
    <row r="45" spans="1:169">
      <c r="A45" s="641"/>
      <c r="B45" s="652"/>
      <c r="C45" s="655"/>
      <c r="D45" s="658"/>
      <c r="E45" s="662"/>
      <c r="F45" s="666"/>
      <c r="G45" s="669"/>
      <c r="H45" s="672"/>
      <c r="I45" s="675"/>
      <c r="J45" s="618"/>
      <c r="K45" s="621"/>
      <c r="L45" s="618"/>
      <c r="M45" s="625"/>
      <c r="N45" s="30"/>
      <c r="O45" s="30"/>
    </row>
    <row r="46" spans="1:169">
      <c r="A46" s="641"/>
      <c r="B46" s="652"/>
      <c r="C46" s="655"/>
      <c r="D46" s="658"/>
      <c r="E46" s="662"/>
      <c r="F46" s="666"/>
      <c r="G46" s="669"/>
      <c r="H46" s="672"/>
      <c r="I46" s="675"/>
      <c r="J46" s="618"/>
      <c r="K46" s="621"/>
      <c r="L46" s="618"/>
      <c r="M46" s="625"/>
      <c r="N46" s="30"/>
      <c r="O46" s="30"/>
    </row>
    <row r="47" spans="1:169">
      <c r="A47" s="641"/>
      <c r="B47" s="652"/>
      <c r="C47" s="655"/>
      <c r="D47" s="659"/>
      <c r="E47" s="663"/>
      <c r="F47" s="666"/>
      <c r="G47" s="669"/>
      <c r="H47" s="672"/>
      <c r="I47" s="675"/>
      <c r="J47" s="618"/>
      <c r="K47" s="621"/>
      <c r="L47" s="618"/>
      <c r="M47" s="625"/>
      <c r="N47" s="30"/>
      <c r="O47" s="30"/>
    </row>
    <row r="48" spans="1:169">
      <c r="A48" s="641"/>
      <c r="B48" s="652"/>
      <c r="C48" s="655"/>
      <c r="D48" s="659"/>
      <c r="E48" s="663"/>
      <c r="F48" s="666"/>
      <c r="G48" s="669"/>
      <c r="H48" s="672"/>
      <c r="I48" s="675"/>
      <c r="J48" s="618"/>
      <c r="K48" s="621"/>
      <c r="L48" s="618"/>
      <c r="M48" s="625"/>
      <c r="N48" s="30"/>
      <c r="O48" s="30"/>
    </row>
    <row r="49" spans="1:15">
      <c r="A49" s="642"/>
      <c r="B49" s="653"/>
      <c r="C49" s="656"/>
      <c r="D49" s="660"/>
      <c r="E49" s="664"/>
      <c r="F49" s="667"/>
      <c r="G49" s="670"/>
      <c r="H49" s="673"/>
      <c r="I49" s="676"/>
      <c r="J49" s="619"/>
      <c r="K49" s="622"/>
      <c r="L49" s="619"/>
      <c r="M49" s="626"/>
      <c r="N49" s="30"/>
      <c r="O49" s="30"/>
    </row>
  </sheetData>
  <mergeCells count="68">
    <mergeCell ref="B40:B49"/>
    <mergeCell ref="C40:C49"/>
    <mergeCell ref="K20:K29"/>
    <mergeCell ref="L20:L29"/>
    <mergeCell ref="D40:D49"/>
    <mergeCell ref="E40:E49"/>
    <mergeCell ref="F40:F49"/>
    <mergeCell ref="G40:G49"/>
    <mergeCell ref="H40:H49"/>
    <mergeCell ref="K40:K49"/>
    <mergeCell ref="L40:L49"/>
    <mergeCell ref="F30:F39"/>
    <mergeCell ref="G30:G39"/>
    <mergeCell ref="H30:H39"/>
    <mergeCell ref="I40:I49"/>
    <mergeCell ref="J40:J49"/>
    <mergeCell ref="G20:G29"/>
    <mergeCell ref="M20:M29"/>
    <mergeCell ref="A30:A39"/>
    <mergeCell ref="B30:B39"/>
    <mergeCell ref="C30:C39"/>
    <mergeCell ref="D30:D39"/>
    <mergeCell ref="E30:E39"/>
    <mergeCell ref="L30:L39"/>
    <mergeCell ref="M30:M39"/>
    <mergeCell ref="I30:I39"/>
    <mergeCell ref="J30:J39"/>
    <mergeCell ref="K30:K39"/>
    <mergeCell ref="I20:I29"/>
    <mergeCell ref="J20:J29"/>
    <mergeCell ref="H20:H29"/>
    <mergeCell ref="J10:J19"/>
    <mergeCell ref="M40:M49"/>
    <mergeCell ref="A40:A49"/>
    <mergeCell ref="A10:A19"/>
    <mergeCell ref="B10:B19"/>
    <mergeCell ref="C10:C19"/>
    <mergeCell ref="D10:D19"/>
    <mergeCell ref="E10:E19"/>
    <mergeCell ref="L10:L19"/>
    <mergeCell ref="M10:M19"/>
    <mergeCell ref="A20:A29"/>
    <mergeCell ref="B20:B29"/>
    <mergeCell ref="C20:C29"/>
    <mergeCell ref="D20:D29"/>
    <mergeCell ref="E20:E29"/>
    <mergeCell ref="F20:F29"/>
    <mergeCell ref="G7:G8"/>
    <mergeCell ref="F10:F19"/>
    <mergeCell ref="G10:G19"/>
    <mergeCell ref="H10:H19"/>
    <mergeCell ref="I10:I19"/>
    <mergeCell ref="C6:M6"/>
    <mergeCell ref="K10:K19"/>
    <mergeCell ref="A1:B2"/>
    <mergeCell ref="C1:J3"/>
    <mergeCell ref="H7:H8"/>
    <mergeCell ref="I7:J7"/>
    <mergeCell ref="K1:M3"/>
    <mergeCell ref="A4:B4"/>
    <mergeCell ref="A5:B5"/>
    <mergeCell ref="A6:B6"/>
    <mergeCell ref="K7:L7"/>
    <mergeCell ref="M7:M8"/>
    <mergeCell ref="C4:M4"/>
    <mergeCell ref="C5:M5"/>
    <mergeCell ref="A7:C7"/>
    <mergeCell ref="D7:F7"/>
  </mergeCells>
  <conditionalFormatting sqref="A7:B7">
    <cfRule type="containsText" dxfId="49" priority="41" operator="containsText" text="3- Moderado">
      <formula>NOT(ISERROR(SEARCH("3- Moderado",A7)))</formula>
    </cfRule>
    <cfRule type="containsText" dxfId="48" priority="42" operator="containsText" text="6- Moderado">
      <formula>NOT(ISERROR(SEARCH("6- Moderado",A7)))</formula>
    </cfRule>
    <cfRule type="containsText" dxfId="47" priority="43" operator="containsText" text="4- Moderado">
      <formula>NOT(ISERROR(SEARCH("4- Moderado",A7)))</formula>
    </cfRule>
    <cfRule type="containsText" dxfId="46" priority="44" operator="containsText" text="3- Bajo">
      <formula>NOT(ISERROR(SEARCH("3- Bajo",A7)))</formula>
    </cfRule>
    <cfRule type="containsText" dxfId="45" priority="45" operator="containsText" text="4- Bajo">
      <formula>NOT(ISERROR(SEARCH("4- Bajo",A7)))</formula>
    </cfRule>
    <cfRule type="containsText" dxfId="44" priority="46" operator="containsText" text="1- Bajo">
      <formula>NOT(ISERROR(SEARCH("1- Bajo",A7)))</formula>
    </cfRule>
  </conditionalFormatting>
  <conditionalFormatting sqref="A20:E20 A30:E30 A40:E40">
    <cfRule type="containsText" dxfId="43" priority="35" operator="containsText" text="3- Moderado">
      <formula>NOT(ISERROR(SEARCH("3- Moderado",A20)))</formula>
    </cfRule>
    <cfRule type="containsText" dxfId="42" priority="36" operator="containsText" text="6- Moderado">
      <formula>NOT(ISERROR(SEARCH("6- Moderado",A20)))</formula>
    </cfRule>
    <cfRule type="containsText" dxfId="41" priority="37" operator="containsText" text="4- Moderado">
      <formula>NOT(ISERROR(SEARCH("4- Moderado",A20)))</formula>
    </cfRule>
    <cfRule type="containsText" dxfId="40" priority="38" operator="containsText" text="3- Bajo">
      <formula>NOT(ISERROR(SEARCH("3- Bajo",A20)))</formula>
    </cfRule>
    <cfRule type="containsText" dxfId="39" priority="39" operator="containsText" text="4- Bajo">
      <formula>NOT(ISERROR(SEARCH("4- Bajo",A20)))</formula>
    </cfRule>
    <cfRule type="containsText" dxfId="38" priority="40" operator="containsText" text="1- Bajo">
      <formula>NOT(ISERROR(SEARCH("1- Bajo",A20)))</formula>
    </cfRule>
  </conditionalFormatting>
  <conditionalFormatting sqref="C8:F8">
    <cfRule type="containsText" dxfId="37" priority="19" operator="containsText" text="3- Moderado">
      <formula>NOT(ISERROR(SEARCH("3- Moderado",C8)))</formula>
    </cfRule>
    <cfRule type="containsText" dxfId="36" priority="20" operator="containsText" text="6- Moderado">
      <formula>NOT(ISERROR(SEARCH("6- Moderado",C8)))</formula>
    </cfRule>
    <cfRule type="containsText" dxfId="35" priority="21" operator="containsText" text="4- Moderado">
      <formula>NOT(ISERROR(SEARCH("4- Moderado",C8)))</formula>
    </cfRule>
    <cfRule type="containsText" dxfId="34" priority="22" operator="containsText" text="3- Bajo">
      <formula>NOT(ISERROR(SEARCH("3- Bajo",C8)))</formula>
    </cfRule>
    <cfRule type="containsText" dxfId="33" priority="23" operator="containsText" text="4- Bajo">
      <formula>NOT(ISERROR(SEARCH("4- Bajo",C8)))</formula>
    </cfRule>
    <cfRule type="containsText" dxfId="32" priority="24" operator="containsText" text="1- Bajo">
      <formula>NOT(ISERROR(SEARCH("1- Bajo",C8)))</formula>
    </cfRule>
  </conditionalFormatting>
  <conditionalFormatting sqref="D9:D49">
    <cfRule type="containsText" dxfId="31" priority="29" operator="containsText" text="Muy Alta">
      <formula>NOT(ISERROR(SEARCH("Muy Alta",D9)))</formula>
    </cfRule>
    <cfRule type="containsText" dxfId="30" priority="30" operator="containsText" text="Alta">
      <formula>NOT(ISERROR(SEARCH("Alta",D9)))</formula>
    </cfRule>
    <cfRule type="containsText" dxfId="29" priority="31" operator="containsText" text="Baja">
      <formula>NOT(ISERROR(SEARCH("Baja",D9)))</formula>
    </cfRule>
    <cfRule type="containsText" dxfId="28" priority="32" operator="containsText" text="Muy Baja">
      <formula>NOT(ISERROR(SEARCH("Muy Baja",D9)))</formula>
    </cfRule>
    <cfRule type="containsText" dxfId="27" priority="34" operator="containsText" text="Media">
      <formula>NOT(ISERROR(SEARCH("Media",D9)))</formula>
    </cfRule>
  </conditionalFormatting>
  <conditionalFormatting sqref="E9:E49">
    <cfRule type="containsText" dxfId="26" priority="25" operator="containsText" text="Catastrófico">
      <formula>NOT(ISERROR(SEARCH("Catastrófico",E9)))</formula>
    </cfRule>
    <cfRule type="containsText" dxfId="25" priority="26" operator="containsText" text="Mayor">
      <formula>NOT(ISERROR(SEARCH("Mayor",E9)))</formula>
    </cfRule>
    <cfRule type="containsText" dxfId="24" priority="27" operator="containsText" text="Menor">
      <formula>NOT(ISERROR(SEARCH("Menor",E9)))</formula>
    </cfRule>
    <cfRule type="containsText" dxfId="23" priority="28" operator="containsText" text="Leve">
      <formula>NOT(ISERROR(SEARCH("Leve",E9)))</formula>
    </cfRule>
  </conditionalFormatting>
  <conditionalFormatting sqref="E9:F49">
    <cfRule type="containsText" dxfId="22" priority="33" operator="containsText" text="Moderado">
      <formula>NOT(ISERROR(SEARCH("Moderado",E9)))</formula>
    </cfRule>
  </conditionalFormatting>
  <conditionalFormatting sqref="A9:E9">
    <cfRule type="containsText" dxfId="21" priority="13" operator="containsText" text="3- Moderado">
      <formula>NOT(ISERROR(SEARCH("3- Moderado",A9)))</formula>
    </cfRule>
    <cfRule type="containsText" dxfId="20" priority="14" operator="containsText" text="6- Moderado">
      <formula>NOT(ISERROR(SEARCH("6- Moderado",A9)))</formula>
    </cfRule>
    <cfRule type="containsText" dxfId="19" priority="15" operator="containsText" text="4- Moderado">
      <formula>NOT(ISERROR(SEARCH("4- Moderado",A9)))</formula>
    </cfRule>
    <cfRule type="containsText" dxfId="18" priority="16" operator="containsText" text="3- Bajo">
      <formula>NOT(ISERROR(SEARCH("3- Bajo",A9)))</formula>
    </cfRule>
    <cfRule type="containsText" dxfId="17" priority="17" operator="containsText" text="4- Bajo">
      <formula>NOT(ISERROR(SEARCH("4- Bajo",A9)))</formula>
    </cfRule>
    <cfRule type="containsText" dxfId="16" priority="18" operator="containsText" text="1- Bajo">
      <formula>NOT(ISERROR(SEARCH("1- Bajo",A9)))</formula>
    </cfRule>
  </conditionalFormatting>
  <conditionalFormatting sqref="A10:E10">
    <cfRule type="containsText" dxfId="15" priority="7" operator="containsText" text="3- Moderado">
      <formula>NOT(ISERROR(SEARCH("3- Moderado",A10)))</formula>
    </cfRule>
    <cfRule type="containsText" dxfId="14" priority="8" operator="containsText" text="6- Moderado">
      <formula>NOT(ISERROR(SEARCH("6- Moderado",A10)))</formula>
    </cfRule>
    <cfRule type="containsText" dxfId="13" priority="9" operator="containsText" text="4- Moderado">
      <formula>NOT(ISERROR(SEARCH("4- Moderado",A10)))</formula>
    </cfRule>
    <cfRule type="containsText" dxfId="12" priority="10" operator="containsText" text="3- Bajo">
      <formula>NOT(ISERROR(SEARCH("3- Bajo",A10)))</formula>
    </cfRule>
    <cfRule type="containsText" dxfId="11" priority="11" operator="containsText" text="4- Bajo">
      <formula>NOT(ISERROR(SEARCH("4- Bajo",A10)))</formula>
    </cfRule>
    <cfRule type="containsText" dxfId="10" priority="12" operator="containsText" text="1- Bajo">
      <formula>NOT(ISERROR(SEARCH("1- Bajo",A10)))</formula>
    </cfRule>
  </conditionalFormatting>
  <conditionalFormatting sqref="F9:F49">
    <cfRule type="containsText" dxfId="9" priority="47" operator="containsText" text="Bajo">
      <formula>NOT(ISERROR(SEARCH("Bajo",F9)))</formula>
    </cfRule>
    <cfRule type="containsText" dxfId="8" priority="48" operator="containsText" text="Moderado">
      <formula>NOT(ISERROR(SEARCH("Moderado",F9)))</formula>
    </cfRule>
    <cfRule type="containsText" dxfId="7" priority="49" operator="containsText" text="Alto">
      <formula>NOT(ISERROR(SEARCH("Alto",F9)))</formula>
    </cfRule>
    <cfRule type="containsText" dxfId="6" priority="50" operator="containsText" text="Extremo">
      <formula>NOT(ISERROR(SEARCH("Extremo",F9)))</formula>
    </cfRule>
    <cfRule type="colorScale" priority="51">
      <colorScale>
        <cfvo type="min"/>
        <cfvo type="max"/>
        <color rgb="FFFF7128"/>
        <color rgb="FFFFEF9C"/>
      </colorScale>
    </cfRule>
  </conditionalFormatting>
  <conditionalFormatting sqref="B8">
    <cfRule type="containsText" dxfId="5" priority="1" operator="containsText" text="3- Moderado">
      <formula>NOT(ISERROR(SEARCH("3- Moderado",B8)))</formula>
    </cfRule>
    <cfRule type="containsText" dxfId="4" priority="2" operator="containsText" text="6- Moderado">
      <formula>NOT(ISERROR(SEARCH("6- Moderado",B8)))</formula>
    </cfRule>
    <cfRule type="containsText" dxfId="3" priority="3" operator="containsText" text="4- Moderado">
      <formula>NOT(ISERROR(SEARCH("4- Moderado",B8)))</formula>
    </cfRule>
    <cfRule type="containsText" dxfId="2" priority="4" operator="containsText" text="3- Bajo">
      <formula>NOT(ISERROR(SEARCH("3- Bajo",B8)))</formula>
    </cfRule>
    <cfRule type="containsText" dxfId="1" priority="5" operator="containsText" text="4- Bajo">
      <formula>NOT(ISERROR(SEARCH("4- Bajo",B8)))</formula>
    </cfRule>
    <cfRule type="containsText" dxfId="0" priority="6" operator="containsText" text="1- Bajo">
      <formula>NOT(ISERROR(SEARCH("1- Bajo",B8)))</formula>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607d010-6b28-4fb7-b8f7-ec387f39a996">
      <Terms xmlns="http://schemas.microsoft.com/office/infopath/2007/PartnerControls"/>
    </lcf76f155ced4ddcb4097134ff3c332f>
    <TaxCatchAll xmlns="f910bb8d-6b54-4b01-8a64-0c98b1fd54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F2FC060936F904E92B918DD17A085D5" ma:contentTypeVersion="16" ma:contentTypeDescription="Crear nuevo documento." ma:contentTypeScope="" ma:versionID="4a70ae5a9d2eff462d452a972a279c9e">
  <xsd:schema xmlns:xsd="http://www.w3.org/2001/XMLSchema" xmlns:xs="http://www.w3.org/2001/XMLSchema" xmlns:p="http://schemas.microsoft.com/office/2006/metadata/properties" xmlns:ns2="5607d010-6b28-4fb7-b8f7-ec387f39a996" xmlns:ns3="f910bb8d-6b54-4b01-8a64-0c98b1fd54a1" targetNamespace="http://schemas.microsoft.com/office/2006/metadata/properties" ma:root="true" ma:fieldsID="4ca8267303a3f0de9669d5d102b5fe4f" ns2:_="" ns3:_="">
    <xsd:import namespace="5607d010-6b28-4fb7-b8f7-ec387f39a996"/>
    <xsd:import namespace="f910bb8d-6b54-4b01-8a64-0c98b1fd54a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07d010-6b28-4fb7-b8f7-ec387f39a9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910bb8d-6b54-4b01-8a64-0c98b1fd54a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107c367-6006-4882-9f60-0862d7175cd2}" ma:internalName="TaxCatchAll" ma:showField="CatchAllData" ma:web="f910bb8d-6b54-4b01-8a64-0c98b1fd54a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5607d010-6b28-4fb7-b8f7-ec387f39a996"/>
    <ds:schemaRef ds:uri="f910bb8d-6b54-4b01-8a64-0c98b1fd54a1"/>
  </ds:schemaRefs>
</ds:datastoreItem>
</file>

<file path=customXml/itemProps2.xml><?xml version="1.0" encoding="utf-8"?>
<ds:datastoreItem xmlns:ds="http://schemas.openxmlformats.org/officeDocument/2006/customXml" ds:itemID="{72822190-DF5C-4F08-901D-4933A1193E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07d010-6b28-4fb7-b8f7-ec387f39a996"/>
    <ds:schemaRef ds:uri="f910bb8d-6b54-4b01-8a64-0c98b1fd54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A80E8FA-F9C4-4F93-80D6-2B02395B54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Carmen Ximena Ramirez Romero</cp:lastModifiedBy>
  <cp:revision/>
  <dcterms:created xsi:type="dcterms:W3CDTF">2021-04-16T16:11:31Z</dcterms:created>
  <dcterms:modified xsi:type="dcterms:W3CDTF">2025-05-06T17:28:46Z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0x0101005F2FC060936F904E92B918DD17A085D5</vt:lpwstr>
  </property>
  <property fmtid="{D5CDD505-2E9C-101B-9397-08002B2CF9AE}" pid="3" name="MediaServiceImageTags">
    <vt:lpwstr/>
  </property>
</Properties>
</file>