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cramirer\Downloads\"/>
    </mc:Choice>
  </mc:AlternateContent>
  <bookViews>
    <workbookView xWindow="0" yWindow="0" windowWidth="28800" windowHeight="11730" tabRatio="898" firstSheet="5" activeTab="1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n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Riesgos'!$A$1:$N$15</definedName>
    <definedName name="_xlnm.Print_Area" localSheetId="6">'6. Valoración Controles'!$A$1:$V$15</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28" l="1"/>
  <c r="G21" i="27"/>
  <c r="R36" i="28"/>
  <c r="R37" i="28"/>
  <c r="R23" i="28"/>
  <c r="R24" i="28"/>
  <c r="R25" i="28"/>
  <c r="R26" i="28"/>
  <c r="R27" i="28"/>
  <c r="L35" i="28"/>
  <c r="L22" i="28"/>
  <c r="R33" i="28" l="1"/>
  <c r="R32" i="28"/>
  <c r="R31" i="28"/>
  <c r="R30" i="28"/>
  <c r="R29" i="28"/>
  <c r="R14" i="28" l="1"/>
  <c r="R15" i="28"/>
  <c r="L11" i="28" l="1"/>
  <c r="L12" i="28"/>
  <c r="J37" i="28" l="1"/>
  <c r="J27" i="28"/>
  <c r="J26" i="28"/>
  <c r="J25" i="28"/>
  <c r="J33" i="28"/>
  <c r="J15" i="28"/>
  <c r="C30" i="18" l="1"/>
  <c r="C50" i="18"/>
  <c r="C50" i="31"/>
  <c r="C30" i="31"/>
  <c r="C50" i="32"/>
  <c r="C30" i="32"/>
  <c r="C50" i="30"/>
  <c r="C30" i="30"/>
  <c r="A34" i="28" l="1"/>
  <c r="A21" i="28"/>
  <c r="A28" i="28"/>
  <c r="A16" i="28"/>
  <c r="A50" i="29"/>
  <c r="A30" i="29"/>
  <c r="A30" i="18" s="1"/>
  <c r="A40" i="29"/>
  <c r="D59" i="29"/>
  <c r="D58" i="29"/>
  <c r="D57" i="29"/>
  <c r="D56" i="29"/>
  <c r="D55" i="29"/>
  <c r="D54" i="29"/>
  <c r="D53" i="29"/>
  <c r="D52" i="29"/>
  <c r="D51" i="29"/>
  <c r="D50" i="29"/>
  <c r="B50" i="29"/>
  <c r="B50" i="18" s="1"/>
  <c r="D39" i="29"/>
  <c r="D38" i="29"/>
  <c r="D37" i="29"/>
  <c r="D36" i="29"/>
  <c r="D35" i="29"/>
  <c r="D34" i="29"/>
  <c r="D33" i="29"/>
  <c r="D32" i="29"/>
  <c r="D31" i="29"/>
  <c r="D30" i="29"/>
  <c r="B30" i="29"/>
  <c r="B30" i="18" s="1"/>
  <c r="E49" i="29"/>
  <c r="E48" i="29"/>
  <c r="E47" i="29"/>
  <c r="E46" i="29"/>
  <c r="E45" i="29"/>
  <c r="E44" i="29"/>
  <c r="E43" i="29"/>
  <c r="E42" i="29"/>
  <c r="E41" i="29"/>
  <c r="L40" i="29"/>
  <c r="E40" i="29"/>
  <c r="C40" i="29"/>
  <c r="C40" i="18" s="1"/>
  <c r="B40" i="29"/>
  <c r="B40" i="18" s="1"/>
  <c r="L37" i="27"/>
  <c r="K37" i="27" s="1"/>
  <c r="K36" i="27"/>
  <c r="L35" i="27"/>
  <c r="K35" i="27" s="1"/>
  <c r="L34" i="27"/>
  <c r="G34" i="27"/>
  <c r="B34" i="28"/>
  <c r="L37" i="28"/>
  <c r="C37" i="28"/>
  <c r="L36" i="28"/>
  <c r="J36" i="28"/>
  <c r="C36" i="28"/>
  <c r="R35" i="28"/>
  <c r="J35" i="28"/>
  <c r="C35" i="28"/>
  <c r="R34" i="28"/>
  <c r="S34" i="28" s="1"/>
  <c r="L34" i="28"/>
  <c r="J34" i="28"/>
  <c r="K34" i="28" s="1"/>
  <c r="C34" i="28"/>
  <c r="B40" i="31" l="1"/>
  <c r="B40" i="32"/>
  <c r="B40" i="30"/>
  <c r="C40" i="31"/>
  <c r="C40" i="32"/>
  <c r="C40" i="30"/>
  <c r="B30" i="31"/>
  <c r="B30" i="32"/>
  <c r="B30" i="30"/>
  <c r="B50" i="31"/>
  <c r="B50" i="32"/>
  <c r="B50" i="30"/>
  <c r="A40" i="31"/>
  <c r="A40" i="32"/>
  <c r="A40" i="30"/>
  <c r="A30" i="31"/>
  <c r="A30" i="32"/>
  <c r="A30" i="30"/>
  <c r="A50" i="31"/>
  <c r="A50" i="32"/>
  <c r="A50" i="30"/>
  <c r="I50" i="29"/>
  <c r="H34" i="27"/>
  <c r="F50" i="29" s="1"/>
  <c r="E50" i="29"/>
  <c r="M34" i="27"/>
  <c r="K34" i="27"/>
  <c r="N34" i="27" l="1"/>
  <c r="H50" i="29" s="1"/>
  <c r="G50" i="29"/>
  <c r="C33" i="28"/>
  <c r="C32" i="28"/>
  <c r="J24" i="28"/>
  <c r="R13" i="28"/>
  <c r="R12" i="28"/>
  <c r="R11" i="28"/>
  <c r="J14" i="28" l="1"/>
  <c r="J13" i="28"/>
  <c r="L28" i="28" l="1"/>
  <c r="L29" i="28"/>
  <c r="L30" i="28"/>
  <c r="L31" i="28"/>
  <c r="L32" i="28"/>
  <c r="L33" i="28"/>
  <c r="L21" i="28"/>
  <c r="L23" i="28"/>
  <c r="L24" i="28"/>
  <c r="L25" i="28"/>
  <c r="L26" i="28"/>
  <c r="L27" i="28"/>
  <c r="L21" i="27"/>
  <c r="L22" i="27"/>
  <c r="K22" i="27" s="1"/>
  <c r="L24" i="27"/>
  <c r="K24" i="27" s="1"/>
  <c r="L26" i="27"/>
  <c r="K26" i="27" s="1"/>
  <c r="K23" i="27"/>
  <c r="K25" i="27"/>
  <c r="K27" i="27"/>
  <c r="J18" i="28"/>
  <c r="J19" i="28"/>
  <c r="J20" i="28"/>
  <c r="J12" i="28"/>
  <c r="B21" i="28"/>
  <c r="B28" i="28"/>
  <c r="C21" i="28"/>
  <c r="C22" i="28"/>
  <c r="C23" i="28"/>
  <c r="C24" i="28"/>
  <c r="C25" i="28"/>
  <c r="C26" i="28"/>
  <c r="C27" i="28"/>
  <c r="C28" i="28"/>
  <c r="C29" i="28"/>
  <c r="C30" i="28"/>
  <c r="C31" i="28"/>
  <c r="C20" i="28"/>
  <c r="C17" i="28"/>
  <c r="C18" i="28"/>
  <c r="C19" i="28"/>
  <c r="C16" i="28"/>
  <c r="C14" i="28"/>
  <c r="M21" i="27" l="1"/>
  <c r="G30" i="29" s="1"/>
  <c r="H21" i="27"/>
  <c r="E30" i="29"/>
  <c r="K21" i="27"/>
  <c r="N21" i="27" l="1"/>
  <c r="H30" i="29" s="1"/>
  <c r="U34" i="28"/>
  <c r="F30" i="29"/>
  <c r="T34" i="28"/>
  <c r="G16" i="27"/>
  <c r="H16" i="27" s="1"/>
  <c r="K19" i="27"/>
  <c r="L17" i="27"/>
  <c r="K17" i="27" s="1"/>
  <c r="R17" i="28"/>
  <c r="R18" i="28"/>
  <c r="R19" i="28"/>
  <c r="R20" i="28"/>
  <c r="R16" i="28"/>
  <c r="S16" i="28" s="1"/>
  <c r="R28" i="28"/>
  <c r="S28" i="28" s="1"/>
  <c r="G28" i="27"/>
  <c r="H28" i="27" s="1"/>
  <c r="R21" i="28"/>
  <c r="S21" i="28" s="1"/>
  <c r="I30" i="29" s="1"/>
  <c r="R22" i="28"/>
  <c r="L28" i="27"/>
  <c r="K28" i="27" s="1"/>
  <c r="J23" i="28"/>
  <c r="J22" i="28"/>
  <c r="J21" i="28"/>
  <c r="B16" i="28"/>
  <c r="L16" i="28"/>
  <c r="L17" i="28"/>
  <c r="L18" i="28"/>
  <c r="L19" i="28"/>
  <c r="L20" i="28"/>
  <c r="L20" i="29"/>
  <c r="E29" i="29"/>
  <c r="E28" i="29"/>
  <c r="E27" i="29"/>
  <c r="E26" i="29"/>
  <c r="E25" i="29"/>
  <c r="E24" i="29"/>
  <c r="E23" i="29"/>
  <c r="E22" i="29"/>
  <c r="E21" i="29"/>
  <c r="E20" i="29"/>
  <c r="C20" i="29"/>
  <c r="C20" i="18" s="1"/>
  <c r="B20" i="29"/>
  <c r="B20" i="18" s="1"/>
  <c r="A20" i="29"/>
  <c r="A20" i="18" s="1"/>
  <c r="L16" i="27"/>
  <c r="K18" i="27"/>
  <c r="K20" i="27"/>
  <c r="L33" i="27"/>
  <c r="K33" i="27" s="1"/>
  <c r="K32" i="27"/>
  <c r="L31" i="27"/>
  <c r="K31" i="27" s="1"/>
  <c r="K30" i="27"/>
  <c r="L29" i="27"/>
  <c r="K29" i="27" s="1"/>
  <c r="L14" i="28"/>
  <c r="L15" i="28"/>
  <c r="L13" i="28"/>
  <c r="G10" i="27"/>
  <c r="H10" i="27" s="1"/>
  <c r="K15" i="27"/>
  <c r="K14" i="27"/>
  <c r="K13" i="27"/>
  <c r="K11" i="27"/>
  <c r="J32" i="28"/>
  <c r="J31" i="28"/>
  <c r="J30" i="28"/>
  <c r="J29" i="28"/>
  <c r="J28" i="28"/>
  <c r="K28" i="28" s="1"/>
  <c r="J17" i="28"/>
  <c r="J16" i="28"/>
  <c r="C13" i="28"/>
  <c r="A10" i="28"/>
  <c r="B10" i="28"/>
  <c r="I33" i="5" a="1"/>
  <c r="I33" i="5" s="1"/>
  <c r="I27" i="5" a="1"/>
  <c r="I27" i="5" s="1"/>
  <c r="C10" i="29"/>
  <c r="C10" i="18" s="1"/>
  <c r="L10" i="28"/>
  <c r="C11" i="28"/>
  <c r="C12" i="28"/>
  <c r="C10" i="28"/>
  <c r="L12" i="27"/>
  <c r="K12" i="27" s="1"/>
  <c r="L10" i="27"/>
  <c r="K10" i="27" s="1"/>
  <c r="I21" i="5"/>
  <c r="I22" i="5"/>
  <c r="E11" i="29"/>
  <c r="E12" i="29"/>
  <c r="E13" i="29"/>
  <c r="E14" i="29"/>
  <c r="E15" i="29"/>
  <c r="E16" i="29"/>
  <c r="E17" i="29"/>
  <c r="E18" i="29"/>
  <c r="E19" i="29"/>
  <c r="R10" i="28"/>
  <c r="S10" i="28" s="1"/>
  <c r="J11" i="28"/>
  <c r="J10" i="28"/>
  <c r="E10" i="29"/>
  <c r="B10" i="29"/>
  <c r="B10" i="18" s="1"/>
  <c r="A10" i="29"/>
  <c r="A10" i="18" s="1"/>
  <c r="L10" i="29"/>
  <c r="A10" i="31" l="1"/>
  <c r="A10" i="32"/>
  <c r="A10" i="30"/>
  <c r="B10" i="31"/>
  <c r="B10" i="32"/>
  <c r="B10" i="30"/>
  <c r="C10" i="31"/>
  <c r="C10" i="32"/>
  <c r="C10" i="30"/>
  <c r="A20" i="31"/>
  <c r="A20" i="32"/>
  <c r="A20" i="30"/>
  <c r="B20" i="31"/>
  <c r="B20" i="32"/>
  <c r="B20" i="30"/>
  <c r="C20" i="31"/>
  <c r="C20" i="32"/>
  <c r="C20" i="30"/>
  <c r="T28" i="28"/>
  <c r="J40" i="29" s="1"/>
  <c r="D40" i="18" s="1"/>
  <c r="F40" i="29"/>
  <c r="V34" i="28"/>
  <c r="M50" i="29" s="1"/>
  <c r="F50" i="18" s="1"/>
  <c r="J50" i="29"/>
  <c r="D50" i="18" s="1"/>
  <c r="K50" i="29"/>
  <c r="E50" i="18" s="1"/>
  <c r="L50" i="29"/>
  <c r="M16" i="27"/>
  <c r="G20" i="29" s="1"/>
  <c r="K10" i="28"/>
  <c r="T10" i="28" s="1"/>
  <c r="K21" i="28"/>
  <c r="T21" i="28" s="1"/>
  <c r="J30" i="29" s="1"/>
  <c r="D30" i="18" s="1"/>
  <c r="K16" i="28"/>
  <c r="T16" i="28" s="1"/>
  <c r="M28" i="27"/>
  <c r="O28" i="27" s="1"/>
  <c r="M10" i="27"/>
  <c r="N10" i="27" s="1"/>
  <c r="H10" i="29" s="1"/>
  <c r="F20" i="29"/>
  <c r="F10" i="29"/>
  <c r="K16" i="27"/>
  <c r="N28" i="27" l="1"/>
  <c r="H40" i="29" s="1"/>
  <c r="D30" i="31"/>
  <c r="D30" i="32"/>
  <c r="D30" i="30"/>
  <c r="E50" i="31"/>
  <c r="E50" i="32"/>
  <c r="E50" i="30"/>
  <c r="D50" i="31"/>
  <c r="D50" i="32"/>
  <c r="D50" i="30"/>
  <c r="F50" i="31"/>
  <c r="F50" i="32"/>
  <c r="F50" i="30"/>
  <c r="D40" i="31"/>
  <c r="D40" i="32"/>
  <c r="D40" i="30"/>
  <c r="U21" i="28"/>
  <c r="V21" i="28" s="1"/>
  <c r="M30" i="29" s="1"/>
  <c r="F30" i="18" s="1"/>
  <c r="U28" i="28"/>
  <c r="K40" i="29" s="1"/>
  <c r="E40" i="18" s="1"/>
  <c r="G40" i="29"/>
  <c r="O16" i="27"/>
  <c r="N16" i="27"/>
  <c r="H20" i="29" s="1"/>
  <c r="U16" i="28"/>
  <c r="K20" i="29" s="1"/>
  <c r="E20" i="18" s="1"/>
  <c r="G10" i="29"/>
  <c r="U10" i="28"/>
  <c r="K10" i="29" s="1"/>
  <c r="E10" i="18" s="1"/>
  <c r="O10" i="27"/>
  <c r="J10" i="29"/>
  <c r="D10" i="18" s="1"/>
  <c r="J20" i="29"/>
  <c r="D20" i="18" s="1"/>
  <c r="F30" i="31" l="1"/>
  <c r="F30" i="32"/>
  <c r="F30" i="30"/>
  <c r="D20" i="31"/>
  <c r="D20" i="32"/>
  <c r="D20" i="30"/>
  <c r="D10" i="31"/>
  <c r="D10" i="32"/>
  <c r="D10" i="30"/>
  <c r="E10" i="31"/>
  <c r="E10" i="32"/>
  <c r="E10" i="30"/>
  <c r="E20" i="31"/>
  <c r="E20" i="32"/>
  <c r="E20" i="30"/>
  <c r="E40" i="31"/>
  <c r="E40" i="32"/>
  <c r="E40" i="30"/>
  <c r="K30" i="29"/>
  <c r="E30" i="18" s="1"/>
  <c r="L30" i="29"/>
  <c r="V16" i="28"/>
  <c r="M20" i="29" s="1"/>
  <c r="F20" i="18" s="1"/>
  <c r="V10" i="28"/>
  <c r="M10" i="29" s="1"/>
  <c r="F10" i="18" s="1"/>
  <c r="V28" i="28"/>
  <c r="F10" i="31" l="1"/>
  <c r="F10" i="32"/>
  <c r="F10" i="30"/>
  <c r="F20" i="31"/>
  <c r="F20" i="32"/>
  <c r="F20" i="30"/>
  <c r="E30" i="31"/>
  <c r="E30" i="32"/>
  <c r="E30" i="30"/>
  <c r="M40" i="29"/>
  <c r="F40" i="18" s="1"/>
  <c r="F40" i="31" l="1"/>
  <c r="F40" i="32"/>
  <c r="F40" i="30"/>
  <c r="I37" i="5"/>
  <c r="I36" i="5"/>
  <c r="I35" i="5"/>
  <c r="I34" i="5"/>
  <c r="I31" i="5"/>
  <c r="I30" i="5"/>
  <c r="I29" i="5"/>
  <c r="I28" i="5"/>
</calcChain>
</file>

<file path=xl/comments1.xml><?xml version="1.0" encoding="utf-8"?>
<comments xmlns="http://schemas.openxmlformats.org/spreadsheetml/2006/main">
  <authors>
    <author>NatyT</author>
  </authors>
  <commentList>
    <comment ref="K9" authorId="0" shapeId="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<sst xmlns="http://schemas.openxmlformats.org/spreadsheetml/2006/main" count="1085" uniqueCount="540">
  <si>
    <t xml:space="preserve"> MAPA DE RIESGOS SIGCMA</t>
  </si>
  <si>
    <t>DEPENDENCIA (Unidad misional del CSJ o Unidad de la DEAJ o Seccional o CSJ en caso de despachos judiciales certificados)</t>
  </si>
  <si>
    <t>CONSEJO SECCIONAL DE LA JUDICATURA DE BOGOTÁ</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</si>
  <si>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</si>
  <si>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</si>
  <si>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</si>
  <si>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</si>
  <si>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</si>
  <si>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</si>
  <si>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</si>
  <si>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</si>
  <si>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</si>
  <si>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4 DE ABRIL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</si>
  <si>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</si>
  <si>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</si>
  <si>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</si>
  <si>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</si>
  <si>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</si>
  <si>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</si>
  <si>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</si>
  <si>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</si>
  <si>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</si>
  <si>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</si>
  <si>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</si>
  <si>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</si>
  <si>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</si>
  <si>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</si>
  <si>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</si>
  <si>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</si>
  <si>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</si>
  <si>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</si>
  <si>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</si>
  <si>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Consejo Seccional de la Judicatura de Bogotá</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</si>
  <si>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</si>
  <si>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</si>
  <si>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</si>
  <si>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</si>
  <si>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</si>
  <si>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</si>
  <si>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</si>
  <si>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</si>
  <si>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</si>
  <si>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</si>
  <si>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</si>
  <si>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</si>
  <si>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</si>
  <si>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</si>
  <si>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</si>
  <si>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</si>
  <si>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</si>
  <si>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</si>
  <si>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</si>
  <si>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</si>
  <si>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</si>
  <si>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</si>
  <si>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</si>
  <si>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</si>
  <si>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</si>
  <si>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</si>
  <si>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</si>
  <si>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</si>
  <si>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</si>
  <si>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</si>
  <si>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</si>
  <si>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</si>
  <si>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</si>
  <si>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</si>
  <si>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</si>
  <si>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</si>
  <si>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</si>
  <si>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</si>
  <si>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</si>
  <si>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</si>
  <si>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</si>
  <si>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</si>
  <si>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</si>
  <si>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</si>
  <si>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</si>
  <si>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</si>
  <si>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</si>
  <si>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</si>
  <si>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</si>
  <si>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</si>
  <si>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</si>
  <si>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</si>
  <si>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</si>
  <si>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</si>
  <si>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</si>
  <si>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</si>
  <si>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</si>
  <si>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</si>
  <si>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</si>
  <si>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</si>
  <si>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</si>
  <si>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</si>
  <si>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</si>
  <si>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</si>
  <si>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</si>
  <si>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</si>
  <si>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</si>
  <si>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</si>
  <si>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</si>
  <si>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</si>
  <si>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</si>
  <si>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</si>
  <si>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</si>
  <si>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</si>
  <si>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</si>
  <si>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</si>
  <si>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</si>
  <si>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</si>
  <si>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</si>
  <si>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</si>
  <si>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</si>
  <si>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</si>
  <si>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</si>
  <si>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</si>
  <si>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</si>
  <si>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</si>
  <si>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</si>
  <si>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</si>
  <si>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</si>
  <si>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</si>
  <si>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</si>
  <si>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</si>
  <si>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</si>
  <si>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</si>
  <si>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</si>
  <si>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</si>
  <si>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</si>
  <si>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</si>
  <si>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</si>
  <si>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</si>
  <si>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</si>
  <si>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</si>
  <si>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</si>
  <si>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</si>
  <si>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</si>
  <si>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</si>
  <si>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</si>
  <si>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</si>
  <si>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</si>
  <si>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</si>
  <si>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</si>
  <si>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</si>
  <si>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</si>
  <si>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</si>
  <si>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</si>
  <si>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</si>
  <si>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</si>
  <si>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</si>
  <si>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</si>
  <si>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</si>
  <si>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</si>
  <si>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</si>
  <si>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</si>
  <si>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</si>
  <si>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</si>
  <si>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</si>
  <si>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</si>
  <si>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</si>
  <si>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</si>
  <si>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</si>
  <si>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</si>
  <si>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</si>
  <si>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</si>
  <si>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</si>
  <si>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</si>
  <si>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</si>
  <si>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</si>
  <si>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</si>
  <si>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</si>
  <si>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</si>
  <si>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</si>
  <si>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</si>
  <si>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</si>
  <si>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</si>
  <si>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</si>
  <si>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</si>
  <si>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</si>
  <si>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</si>
  <si>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</si>
  <si>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</si>
  <si>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</si>
  <si>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</si>
  <si>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</si>
  <si>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</si>
  <si>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</si>
  <si>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</si>
  <si>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</si>
  <si>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</si>
  <si>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</si>
  <si>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</si>
  <si>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</si>
  <si>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</si>
  <si>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</si>
  <si>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</si>
  <si>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</si>
  <si>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</si>
  <si>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</si>
  <si>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</si>
  <si>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</si>
  <si>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</si>
  <si>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</si>
  <si>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</si>
  <si>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</si>
  <si>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</si>
  <si>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</si>
  <si>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</si>
  <si>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</si>
  <si>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</si>
  <si>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</si>
  <si>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</si>
  <si>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</si>
  <si>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</si>
  <si>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</si>
  <si>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</si>
  <si>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</si>
  <si>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</si>
  <si>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</si>
  <si>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</si>
  <si>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</si>
  <si>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</si>
  <si>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</si>
  <si>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</si>
  <si>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</si>
  <si>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</si>
  <si>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</si>
  <si>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</si>
  <si>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</si>
  <si>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</si>
  <si>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</si>
  <si>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</si>
  <si>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</si>
  <si>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</si>
  <si>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</si>
  <si>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</si>
  <si>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</si>
  <si>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</si>
  <si>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</si>
  <si>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</si>
  <si>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</si>
  <si>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</si>
  <si>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</si>
  <si>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</si>
  <si>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</si>
  <si>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</si>
  <si>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</si>
  <si>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</si>
  <si>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</si>
  <si>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</si>
  <si>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</si>
  <si>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</si>
  <si>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</si>
  <si>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</si>
  <si>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</si>
  <si>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</si>
  <si>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</si>
  <si>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</si>
  <si>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</si>
  <si>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</si>
  <si>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</si>
  <si>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</si>
  <si>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</si>
  <si>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</si>
  <si>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</si>
  <si>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</si>
  <si>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</si>
  <si>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</si>
  <si>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</si>
  <si>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</si>
  <si>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</si>
  <si>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</si>
  <si>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Nacional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</si>
  <si>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</si>
  <si>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</si>
  <si>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</si>
  <si>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</si>
  <si>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</si>
  <si>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</si>
  <si>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</si>
  <si>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</si>
  <si>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</si>
  <si>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</si>
  <si>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</si>
  <si>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</si>
  <si>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</si>
  <si>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</si>
  <si>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</si>
  <si>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</si>
  <si>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</si>
  <si>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</si>
  <si>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</si>
  <si>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</si>
  <si>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</si>
  <si>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 reportada por los Despachos Judiciales en SIERJU e informes de gestión.</t>
  </si>
  <si>
    <t>Afectación de reputacion,imagén,  credibilidad, satisfacción de usuarios y PI</t>
  </si>
  <si>
    <t xml:space="preserve">De la entidad, seccional, despachos a nivel local o municipal </t>
  </si>
  <si>
    <t>2. Falta de inducción, entrenamiento y/o capacitación del personal encargado de elaborar las propuestas de reordenamiento y descongestión</t>
  </si>
  <si>
    <t>Incumplimiento de las metas establecidas</t>
  </si>
  <si>
    <t>Incumplimiento del 20% de los indicadores del proceso</t>
  </si>
  <si>
    <t>3.Falta de presupuesto asignado para medidas especiales.</t>
  </si>
  <si>
    <t xml:space="preserve">4. Insuficiente personal para realizar las funciones asignadas, desbordando la capacidad de respuesta por parte del Consejo Seccional de la JudIcatura.  </t>
  </si>
  <si>
    <t>Interrupción o afectación en la prestación del servicio administrativo</t>
  </si>
  <si>
    <t>Entre 0 a 96 horas habiles al año  o afectación minima</t>
  </si>
  <si>
    <t>5.Alto volumen de carga laboral</t>
  </si>
  <si>
    <t xml:space="preserve">De un área del nivel central, seccional o despacho judicial </t>
  </si>
  <si>
    <t>6. Desconocimiento de los Acuerdos y procedimientos para el analísis de la información estadística que hace parte de las propuestas de reordenamiento</t>
  </si>
  <si>
    <t>Desacierto</t>
  </si>
  <si>
    <t>Equivocación o error en la toma de decisiones, respecto a las acciones adoptadas para reordenar o descongestionar el aparato de justicia, causada por información estadística errada o insuficiente desgaste administrativo.</t>
  </si>
  <si>
    <t xml:space="preserve">2. Falta de inducción, entrenamiento y/o capacitación del personal encargado de elaborar las propuestas de reordenamiento y descongestión. </t>
  </si>
  <si>
    <t>3.Falta de presupuesto asignado para medidas especiales</t>
  </si>
  <si>
    <t xml:space="preserve">4. Insuficiente personal para realizar las funciones asignadas, desbordando la capacidad de respuesta por parte del Consejo Seccional de la Judicatura.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</si>
  <si>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</si>
  <si>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</si>
  <si>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1.Bandeja  SIGOBius sin tramitar o sin finalizar</t>
  </si>
  <si>
    <t>2.Demora en el reparto de la solicitud.</t>
  </si>
  <si>
    <t xml:space="preserve">3.	Múltiples puntos de entrada de Correspondencia.
 </t>
  </si>
  <si>
    <t>4. Personal insuficiente para atender el volumen de trabajo.</t>
  </si>
  <si>
    <t>5. Información insuficiente para sustentar la propuesta</t>
  </si>
  <si>
    <t>6. La propuesta elevada por este Consejo Seccional no fue recibida por el Consejo Superior.</t>
  </si>
  <si>
    <t>7. La propuesta no ha sido discutida por el consejo Superior</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</si>
  <si>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</si>
  <si>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</si>
  <si>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la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</si>
  <si>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</si>
  <si>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</si>
  <si>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</si>
  <si>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</si>
  <si>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</si>
  <si>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</si>
  <si>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</si>
  <si>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6. Falta de ética de los empleados del Consejo Seccional</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</si>
  <si>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</si>
  <si>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</si>
  <si>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</si>
  <si>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</si>
  <si>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</si>
  <si>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</si>
  <si>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</si>
  <si>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4. Recibir sobornos para beneficiar a un despacho judicial de alguna medida de descongestión</t>
  </si>
  <si>
    <t xml:space="preserve">MATRIZ DE RIESGOS </t>
  </si>
  <si>
    <t>EVALUACIÓN DE RIESGO - VALORACIÓN DE LOS CONTROLES</t>
  </si>
  <si>
    <t>EVALUACIÓN DEL RIESGO - NIVEL DEL RIESGO RESIDUAL</t>
  </si>
  <si>
    <t>No. Control</t>
  </si>
  <si>
    <t>Criterios para valorar la eficacia de  los controles preventivos</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</si>
  <si>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</si>
  <si>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</si>
  <si>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</si>
  <si>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</si>
  <si>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</si>
  <si>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</si>
  <si>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</si>
  <si>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</si>
  <si>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</si>
  <si>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</si>
  <si>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</si>
  <si>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documentos por parte del Lider del proceso y del profesional especializado</t>
  </si>
  <si>
    <t>SI</t>
  </si>
  <si>
    <t>Acciones de respuesta ante noticias que afectan la imagen de la entidad</t>
  </si>
  <si>
    <t>NO</t>
  </si>
  <si>
    <t>Toma de decisiones soportada en información suministrada por el proceso de Gestión estadística</t>
  </si>
  <si>
    <t>Seguimiento a la informacion estadistica que se carga por especialidades para evitar variaciones en el inventario de manera inusual</t>
  </si>
  <si>
    <t xml:space="preserve">Validación de la Información frente a reportes </t>
  </si>
  <si>
    <t>Mantener los seguimientos que se realizan durante las visitas anuales por parte de los Consejos Seccionales a los diferentes despachos judiciales</t>
  </si>
  <si>
    <t>Asignación de cargos de descongestión para apoyar en los procesos y actividades relacionadas con el proceso de Reordenamiento Judicial.</t>
  </si>
  <si>
    <t>Propender por incluir dentro de las propuestas de creacion de cargos las relacionada con funciones de apoyo a este proceso</t>
  </si>
  <si>
    <t>Redistribución de las funciones asignados al personal del Consejo Seccional</t>
  </si>
  <si>
    <t>Evitar la sobrecarga laboral a los diferentes servidores judiciales</t>
  </si>
  <si>
    <t>Socializar los procedimientos de reordenamiento judicial y su debida aplicación</t>
  </si>
  <si>
    <t>Dar a conocer la importancia del proceso de reordenamiento a traves de acciones informativas que permitan dar a conocer su aplicación e incidencia</t>
  </si>
  <si>
    <t>Asignaciónde cargos de descongestión para apoyar en los procesos y actividades relacionadas con el proceso de Administración de la Carrera Judicial.</t>
  </si>
  <si>
    <t>Divulgación de los procedimientos del proceso de Reordenamiento Judicial a traves de la página web de la Rama Judicial- Web Site del SIGCMA</t>
  </si>
  <si>
    <t>Realizar el análisis, validación y evaluación de la información reportada por los diferentes despachos judiciales, con el fin de poder presentar propuestas al Consejo Superior, que sean realizables y disminuyan el impacto en la afectacion a la prestacion del servicio de justicia.</t>
  </si>
  <si>
    <t>Propender por sustentar las propuestas de reordenamiento no solo con creacion de cargos o despachos judiciales, sino tambien con el respaldo de nuevas funciones o resdistribucion de procesos, o ampliando fechas de entrega de posibles informes que ayuden a descongestionar las labores propias de los despachos que cuentan con sobrecargas laborales</t>
  </si>
  <si>
    <t>Redistribución de las funciones asignados al personal de los despachos del Consejo Seccional</t>
  </si>
  <si>
    <t>Monitoreo las comunicaciones internas de la Sala del Consejo Superior de la Judicatura para ajustes a documentos.</t>
  </si>
  <si>
    <t>Seguimiento a los indicadores de gestión</t>
  </si>
  <si>
    <t>Diseñar herramientas que permitan verificar los tiempos de respuesta de las diferentes solicitudes que llegan a la Corporación</t>
  </si>
  <si>
    <t>Revisión permanente del sistema de correspondencia SIGOBIUS</t>
  </si>
  <si>
    <t>Unificacion de canales de recepcion y seguimiento a los mismos para evitar retrasos o fugas de informacion</t>
  </si>
  <si>
    <t>Revisión permanente a la bandeja de entrada de correspondencia en el correo institucional y realizar la asignación de correspondencia a diario</t>
  </si>
  <si>
    <t>Evitar la sobrecarga laboral a los diferentes servidores judiciales redistribuyendo labores y elevando propuestas al Superior soportando la necesidad de personal</t>
  </si>
  <si>
    <t>Realizar requerimientos a los despachos judiciales solicitando el reporte oportuno de las estadísticas SIERJU o de cualquier otro informe.</t>
  </si>
  <si>
    <t>En las visitas anuales a los diferentes despachos judiciales recopilar informacion que mediante retroalimentacion se vea que hayan datos insuficientes</t>
  </si>
  <si>
    <t>Control de salida de las decisiones tomadas en Sala de conformidad al Orden del día.</t>
  </si>
  <si>
    <t>Realizar seguimiento a las diferentes propuestas emitidas al Superior para verificar las que se encuentran pendientes de tramite.</t>
  </si>
  <si>
    <t xml:space="preserve">Divulgación de la norma ISO 37001:2016, Plan de Anticorrupción  formación en valores y principios propios de la entidad </t>
  </si>
  <si>
    <t>Capacitaciones a los servidores judiciales de la importancia de la implementacion del Sistema Antisoborno y las consecuencias del mal uso de este</t>
  </si>
  <si>
    <t>Divulgación del Código de Etica de Buen Gobierno a traves de la  página web de la Rama Judicial</t>
  </si>
  <si>
    <t>Divulgación del Plan Anticorrupción y de Atención al Ciudadano.</t>
  </si>
  <si>
    <t>Se refuerza en la rendicion de cuentas anual por parte del Consejo Seccional y en la publicacion en la pagina web del Consejo Seccional y de La Rama Judicial</t>
  </si>
  <si>
    <t>Informes de Gestión seguimiento a la contratación, rendición de cuentas, Auditorias Internas, Externas de Control Interno y de entes de control.</t>
  </si>
  <si>
    <t>Retroalimentacion de los resultados de las diferentes auditorias que se realizan al año, con el fin de mirar los puntos de reforzamiento con el fin de evitar no conformidades</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</si>
  <si>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</si>
  <si>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</si>
  <si>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</si>
  <si>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</si>
  <si>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1. Realizar de programas de formación, capacitación y sensibilización en temas de probidad y ética de lo público.
2. Socializar el SGAS del consejo superior de la Judicatura</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</si>
  <si>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</si>
  <si>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</si>
  <si>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</si>
  <si>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</si>
  <si>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</si>
  <si>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</si>
  <si>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</si>
  <si>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</si>
  <si>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</si>
  <si>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</si>
  <si>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</si>
  <si>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</si>
  <si>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</si>
  <si>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</si>
  <si>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</si>
  <si>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NA</t>
  </si>
  <si>
    <t>Líder Proceso Reordenamiento Judicial - Magistrados</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</si>
  <si>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</si>
  <si>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</si>
  <si>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</si>
  <si>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</si>
  <si>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</si>
  <si>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</si>
  <si>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</si>
  <si>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</si>
  <si>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</si>
  <si>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</si>
  <si>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</si>
  <si>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</si>
  <si>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</si>
  <si>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</si>
  <si>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</si>
  <si>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</si>
  <si>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</si>
  <si>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</si>
  <si>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</si>
  <si>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</si>
  <si>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</si>
  <si>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</si>
  <si>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</si>
  <si>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</si>
  <si>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</si>
  <si>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</si>
  <si>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</si>
  <si>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</si>
  <si>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</si>
  <si>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</si>
  <si>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</si>
  <si>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</si>
  <si>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</si>
  <si>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</si>
  <si>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</si>
  <si>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</si>
  <si>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</si>
  <si>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</si>
  <si>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</si>
  <si>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</si>
  <si>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</si>
  <si>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</si>
  <si>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</si>
  <si>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</si>
  <si>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</si>
  <si>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</si>
  <si>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</si>
  <si>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</si>
  <si>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</si>
  <si>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</si>
  <si>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</si>
  <si>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</si>
  <si>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</si>
  <si>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</si>
  <si>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</si>
  <si>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</si>
  <si>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</si>
  <si>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</si>
  <si>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</si>
  <si>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</si>
  <si>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</si>
  <si>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</si>
  <si>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</si>
  <si>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</si>
  <si>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</si>
  <si>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</si>
  <si>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</si>
  <si>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</si>
  <si>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</si>
  <si>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</si>
  <si>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</si>
  <si>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</si>
  <si>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</si>
  <si>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</si>
  <si>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</si>
  <si>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</si>
  <si>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</si>
  <si>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</si>
  <si>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</si>
  <si>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</si>
  <si>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</si>
  <si>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</si>
  <si>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</si>
  <si>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</si>
  <si>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</si>
  <si>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</si>
  <si>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</si>
  <si>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</si>
  <si>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</si>
  <si>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</si>
  <si>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</si>
  <si>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</si>
  <si>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</si>
  <si>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</si>
  <si>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</si>
  <si>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</si>
  <si>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</si>
  <si>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</si>
  <si>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</si>
  <si>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</si>
  <si>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</si>
  <si>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</si>
  <si>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SEGUIMIENTO MATRIZ DE RIESGOS SIGCMA 1 TRIMESTRE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</si>
  <si>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</si>
  <si>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</si>
  <si>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</si>
  <si>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</si>
  <si>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</si>
  <si>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</si>
  <si>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</si>
  <si>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</si>
  <si>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</si>
  <si>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</si>
  <si>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</si>
  <si>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</si>
  <si>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</si>
  <si>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N/A</t>
  </si>
  <si>
    <t>Durante el periodo no hubo materialización del riesgo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</si>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</sst>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s>
  <borders count="16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bottom style="thin">
        <color rgb="FFFF0000"/>
      </bottom>
      <diagonal/>
    </border>
    <border>
      <left/>
      <right/>
      <top/>
      <bottom style="thin">
        <color rgb="FFFF0000"/>
      </bottom>
      <diagonal/>
    </border>
    <border>
      <left style="thin">
        <color rgb="FFFF0000"/>
      </left>
      <right/>
      <top/>
      <bottom/>
      <diagonal/>
    </border>
    <border>
      <left style="thin">
        <color rgb="FFFF0000"/>
      </left>
      <right/>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right style="thin">
        <color rgb="FFFF0000"/>
      </right>
      <top/>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style="thin">
        <color rgb="FF000000"/>
      </right>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2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9" xfId="0" applyFont="1" applyFill="1" applyBorder="1" applyAlignment="1" applyProtection="1">
      <alignment horizontal="center" vertical="center" textRotation="90"/>
      <protection locked="0"/>
    </xf>
    <xf numFmtId="0" fontId="37" fillId="4" borderId="39"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0" fillId="0" borderId="7" xfId="0" applyBorder="1" applyAlignment="1">
      <alignment horizontal="left" vertical="center" wrapText="1"/>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4" fontId="0" fillId="0" borderId="24"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0" xfId="0" applyFont="1" applyFill="1" applyBorder="1" applyAlignment="1">
      <alignment horizontal="center" vertical="center" textRotation="90" wrapText="1"/>
    </xf>
    <xf numFmtId="0" fontId="4" fillId="4" borderId="42"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0" xfId="0" applyFont="1" applyFill="1" applyBorder="1" applyAlignment="1">
      <alignment horizontal="center" vertical="center" textRotation="90" wrapText="1"/>
    </xf>
    <xf numFmtId="0" fontId="4" fillId="4" borderId="6" xfId="0" applyFont="1" applyFill="1" applyBorder="1" applyAlignment="1">
      <alignment horizontal="center" vertical="center" textRotation="90" wrapText="1"/>
    </xf>
    <xf numFmtId="0" fontId="31" fillId="0" borderId="7" xfId="0" applyFont="1" applyBorder="1" applyAlignment="1">
      <alignment horizontal="center" vertical="center" wrapText="1"/>
    </xf>
    <xf numFmtId="0" fontId="16" fillId="13" borderId="7" xfId="0" applyFont="1" applyFill="1" applyBorder="1" applyAlignment="1" applyProtection="1">
      <alignment horizontal="center" vertical="center" wrapText="1" readingOrder="1"/>
      <protection hidden="1"/>
    </xf>
    <xf numFmtId="0" fontId="16" fillId="18" borderId="7" xfId="0" applyFont="1" applyFill="1" applyBorder="1" applyAlignment="1" applyProtection="1">
      <alignment horizontal="center" vertical="center" wrapText="1" readingOrder="1"/>
      <protection hidden="1"/>
    </xf>
    <xf numFmtId="0" fontId="16" fillId="7" borderId="7" xfId="0" applyFont="1" applyFill="1" applyBorder="1" applyAlignment="1" applyProtection="1">
      <alignment horizontal="center" vertical="center" wrapText="1" readingOrder="1"/>
      <protection hidden="1"/>
    </xf>
    <xf numFmtId="0" fontId="4" fillId="4" borderId="72"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3" xfId="0" applyFont="1" applyFill="1" applyBorder="1" applyAlignment="1">
      <alignment horizontal="center" vertical="center" wrapText="1" readingOrder="1"/>
    </xf>
    <xf numFmtId="0" fontId="47" fillId="7" borderId="7" xfId="0" applyFont="1" applyFill="1" applyBorder="1" applyAlignment="1">
      <alignment horizontal="center" vertical="center" wrapText="1" readingOrder="1"/>
    </xf>
    <xf numFmtId="9" fontId="47" fillId="0" borderId="22" xfId="4" applyFont="1" applyBorder="1" applyAlignment="1">
      <alignment horizontal="center" vertical="center" wrapText="1" readingOrder="1"/>
    </xf>
    <xf numFmtId="0" fontId="47" fillId="0" borderId="22" xfId="0" applyFont="1" applyBorder="1" applyAlignment="1">
      <alignment horizontal="justify" vertical="center" wrapText="1" readingOrder="1"/>
    </xf>
    <xf numFmtId="1" fontId="47" fillId="0" borderId="23" xfId="3" applyNumberFormat="1" applyFont="1" applyBorder="1" applyAlignment="1">
      <alignment horizontal="center" vertical="center" wrapText="1" readingOrder="1"/>
    </xf>
    <xf numFmtId="0" fontId="47" fillId="8" borderId="7" xfId="0" applyFont="1" applyFill="1" applyBorder="1" applyAlignment="1">
      <alignment horizontal="center" vertical="center" wrapText="1" readingOrder="1"/>
    </xf>
    <xf numFmtId="0" fontId="47" fillId="9" borderId="7" xfId="0" applyFont="1" applyFill="1" applyBorder="1" applyAlignment="1">
      <alignment horizontal="center" vertical="center" wrapText="1" readingOrder="1"/>
    </xf>
    <xf numFmtId="0" fontId="47" fillId="10" borderId="7" xfId="0" applyFont="1" applyFill="1" applyBorder="1" applyAlignment="1">
      <alignment horizontal="center" vertical="center" wrapText="1" readingOrder="1"/>
    </xf>
    <xf numFmtId="0" fontId="48" fillId="11" borderId="7"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2" xfId="0" applyFont="1" applyFill="1" applyBorder="1" applyAlignment="1">
      <alignment horizontal="center" vertical="center" wrapText="1" readingOrder="1"/>
    </xf>
    <xf numFmtId="0" fontId="47" fillId="8" borderId="23" xfId="0" applyFont="1" applyFill="1" applyBorder="1" applyAlignment="1">
      <alignment horizontal="center" vertical="center" wrapText="1" readingOrder="1"/>
    </xf>
    <xf numFmtId="0" fontId="47" fillId="9" borderId="23" xfId="0" applyFont="1" applyFill="1" applyBorder="1" applyAlignment="1">
      <alignment horizontal="center" vertical="center" wrapText="1" readingOrder="1"/>
    </xf>
    <xf numFmtId="0" fontId="47" fillId="10" borderId="23" xfId="0" applyFont="1" applyFill="1" applyBorder="1" applyAlignment="1">
      <alignment horizontal="center" vertical="center" wrapText="1" readingOrder="1"/>
    </xf>
    <xf numFmtId="0" fontId="48" fillId="11" borderId="23"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5" xfId="0" applyFill="1" applyBorder="1"/>
    <xf numFmtId="0" fontId="4" fillId="4" borderId="74"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3" borderId="29" xfId="0" applyFill="1" applyBorder="1" applyAlignment="1">
      <alignment horizontal="center" vertical="center" wrapText="1"/>
    </xf>
    <xf numFmtId="0" fontId="0" fillId="0" borderId="7"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36" xfId="0" applyBorder="1" applyAlignment="1">
      <alignment horizontal="left" vertical="center" wrapText="1"/>
    </xf>
    <xf numFmtId="0" fontId="18" fillId="3" borderId="7" xfId="0" applyFont="1" applyFill="1" applyBorder="1"/>
    <xf numFmtId="0" fontId="0" fillId="3" borderId="11" xfId="0" applyFill="1" applyBorder="1"/>
    <xf numFmtId="1" fontId="0" fillId="3" borderId="7" xfId="0" applyNumberFormat="1" applyFill="1" applyBorder="1" applyAlignment="1">
      <alignment horizontal="center"/>
    </xf>
    <xf numFmtId="0" fontId="44" fillId="3" borderId="7" xfId="0" applyFont="1" applyFill="1" applyBorder="1" applyAlignment="1">
      <alignment horizontal="center" vertical="center" wrapText="1"/>
    </xf>
    <xf numFmtId="0" fontId="49" fillId="3" borderId="7" xfId="0" applyFont="1" applyFill="1" applyBorder="1"/>
    <xf numFmtId="1" fontId="47" fillId="0" borderId="7" xfId="3" applyNumberFormat="1" applyFont="1" applyBorder="1" applyAlignment="1">
      <alignment horizontal="center" vertical="center" wrapText="1" readingOrder="1"/>
    </xf>
    <xf numFmtId="1" fontId="47" fillId="0" borderId="88" xfId="3" applyNumberFormat="1" applyFont="1" applyBorder="1" applyAlignment="1">
      <alignment horizontal="center" vertical="center" wrapText="1" readingOrder="1"/>
    </xf>
    <xf numFmtId="0" fontId="47" fillId="7" borderId="89" xfId="0" applyFont="1" applyFill="1" applyBorder="1" applyAlignment="1">
      <alignment horizontal="center" vertical="center" wrapText="1" readingOrder="1"/>
    </xf>
    <xf numFmtId="0" fontId="47" fillId="8" borderId="90" xfId="0" applyFont="1" applyFill="1" applyBorder="1" applyAlignment="1">
      <alignment horizontal="center" vertical="center" wrapText="1" readingOrder="1"/>
    </xf>
    <xf numFmtId="0" fontId="47" fillId="9" borderId="90" xfId="0" applyFont="1" applyFill="1" applyBorder="1" applyAlignment="1">
      <alignment horizontal="center" vertical="center" wrapText="1" readingOrder="1"/>
    </xf>
    <xf numFmtId="0" fontId="47" fillId="10" borderId="90" xfId="0" applyFont="1" applyFill="1" applyBorder="1" applyAlignment="1">
      <alignment horizontal="center" vertical="center" wrapText="1" readingOrder="1"/>
    </xf>
    <xf numFmtId="0" fontId="48" fillId="11" borderId="90" xfId="0" applyFont="1" applyFill="1" applyBorder="1" applyAlignment="1">
      <alignment horizontal="center" vertical="center" wrapText="1" readingOrder="1"/>
    </xf>
    <xf numFmtId="0" fontId="47" fillId="0" borderId="22" xfId="0" applyFont="1" applyBorder="1" applyAlignment="1">
      <alignment horizontal="left" vertical="center" wrapText="1" readingOrder="1"/>
    </xf>
    <xf numFmtId="0" fontId="0" fillId="3" borderId="84" xfId="0" applyFill="1" applyBorder="1"/>
    <xf numFmtId="0" fontId="0" fillId="3" borderId="86" xfId="0" applyFill="1" applyBorder="1"/>
    <xf numFmtId="0" fontId="0" fillId="3" borderId="87" xfId="0" applyFill="1" applyBorder="1"/>
    <xf numFmtId="0" fontId="0" fillId="3" borderId="12" xfId="0" applyFill="1" applyBorder="1"/>
    <xf numFmtId="0" fontId="0" fillId="3" borderId="13" xfId="0" applyFill="1" applyBorder="1"/>
    <xf numFmtId="0" fontId="16" fillId="14" borderId="83" xfId="0" applyFont="1" applyFill="1" applyBorder="1" applyAlignment="1" applyProtection="1">
      <alignment horizontal="center" vertical="center" wrapText="1" readingOrder="1"/>
      <protection hidden="1"/>
    </xf>
    <xf numFmtId="0" fontId="0" fillId="3" borderId="19" xfId="0" applyFill="1" applyBorder="1"/>
    <xf numFmtId="0" fontId="31" fillId="0" borderId="19" xfId="0" applyFont="1" applyBorder="1" applyAlignment="1">
      <alignment horizontal="center" vertical="center" wrapText="1"/>
    </xf>
    <xf numFmtId="0" fontId="31" fillId="0" borderId="85"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2"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2" xfId="1" applyFill="1" applyBorder="1"/>
    <xf numFmtId="0" fontId="8" fillId="3" borderId="0" xfId="1" applyFill="1" applyAlignment="1">
      <alignment horizontal="center" vertical="center"/>
    </xf>
    <xf numFmtId="0" fontId="8" fillId="3" borderId="7" xfId="1" applyFill="1" applyBorder="1" applyAlignment="1">
      <alignment horizontal="center" vertical="center"/>
    </xf>
    <xf numFmtId="0" fontId="59" fillId="3" borderId="77" xfId="0" applyFont="1" applyFill="1" applyBorder="1" applyAlignment="1">
      <alignment vertical="center" wrapText="1"/>
    </xf>
    <xf numFmtId="0" fontId="59" fillId="3" borderId="18"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0" borderId="7" xfId="0" applyFont="1" applyBorder="1" applyAlignment="1">
      <alignment horizontal="left" vertical="top" wrapText="1"/>
    </xf>
    <xf numFmtId="0" fontId="42" fillId="4" borderId="40" xfId="0" applyFont="1" applyFill="1" applyBorder="1" applyAlignment="1">
      <alignment horizontal="center" vertical="center" textRotation="90"/>
    </xf>
    <xf numFmtId="3" fontId="0" fillId="0" borderId="7" xfId="0" applyNumberFormat="1" applyBorder="1" applyAlignment="1">
      <alignment horizontal="left" vertical="center" wrapText="1"/>
    </xf>
    <xf numFmtId="0" fontId="24" fillId="0" borderId="7" xfId="0" applyFont="1" applyBorder="1" applyAlignment="1" applyProtection="1">
      <alignment horizontal="left" vertical="top" wrapText="1"/>
      <protection locked="0"/>
    </xf>
    <xf numFmtId="0" fontId="24" fillId="0" borderId="7" xfId="0" applyFont="1" applyBorder="1" applyAlignment="1" applyProtection="1">
      <alignment vertical="top" wrapText="1"/>
      <protection locked="0"/>
    </xf>
    <xf numFmtId="3" fontId="0" fillId="0" borderId="36" xfId="0" applyNumberFormat="1" applyBorder="1" applyAlignment="1">
      <alignment horizontal="left" vertical="center" wrapText="1"/>
    </xf>
    <xf numFmtId="0" fontId="8" fillId="0" borderId="7" xfId="0" applyFont="1" applyBorder="1" applyAlignment="1" applyProtection="1">
      <alignment horizontal="left" vertical="center" wrapText="1"/>
      <protection locked="0"/>
    </xf>
    <xf numFmtId="0" fontId="18" fillId="0" borderId="0" xfId="0" applyFont="1" applyAlignment="1">
      <alignment horizontal="left"/>
    </xf>
    <xf numFmtId="0" fontId="63" fillId="4" borderId="11" xfId="0" applyFont="1" applyFill="1" applyBorder="1" applyAlignment="1">
      <alignment horizontal="left" vertical="center"/>
    </xf>
    <xf numFmtId="0" fontId="63" fillId="4" borderId="11" xfId="0" applyFont="1" applyFill="1" applyBorder="1" applyAlignment="1">
      <alignment vertical="center"/>
    </xf>
    <xf numFmtId="0" fontId="63" fillId="4" borderId="38"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7" xfId="0" applyFont="1" applyFill="1" applyBorder="1" applyAlignment="1">
      <alignment vertical="center"/>
    </xf>
    <xf numFmtId="0" fontId="18" fillId="3" borderId="35"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40" xfId="0" applyFont="1" applyFill="1" applyBorder="1" applyAlignment="1">
      <alignment horizontal="center" vertical="center" wrapText="1"/>
    </xf>
    <xf numFmtId="0" fontId="64" fillId="4" borderId="69"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6" xfId="0" applyFont="1" applyBorder="1" applyAlignment="1">
      <alignment vertical="center" wrapText="1"/>
    </xf>
    <xf numFmtId="0" fontId="52" fillId="3" borderId="36" xfId="0" applyFont="1" applyFill="1" applyBorder="1" applyAlignment="1">
      <alignment vertical="center" wrapText="1"/>
    </xf>
    <xf numFmtId="0" fontId="21" fillId="3" borderId="86" xfId="0" applyFont="1" applyFill="1" applyBorder="1"/>
    <xf numFmtId="0" fontId="21" fillId="0" borderId="86" xfId="0" applyFont="1" applyBorder="1"/>
    <xf numFmtId="0" fontId="18" fillId="0" borderId="7" xfId="0" applyFont="1" applyBorder="1" applyAlignment="1">
      <alignment vertical="center" wrapText="1"/>
    </xf>
    <xf numFmtId="0" fontId="52" fillId="3" borderId="7" xfId="0" applyFont="1" applyFill="1" applyBorder="1" applyAlignment="1">
      <alignment vertical="center" wrapText="1"/>
    </xf>
    <xf numFmtId="0" fontId="52" fillId="3" borderId="7" xfId="0" applyFont="1" applyFill="1" applyBorder="1" applyAlignment="1">
      <alignment horizontal="left" vertical="top" wrapText="1"/>
    </xf>
    <xf numFmtId="0" fontId="18" fillId="0" borderId="36" xfId="0" applyFont="1" applyBorder="1" applyAlignment="1">
      <alignment vertical="top" wrapText="1"/>
    </xf>
    <xf numFmtId="0" fontId="18" fillId="0" borderId="7" xfId="0" applyFont="1" applyBorder="1" applyAlignment="1">
      <alignment vertical="top" wrapText="1"/>
    </xf>
    <xf numFmtId="1" fontId="18" fillId="0" borderId="36" xfId="4" applyNumberFormat="1" applyFont="1" applyBorder="1" applyAlignment="1">
      <alignment vertical="center" wrapText="1"/>
    </xf>
    <xf numFmtId="0" fontId="8" fillId="3" borderId="19" xfId="1" applyFill="1" applyBorder="1"/>
    <xf numFmtId="0" fontId="8" fillId="3" borderId="20" xfId="1" applyFill="1" applyBorder="1" applyAlignment="1">
      <alignment horizontal="center" vertical="center"/>
    </xf>
    <xf numFmtId="0" fontId="25" fillId="3" borderId="20" xfId="1" applyFont="1" applyFill="1" applyBorder="1" applyAlignment="1">
      <alignment horizontal="left" vertical="center" wrapText="1"/>
    </xf>
    <xf numFmtId="0" fontId="8" fillId="3" borderId="20" xfId="1" applyFill="1" applyBorder="1" applyAlignment="1">
      <alignment horizontal="left" vertical="center" wrapText="1"/>
    </xf>
    <xf numFmtId="0" fontId="8" fillId="3" borderId="44" xfId="1" applyFill="1" applyBorder="1"/>
    <xf numFmtId="0" fontId="20" fillId="4" borderId="36" xfId="1" applyFont="1" applyFill="1" applyBorder="1" applyAlignment="1">
      <alignment horizontal="center" vertical="center"/>
    </xf>
    <xf numFmtId="0" fontId="8" fillId="3" borderId="46" xfId="1" applyFill="1" applyBorder="1"/>
    <xf numFmtId="0" fontId="53" fillId="3" borderId="12" xfId="1" applyFont="1" applyFill="1" applyBorder="1" applyAlignment="1">
      <alignment horizontal="left" vertical="center" wrapText="1"/>
    </xf>
    <xf numFmtId="0" fontId="18" fillId="3" borderId="12" xfId="0" applyFont="1" applyFill="1" applyBorder="1"/>
    <xf numFmtId="0" fontId="18" fillId="3" borderId="109" xfId="0" applyFont="1" applyFill="1" applyBorder="1" applyAlignment="1">
      <alignment horizontal="center" vertical="center"/>
    </xf>
    <xf numFmtId="0" fontId="18" fillId="3" borderId="86" xfId="0" applyFont="1" applyFill="1" applyBorder="1"/>
    <xf numFmtId="0" fontId="18" fillId="3" borderId="86" xfId="0" applyFont="1" applyFill="1" applyBorder="1" applyAlignment="1">
      <alignment horizontal="center" vertical="center"/>
    </xf>
    <xf numFmtId="0" fontId="11" fillId="3" borderId="0" xfId="0" applyFont="1" applyFill="1" applyAlignment="1">
      <alignment vertical="top"/>
    </xf>
    <xf numFmtId="0" fontId="2" fillId="3" borderId="38" xfId="0" applyFont="1" applyFill="1" applyBorder="1" applyAlignment="1" applyProtection="1">
      <alignment vertical="center" wrapText="1"/>
      <protection locked="0"/>
    </xf>
    <xf numFmtId="0" fontId="0" fillId="0" borderId="7" xfId="0" applyBorder="1" applyAlignment="1">
      <alignment wrapText="1"/>
    </xf>
    <xf numFmtId="0" fontId="64" fillId="4" borderId="79"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2" xfId="0" applyFont="1" applyFill="1" applyBorder="1" applyAlignment="1" applyProtection="1">
      <alignment horizontal="left" vertical="center" wrapText="1"/>
      <protection locked="0"/>
    </xf>
    <xf numFmtId="0" fontId="74" fillId="19"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5" xfId="0" applyFont="1" applyFill="1" applyBorder="1" applyAlignment="1">
      <alignment horizontal="center" vertical="center" wrapText="1" readingOrder="1"/>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wrapText="1"/>
    </xf>
    <xf numFmtId="0" fontId="72" fillId="3" borderId="0" xfId="0" applyFont="1" applyFill="1"/>
    <xf numFmtId="0" fontId="78" fillId="0" borderId="115" xfId="0" applyFont="1" applyBorder="1" applyAlignment="1">
      <alignment horizontal="center" vertical="center" wrapText="1" readingOrder="1"/>
    </xf>
    <xf numFmtId="0" fontId="78" fillId="0" borderId="115" xfId="0" applyFont="1" applyBorder="1" applyAlignment="1">
      <alignment horizontal="left" vertical="center" wrapText="1"/>
    </xf>
    <xf numFmtId="0" fontId="78" fillId="21" borderId="115" xfId="0" applyFont="1" applyFill="1" applyBorder="1" applyAlignment="1">
      <alignment horizontal="left" vertical="center" wrapText="1"/>
    </xf>
    <xf numFmtId="0" fontId="75" fillId="0" borderId="0" xfId="0" applyFont="1" applyAlignment="1">
      <alignment vertical="center" wrapText="1"/>
    </xf>
    <xf numFmtId="0" fontId="76" fillId="0" borderId="115" xfId="0" applyFont="1" applyBorder="1" applyAlignment="1">
      <alignment vertical="center" wrapText="1" readingOrder="1"/>
    </xf>
    <xf numFmtId="0" fontId="78" fillId="3" borderId="115" xfId="0" applyFont="1" applyFill="1" applyBorder="1" applyAlignment="1">
      <alignment horizontal="left" vertical="center" wrapText="1" readingOrder="1"/>
    </xf>
    <xf numFmtId="0" fontId="74" fillId="0" borderId="0" xfId="0" applyFont="1"/>
    <xf numFmtId="0" fontId="78" fillId="3" borderId="115" xfId="0" applyFont="1" applyFill="1" applyBorder="1" applyAlignment="1">
      <alignment horizontal="left" vertical="center"/>
    </xf>
    <xf numFmtId="0" fontId="78" fillId="3" borderId="115" xfId="0" applyFont="1" applyFill="1" applyBorder="1" applyAlignment="1">
      <alignment vertical="center" wrapText="1"/>
    </xf>
    <xf numFmtId="0" fontId="78" fillId="3" borderId="115" xfId="0" applyFont="1" applyFill="1" applyBorder="1" applyAlignment="1">
      <alignment vertical="center" wrapText="1" readingOrder="1"/>
    </xf>
    <xf numFmtId="0" fontId="78" fillId="3" borderId="115" xfId="0" applyFont="1" applyFill="1" applyBorder="1" applyAlignment="1">
      <alignment vertical="center"/>
    </xf>
    <xf numFmtId="0" fontId="78" fillId="3" borderId="115" xfId="0" applyFont="1" applyFill="1" applyBorder="1" applyAlignment="1">
      <alignment horizontal="center" vertical="center"/>
    </xf>
    <xf numFmtId="0" fontId="78" fillId="3" borderId="116" xfId="0" applyFont="1" applyFill="1" applyBorder="1" applyAlignment="1">
      <alignment horizontal="center" vertical="center" wrapText="1" readingOrder="1"/>
    </xf>
    <xf numFmtId="0" fontId="78" fillId="3" borderId="116" xfId="0" applyFont="1" applyFill="1" applyBorder="1" applyAlignment="1">
      <alignment horizontal="left" vertical="center" wrapText="1"/>
    </xf>
    <xf numFmtId="0" fontId="78" fillId="3" borderId="116"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2" xfId="0" applyFont="1" applyFill="1" applyBorder="1" applyAlignment="1">
      <alignment horizontal="center" vertical="center"/>
    </xf>
    <xf numFmtId="0" fontId="83" fillId="5" borderId="112" xfId="0" applyFont="1" applyFill="1" applyBorder="1" applyAlignment="1">
      <alignment horizontal="center" vertical="center"/>
    </xf>
    <xf numFmtId="0" fontId="83" fillId="5" borderId="112" xfId="0" applyFont="1" applyFill="1" applyBorder="1" applyAlignment="1">
      <alignment vertical="center" wrapText="1"/>
    </xf>
    <xf numFmtId="0" fontId="83" fillId="3" borderId="112" xfId="0" applyFont="1" applyFill="1" applyBorder="1" applyAlignment="1">
      <alignment horizontal="left" vertical="top" wrapText="1"/>
    </xf>
    <xf numFmtId="0" fontId="84" fillId="3" borderId="112" xfId="0" applyFont="1" applyFill="1" applyBorder="1" applyAlignment="1">
      <alignment horizontal="center" vertical="center" wrapText="1"/>
    </xf>
    <xf numFmtId="0" fontId="85" fillId="3" borderId="112" xfId="0" applyFont="1" applyFill="1" applyBorder="1" applyAlignment="1">
      <alignment horizontal="center" vertical="center" wrapText="1"/>
    </xf>
    <xf numFmtId="0" fontId="85" fillId="3" borderId="112" xfId="0" applyFont="1" applyFill="1" applyBorder="1" applyAlignment="1">
      <alignment horizontal="left" vertical="center"/>
    </xf>
    <xf numFmtId="0" fontId="83" fillId="0" borderId="112" xfId="0" applyFont="1" applyBorder="1" applyAlignment="1">
      <alignment vertical="top" wrapText="1"/>
    </xf>
    <xf numFmtId="0" fontId="84" fillId="3" borderId="112" xfId="0" applyFont="1" applyFill="1" applyBorder="1" applyAlignment="1">
      <alignment horizontal="center" vertical="center"/>
    </xf>
    <xf numFmtId="0" fontId="85" fillId="3" borderId="112" xfId="0" applyFont="1" applyFill="1" applyBorder="1" applyAlignment="1">
      <alignment horizontal="center" vertical="center"/>
    </xf>
    <xf numFmtId="0" fontId="83" fillId="3" borderId="112" xfId="0" applyFont="1" applyFill="1" applyBorder="1" applyAlignment="1">
      <alignment horizontal="left" vertical="center" wrapText="1"/>
    </xf>
    <xf numFmtId="0" fontId="83" fillId="0" borderId="112" xfId="0" applyFont="1" applyBorder="1" applyAlignment="1">
      <alignment horizontal="left" vertical="center" wrapText="1"/>
    </xf>
    <xf numFmtId="0" fontId="85" fillId="0" borderId="11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19" xfId="0" applyFont="1" applyBorder="1" applyAlignment="1">
      <alignment horizontal="center" vertical="center" wrapText="1"/>
    </xf>
    <xf numFmtId="0" fontId="87" fillId="0" borderId="87" xfId="0" applyFont="1" applyBorder="1" applyAlignment="1">
      <alignment horizontal="center" vertical="center" wrapText="1"/>
    </xf>
    <xf numFmtId="0" fontId="88" fillId="0" borderId="85" xfId="0" applyFont="1" applyBorder="1" applyAlignment="1">
      <alignment horizontal="center" vertical="center" wrapText="1"/>
    </xf>
    <xf numFmtId="0" fontId="88" fillId="0" borderId="21" xfId="0" applyFont="1" applyBorder="1" applyAlignment="1">
      <alignment horizontal="center" vertical="center" wrapText="1"/>
    </xf>
    <xf numFmtId="0" fontId="87" fillId="0" borderId="120" xfId="0" applyFont="1" applyBorder="1" applyAlignment="1">
      <alignment horizontal="center" vertical="center" wrapText="1"/>
    </xf>
    <xf numFmtId="0" fontId="87" fillId="0" borderId="13" xfId="0" applyFont="1" applyBorder="1" applyAlignment="1">
      <alignment horizontal="center" vertical="center" wrapText="1"/>
    </xf>
    <xf numFmtId="14" fontId="88" fillId="0" borderId="21" xfId="0" applyNumberFormat="1" applyFont="1" applyBorder="1" applyAlignment="1">
      <alignment horizontal="center" vertical="center" wrapText="1"/>
    </xf>
    <xf numFmtId="0" fontId="18" fillId="0" borderId="7" xfId="0" applyFont="1" applyBorder="1" applyAlignment="1">
      <alignment horizontal="left" vertical="center"/>
    </xf>
    <xf numFmtId="0" fontId="24" fillId="0" borderId="7" xfId="0" applyFont="1" applyBorder="1" applyAlignment="1" applyProtection="1">
      <alignment vertical="center" wrapText="1"/>
      <protection locked="0"/>
    </xf>
    <xf numFmtId="1" fontId="18" fillId="0" borderId="7" xfId="4" applyNumberFormat="1" applyFont="1" applyBorder="1" applyAlignment="1">
      <alignment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7" xfId="3" applyNumberFormat="1" applyFont="1" applyBorder="1" applyAlignment="1">
      <alignment horizontal="center" vertical="center" wrapText="1"/>
    </xf>
    <xf numFmtId="0" fontId="0" fillId="0" borderId="7" xfId="0" applyBorder="1" applyAlignment="1">
      <alignment horizontal="center" vertical="center"/>
    </xf>
    <xf numFmtId="0" fontId="18" fillId="0" borderId="7" xfId="0" applyFont="1" applyBorder="1" applyAlignment="1">
      <alignment horizontal="left" vertical="center" wrapText="1"/>
    </xf>
    <xf numFmtId="0" fontId="0" fillId="0" borderId="36" xfId="0" applyBorder="1" applyAlignment="1">
      <alignment horizontal="center" vertical="center"/>
    </xf>
    <xf numFmtId="2" fontId="0" fillId="0" borderId="7" xfId="3" applyNumberFormat="1" applyFont="1" applyBorder="1" applyAlignment="1">
      <alignment horizontal="left" vertical="center" wrapText="1"/>
    </xf>
    <xf numFmtId="0" fontId="24" fillId="0" borderId="7" xfId="0" applyFont="1" applyBorder="1" applyAlignment="1">
      <alignment horizontal="left" vertical="center" wrapText="1"/>
    </xf>
    <xf numFmtId="0" fontId="0" fillId="0" borderId="36" xfId="0" applyBorder="1" applyAlignment="1">
      <alignment wrapText="1"/>
    </xf>
    <xf numFmtId="0" fontId="0" fillId="0" borderId="36" xfId="0" applyBorder="1" applyAlignment="1">
      <alignment vertical="center" wrapText="1"/>
    </xf>
    <xf numFmtId="0" fontId="24" fillId="0" borderId="36" xfId="0" applyFont="1" applyBorder="1" applyAlignment="1">
      <alignment horizontal="left" vertical="top" wrapText="1"/>
    </xf>
    <xf numFmtId="0" fontId="24" fillId="0" borderId="36" xfId="0" applyFont="1" applyBorder="1" applyAlignment="1" applyProtection="1">
      <alignment vertical="center" wrapText="1"/>
      <protection locked="0"/>
    </xf>
    <xf numFmtId="0" fontId="24" fillId="0" borderId="36" xfId="0" applyFont="1" applyBorder="1" applyAlignment="1">
      <alignment horizontal="left" vertical="center" wrapText="1"/>
    </xf>
    <xf numFmtId="1" fontId="18" fillId="0" borderId="7" xfId="4" applyNumberFormat="1" applyFont="1" applyBorder="1" applyAlignment="1">
      <alignment vertical="top" wrapText="1"/>
    </xf>
    <xf numFmtId="0" fontId="8" fillId="0" borderId="36" xfId="0" applyFont="1" applyBorder="1" applyAlignment="1" applyProtection="1">
      <alignment horizontal="left" vertical="center" wrapText="1"/>
      <protection locked="0"/>
    </xf>
    <xf numFmtId="0" fontId="18" fillId="0" borderId="36" xfId="0" applyFont="1" applyBorder="1" applyAlignment="1">
      <alignment horizontal="left" vertical="top" wrapText="1"/>
    </xf>
    <xf numFmtId="0" fontId="52" fillId="3" borderId="36" xfId="0" applyFont="1" applyFill="1" applyBorder="1" applyAlignment="1">
      <alignment horizontal="left" vertical="top" wrapText="1"/>
    </xf>
    <xf numFmtId="1" fontId="18" fillId="0" borderId="36" xfId="4" applyNumberFormat="1" applyFont="1" applyBorder="1" applyAlignment="1">
      <alignment vertical="top" wrapText="1"/>
    </xf>
    <xf numFmtId="4" fontId="0" fillId="0" borderId="36" xfId="0" applyNumberFormat="1" applyBorder="1" applyAlignment="1">
      <alignment vertical="center" wrapText="1"/>
    </xf>
    <xf numFmtId="0" fontId="0" fillId="3" borderId="45" xfId="0" applyFill="1" applyBorder="1" applyAlignment="1">
      <alignment horizontal="center" vertical="center" wrapText="1"/>
    </xf>
    <xf numFmtId="4" fontId="0" fillId="0" borderId="48" xfId="0" applyNumberFormat="1" applyBorder="1" applyAlignment="1">
      <alignment vertical="center" wrapText="1"/>
    </xf>
    <xf numFmtId="0" fontId="0" fillId="3" borderId="48" xfId="0" applyFill="1" applyBorder="1" applyAlignment="1">
      <alignment horizontal="center" vertical="center" wrapText="1"/>
    </xf>
    <xf numFmtId="0" fontId="24" fillId="0" borderId="7" xfId="0" applyFont="1" applyBorder="1" applyAlignment="1" applyProtection="1">
      <alignment horizontal="left" vertical="center" wrapText="1"/>
      <protection locked="0"/>
    </xf>
    <xf numFmtId="0" fontId="24" fillId="0" borderId="36" xfId="0" applyFont="1" applyBorder="1" applyAlignment="1" applyProtection="1">
      <alignment horizontal="left" wrapText="1"/>
      <protection locked="0"/>
    </xf>
    <xf numFmtId="0" fontId="36" fillId="4" borderId="39" xfId="0" applyFont="1" applyFill="1" applyBorder="1" applyAlignment="1" applyProtection="1">
      <alignment horizontal="center" vertical="center" wrapText="1"/>
      <protection locked="0"/>
    </xf>
    <xf numFmtId="0" fontId="30" fillId="17" borderId="49" xfId="0" applyFont="1" applyFill="1" applyBorder="1" applyAlignment="1">
      <alignment horizontal="center"/>
    </xf>
    <xf numFmtId="0" fontId="30" fillId="17" borderId="50" xfId="0" applyFont="1" applyFill="1" applyBorder="1" applyAlignment="1">
      <alignment horizontal="center"/>
    </xf>
    <xf numFmtId="0" fontId="4" fillId="4" borderId="40" xfId="0" applyFont="1" applyFill="1" applyBorder="1" applyAlignment="1">
      <alignment horizontal="center" vertical="center" wrapText="1"/>
    </xf>
    <xf numFmtId="0" fontId="2" fillId="3" borderId="61"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8" fillId="4" borderId="155" xfId="0" applyFont="1" applyFill="1" applyBorder="1" applyAlignment="1">
      <alignment vertical="center"/>
    </xf>
    <xf numFmtId="0" fontId="24" fillId="0" borderId="36" xfId="0" applyFont="1" applyBorder="1" applyAlignment="1" applyProtection="1">
      <alignment horizontal="left" vertical="center" wrapText="1"/>
      <protection locked="0"/>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4" xfId="0" applyBorder="1" applyAlignment="1">
      <alignment horizontal="left" vertical="top" wrapText="1"/>
    </xf>
    <xf numFmtId="0" fontId="0" fillId="0" borderId="86" xfId="0" applyBorder="1" applyAlignment="1">
      <alignment horizontal="left" vertical="top" wrapText="1"/>
    </xf>
    <xf numFmtId="0" fontId="0" fillId="0" borderId="87"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21"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77" fillId="19" borderId="115"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4" xfId="0" applyFont="1" applyFill="1" applyBorder="1" applyAlignment="1" applyProtection="1">
      <alignment horizontal="center" vertical="center" wrapText="1"/>
      <protection locked="0"/>
    </xf>
    <xf numFmtId="0" fontId="75" fillId="5"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protection locked="0"/>
    </xf>
    <xf numFmtId="0" fontId="76" fillId="0" borderId="112" xfId="0" applyFont="1" applyBorder="1" applyAlignment="1" applyProtection="1">
      <alignment horizontal="center" vertical="center"/>
      <protection locked="0"/>
    </xf>
    <xf numFmtId="0" fontId="76" fillId="20"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justify" vertical="center" wrapText="1"/>
      <protection locked="0"/>
    </xf>
    <xf numFmtId="0" fontId="75" fillId="5" borderId="112" xfId="0" applyFont="1" applyFill="1" applyBorder="1" applyAlignment="1" applyProtection="1">
      <alignment horizontal="justify" vertical="center"/>
      <protection locked="0"/>
    </xf>
    <xf numFmtId="0" fontId="75" fillId="5" borderId="112" xfId="0" applyFont="1" applyFill="1" applyBorder="1" applyAlignment="1" applyProtection="1">
      <alignment horizontal="left" vertical="center" wrapText="1"/>
      <protection locked="0"/>
    </xf>
    <xf numFmtId="0" fontId="76" fillId="0" borderId="115" xfId="0" applyFont="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0" borderId="115" xfId="0" applyFont="1" applyBorder="1" applyAlignment="1">
      <alignment horizontal="left" vertical="center" wrapText="1" readingOrder="1"/>
    </xf>
    <xf numFmtId="0" fontId="76" fillId="0" borderId="116" xfId="0" applyFont="1" applyBorder="1" applyAlignment="1">
      <alignment horizontal="center" vertical="center" wrapText="1" readingOrder="1"/>
    </xf>
    <xf numFmtId="0" fontId="76" fillId="0" borderId="118"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12" xfId="0" applyFont="1" applyFill="1" applyBorder="1" applyAlignment="1">
      <alignment horizontal="center" vertical="center" wrapText="1"/>
    </xf>
    <xf numFmtId="0" fontId="83" fillId="20" borderId="112" xfId="0" applyFont="1" applyFill="1" applyBorder="1" applyAlignment="1">
      <alignment horizontal="center" vertical="center"/>
    </xf>
    <xf numFmtId="0" fontId="82" fillId="19" borderId="112"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7" xfId="1" applyFont="1" applyFill="1" applyBorder="1" applyAlignment="1">
      <alignment horizontal="justify" vertical="center" wrapText="1"/>
    </xf>
    <xf numFmtId="0" fontId="69" fillId="3" borderId="83"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69" fillId="3" borderId="0" xfId="1" applyFont="1" applyFill="1" applyAlignment="1">
      <alignment horizontal="center" vertical="center" wrapText="1"/>
    </xf>
    <xf numFmtId="0" fontId="53" fillId="3" borderId="17" xfId="1" applyFont="1" applyFill="1" applyBorder="1" applyAlignment="1">
      <alignment horizontal="justify" vertical="center" wrapText="1"/>
    </xf>
    <xf numFmtId="0" fontId="53" fillId="3" borderId="108" xfId="1" applyFont="1" applyFill="1" applyBorder="1" applyAlignment="1">
      <alignment horizontal="justify" vertical="center" wrapText="1"/>
    </xf>
    <xf numFmtId="0" fontId="59" fillId="7" borderId="7" xfId="0" applyFont="1" applyFill="1" applyBorder="1" applyAlignment="1">
      <alignment horizontal="left" vertical="center" wrapText="1"/>
    </xf>
    <xf numFmtId="0" fontId="53" fillId="3" borderId="76" xfId="1" applyFont="1" applyFill="1" applyBorder="1" applyAlignment="1">
      <alignment horizontal="justify" vertical="center" wrapText="1"/>
    </xf>
    <xf numFmtId="0" fontId="59" fillId="3" borderId="7" xfId="0" applyFont="1" applyFill="1" applyBorder="1" applyAlignment="1">
      <alignment horizontal="left" vertical="center" wrapText="1"/>
    </xf>
    <xf numFmtId="0" fontId="53" fillId="3" borderId="7" xfId="1" applyFont="1" applyFill="1" applyBorder="1" applyAlignment="1">
      <alignment horizontal="justify" vertical="center" wrapText="1"/>
    </xf>
    <xf numFmtId="0" fontId="53" fillId="3" borderId="83" xfId="1" applyFont="1" applyFill="1" applyBorder="1" applyAlignment="1">
      <alignment horizontal="justify" vertical="center"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12" xfId="1" applyFill="1" applyBorder="1" applyAlignment="1">
      <alignment horizontal="left" vertical="top" wrapText="1"/>
    </xf>
    <xf numFmtId="0" fontId="8" fillId="3" borderId="0" xfId="1" applyFill="1" applyAlignment="1">
      <alignment horizontal="left" vertical="top" wrapText="1"/>
    </xf>
    <xf numFmtId="0" fontId="8" fillId="3" borderId="13" xfId="1" applyFill="1" applyBorder="1" applyAlignment="1">
      <alignment horizontal="left" vertical="top" wrapText="1"/>
    </xf>
    <xf numFmtId="0" fontId="59" fillId="3" borderId="30" xfId="0" applyFont="1" applyFill="1" applyBorder="1" applyAlignment="1">
      <alignment horizontal="left" vertical="center" wrapText="1"/>
    </xf>
    <xf numFmtId="0" fontId="59" fillId="3" borderId="32" xfId="0" applyFont="1" applyFill="1" applyBorder="1" applyAlignment="1">
      <alignment horizontal="left" vertical="center" wrapText="1"/>
    </xf>
    <xf numFmtId="0" fontId="53" fillId="3" borderId="30" xfId="1" applyFont="1" applyFill="1" applyBorder="1" applyAlignment="1">
      <alignment horizontal="justify" vertical="center" wrapText="1"/>
    </xf>
    <xf numFmtId="0" fontId="53" fillId="3" borderId="111" xfId="1" applyFont="1" applyFill="1" applyBorder="1" applyAlignment="1">
      <alignment horizontal="justify" vertical="center" wrapText="1"/>
    </xf>
    <xf numFmtId="0" fontId="60" fillId="4" borderId="86" xfId="2" applyFont="1" applyFill="1" applyBorder="1" applyAlignment="1">
      <alignment horizontal="center" vertical="center" wrapText="1"/>
    </xf>
    <xf numFmtId="0" fontId="60" fillId="4" borderId="106" xfId="2" applyFont="1" applyFill="1" applyBorder="1" applyAlignment="1">
      <alignment horizontal="center" vertical="center" wrapText="1"/>
    </xf>
    <xf numFmtId="0" fontId="60" fillId="4" borderId="107" xfId="1" applyFont="1" applyFill="1" applyBorder="1" applyAlignment="1">
      <alignment horizontal="center" vertical="center"/>
    </xf>
    <xf numFmtId="0" fontId="60" fillId="4" borderId="103" xfId="1" applyFont="1" applyFill="1" applyBorder="1" applyAlignment="1">
      <alignment horizontal="center" vertical="center"/>
    </xf>
    <xf numFmtId="0" fontId="56" fillId="4" borderId="8" xfId="1" applyFont="1" applyFill="1" applyBorder="1" applyAlignment="1">
      <alignment horizontal="center" vertical="center" wrapText="1"/>
    </xf>
    <xf numFmtId="0" fontId="56" fillId="4" borderId="9" xfId="1" applyFont="1" applyFill="1" applyBorder="1" applyAlignment="1">
      <alignment horizontal="center" vertical="center" wrapText="1"/>
    </xf>
    <xf numFmtId="0" fontId="56" fillId="4" borderId="103" xfId="1" applyFont="1" applyFill="1" applyBorder="1" applyAlignment="1">
      <alignment horizontal="center" vertical="center" wrapText="1"/>
    </xf>
    <xf numFmtId="0" fontId="57" fillId="3" borderId="10" xfId="1" quotePrefix="1" applyFont="1" applyFill="1" applyBorder="1" applyAlignment="1">
      <alignment horizontal="left" vertical="top" wrapText="1"/>
    </xf>
    <xf numFmtId="0" fontId="57" fillId="3" borderId="11" xfId="1" quotePrefix="1" applyFont="1" applyFill="1" applyBorder="1" applyAlignment="1">
      <alignment horizontal="left" vertical="top" wrapText="1"/>
    </xf>
    <xf numFmtId="0" fontId="58" fillId="3" borderId="11" xfId="1" quotePrefix="1" applyFont="1" applyFill="1" applyBorder="1" applyAlignment="1">
      <alignment horizontal="left" vertical="top" wrapText="1"/>
    </xf>
    <xf numFmtId="0" fontId="58" fillId="3" borderId="104" xfId="1" quotePrefix="1" applyFont="1" applyFill="1" applyBorder="1" applyAlignment="1">
      <alignment horizontal="left" vertical="top" wrapText="1"/>
    </xf>
    <xf numFmtId="0" fontId="52" fillId="3" borderId="14" xfId="1" quotePrefix="1" applyFont="1" applyFill="1" applyBorder="1" applyAlignment="1">
      <alignment horizontal="justify" vertical="center" wrapText="1"/>
    </xf>
    <xf numFmtId="0" fontId="52" fillId="3" borderId="15" xfId="1" quotePrefix="1" applyFont="1" applyFill="1" applyBorder="1" applyAlignment="1">
      <alignment horizontal="justify" vertical="center" wrapText="1"/>
    </xf>
    <xf numFmtId="0" fontId="52" fillId="3" borderId="105" xfId="1" quotePrefix="1" applyFont="1" applyFill="1" applyBorder="1" applyAlignment="1">
      <alignment horizontal="justify" vertical="center" wrapText="1"/>
    </xf>
    <xf numFmtId="0" fontId="53" fillId="0" borderId="12"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3" xfId="1" quotePrefix="1" applyFont="1" applyBorder="1" applyAlignment="1">
      <alignment horizontal="left" vertical="top" wrapText="1"/>
    </xf>
    <xf numFmtId="0" fontId="59" fillId="3" borderId="77" xfId="0" applyFont="1" applyFill="1" applyBorder="1" applyAlignment="1">
      <alignment vertical="center" wrapText="1"/>
    </xf>
    <xf numFmtId="0" fontId="59" fillId="3" borderId="18" xfId="0" applyFont="1" applyFill="1" applyBorder="1" applyAlignment="1">
      <alignment vertical="center" wrapText="1"/>
    </xf>
    <xf numFmtId="0" fontId="59" fillId="3" borderId="18" xfId="0" applyFont="1" applyFill="1" applyBorder="1" applyAlignment="1">
      <alignment horizontal="left" vertical="center" wrapText="1"/>
    </xf>
    <xf numFmtId="0" fontId="59" fillId="3" borderId="16" xfId="0" applyFont="1" applyFill="1" applyBorder="1" applyAlignment="1">
      <alignment horizontal="left" vertical="center" wrapText="1"/>
    </xf>
    <xf numFmtId="0" fontId="59" fillId="3" borderId="16" xfId="0" applyFont="1" applyFill="1" applyBorder="1" applyAlignment="1">
      <alignment vertical="center" wrapText="1"/>
    </xf>
    <xf numFmtId="0" fontId="59" fillId="7" borderId="30" xfId="0" applyFont="1" applyFill="1" applyBorder="1" applyAlignment="1">
      <alignment horizontal="left" vertical="center" wrapText="1"/>
    </xf>
    <xf numFmtId="0" fontId="59" fillId="7" borderId="32" xfId="0" applyFont="1" applyFill="1" applyBorder="1" applyAlignment="1">
      <alignment horizontal="left" vertical="center" wrapText="1"/>
    </xf>
    <xf numFmtId="0" fontId="60" fillId="4" borderId="93" xfId="2" applyFont="1" applyFill="1" applyBorder="1" applyAlignment="1">
      <alignment horizontal="center" vertical="center" wrapText="1"/>
    </xf>
    <xf numFmtId="0" fontId="60" fillId="4" borderId="93" xfId="1" applyFont="1" applyFill="1" applyBorder="1" applyAlignment="1">
      <alignment horizontal="center" vertical="center"/>
    </xf>
    <xf numFmtId="0" fontId="60" fillId="4" borderId="110" xfId="1" applyFont="1" applyFill="1" applyBorder="1" applyAlignment="1">
      <alignment horizontal="center" vertical="center"/>
    </xf>
    <xf numFmtId="0" fontId="53" fillId="3" borderId="12"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3" xfId="1" applyFont="1" applyFill="1" applyBorder="1" applyAlignment="1">
      <alignment horizontal="left" vertical="top" wrapText="1"/>
    </xf>
    <xf numFmtId="0" fontId="59" fillId="3" borderId="91" xfId="0" applyFont="1" applyFill="1" applyBorder="1" applyAlignment="1">
      <alignment vertical="center" wrapText="1"/>
    </xf>
    <xf numFmtId="0" fontId="59" fillId="3" borderId="92" xfId="0" applyFont="1" applyFill="1" applyBorder="1" applyAlignment="1">
      <alignment vertical="center" wrapText="1"/>
    </xf>
    <xf numFmtId="0" fontId="64" fillId="4" borderId="41" xfId="0" applyFont="1" applyFill="1" applyBorder="1" applyAlignment="1">
      <alignment horizontal="center" vertical="center"/>
    </xf>
    <xf numFmtId="0" fontId="64" fillId="4" borderId="51" xfId="0" applyFont="1" applyFill="1" applyBorder="1" applyAlignment="1">
      <alignment horizontal="center" vertical="center"/>
    </xf>
    <xf numFmtId="9" fontId="18" fillId="0" borderId="36" xfId="4" applyFont="1" applyBorder="1" applyAlignment="1">
      <alignment horizontal="center" vertical="center" wrapText="1"/>
    </xf>
    <xf numFmtId="9" fontId="18" fillId="0" borderId="7" xfId="4" applyFont="1" applyBorder="1" applyAlignment="1">
      <alignment horizontal="center" vertical="center" wrapText="1"/>
    </xf>
    <xf numFmtId="0" fontId="23" fillId="0" borderId="36" xfId="0" applyFont="1" applyBorder="1" applyAlignment="1">
      <alignment horizontal="center" vertical="center" wrapText="1"/>
    </xf>
    <xf numFmtId="0" fontId="23" fillId="0" borderId="7" xfId="0" applyFont="1" applyBorder="1" applyAlignment="1">
      <alignment horizontal="center" vertical="center" wrapText="1"/>
    </xf>
    <xf numFmtId="0" fontId="18" fillId="0" borderId="36" xfId="0" applyFont="1" applyBorder="1" applyAlignment="1">
      <alignment horizontal="center" vertical="top" wrapText="1"/>
    </xf>
    <xf numFmtId="0" fontId="18" fillId="0" borderId="7" xfId="0" applyFont="1" applyBorder="1" applyAlignment="1">
      <alignment horizontal="center" vertical="top" wrapText="1"/>
    </xf>
    <xf numFmtId="0" fontId="18" fillId="0" borderId="82" xfId="0" applyFont="1" applyBorder="1" applyAlignment="1">
      <alignment horizontal="center" vertical="top" wrapText="1"/>
    </xf>
    <xf numFmtId="0" fontId="18" fillId="0" borderId="83" xfId="0" applyFont="1" applyBorder="1" applyAlignment="1">
      <alignment horizontal="center" vertical="top" wrapText="1"/>
    </xf>
    <xf numFmtId="0" fontId="18" fillId="11" borderId="100" xfId="0" applyFont="1" applyFill="1" applyBorder="1" applyAlignment="1">
      <alignment horizontal="center" vertical="center"/>
    </xf>
    <xf numFmtId="0" fontId="18" fillId="11" borderId="101" xfId="0" applyFont="1" applyFill="1" applyBorder="1" applyAlignment="1">
      <alignment horizontal="center" vertical="center"/>
    </xf>
    <xf numFmtId="0" fontId="18" fillId="0" borderId="36" xfId="0" applyFont="1" applyBorder="1" applyAlignment="1">
      <alignment horizontal="center" vertical="center" wrapText="1"/>
    </xf>
    <xf numFmtId="0" fontId="18" fillId="0" borderId="7" xfId="0" applyFont="1" applyBorder="1" applyAlignment="1">
      <alignment horizontal="center" vertical="center" wrapText="1"/>
    </xf>
    <xf numFmtId="0" fontId="18" fillId="3" borderId="100" xfId="0" applyFont="1" applyFill="1" applyBorder="1" applyAlignment="1">
      <alignment horizontal="center" vertical="center" wrapText="1"/>
    </xf>
    <xf numFmtId="0" fontId="18" fillId="3" borderId="101" xfId="0" applyFont="1" applyFill="1" applyBorder="1" applyAlignment="1">
      <alignment horizontal="center" vertical="center" wrapText="1"/>
    </xf>
    <xf numFmtId="0" fontId="52" fillId="0" borderId="36" xfId="0" applyFont="1" applyBorder="1" applyAlignment="1">
      <alignment horizontal="center" vertical="center" wrapText="1"/>
    </xf>
    <xf numFmtId="0" fontId="52" fillId="0" borderId="7" xfId="0" applyFont="1" applyBorder="1" applyAlignment="1">
      <alignment horizontal="center" vertical="center" wrapText="1"/>
    </xf>
    <xf numFmtId="9" fontId="18" fillId="0" borderId="45" xfId="4" applyFont="1" applyBorder="1" applyAlignment="1">
      <alignment horizontal="center" vertical="center" wrapText="1"/>
    </xf>
    <xf numFmtId="9" fontId="18" fillId="0" borderId="29" xfId="4" applyFont="1" applyBorder="1" applyAlignment="1">
      <alignment horizontal="center" vertical="center" wrapText="1"/>
    </xf>
    <xf numFmtId="9" fontId="18" fillId="0" borderId="48" xfId="4" applyFont="1" applyBorder="1" applyAlignment="1">
      <alignment horizontal="center" vertical="center" wrapText="1"/>
    </xf>
    <xf numFmtId="0" fontId="70" fillId="10" borderId="0" xfId="0" applyFont="1" applyFill="1" applyAlignment="1">
      <alignment horizontal="center" vertical="center" wrapText="1"/>
    </xf>
    <xf numFmtId="0" fontId="18" fillId="0" borderId="80" xfId="0" applyFont="1" applyBorder="1" applyAlignment="1">
      <alignment horizontal="center" vertical="top" wrapText="1"/>
    </xf>
    <xf numFmtId="0" fontId="18" fillId="0" borderId="81" xfId="0" applyFont="1" applyBorder="1" applyAlignment="1">
      <alignment horizontal="center" vertical="top" wrapText="1"/>
    </xf>
    <xf numFmtId="0" fontId="18" fillId="0" borderId="94" xfId="0" applyFont="1" applyBorder="1" applyAlignment="1">
      <alignment horizontal="center" vertical="top" wrapText="1"/>
    </xf>
    <xf numFmtId="0" fontId="18" fillId="0" borderId="3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45" xfId="0" applyFont="1" applyBorder="1" applyAlignment="1">
      <alignment horizontal="center" vertical="top" wrapText="1"/>
    </xf>
    <xf numFmtId="0" fontId="18" fillId="0" borderId="29" xfId="0" applyFont="1" applyBorder="1" applyAlignment="1">
      <alignment horizontal="center" vertical="top" wrapText="1"/>
    </xf>
    <xf numFmtId="0" fontId="18" fillId="0" borderId="48" xfId="0" applyFont="1" applyBorder="1" applyAlignment="1">
      <alignment horizontal="center" vertical="top" wrapText="1"/>
    </xf>
    <xf numFmtId="0" fontId="18" fillId="0" borderId="0" xfId="0" applyFont="1" applyAlignment="1">
      <alignment horizontal="center" vertical="center" wrapText="1"/>
    </xf>
    <xf numFmtId="0" fontId="62" fillId="3" borderId="34" xfId="0" applyFont="1" applyFill="1" applyBorder="1" applyAlignment="1">
      <alignment horizontal="center" vertical="center"/>
    </xf>
    <xf numFmtId="0" fontId="62" fillId="3" borderId="11" xfId="0" applyFont="1" applyFill="1" applyBorder="1" applyAlignment="1">
      <alignment horizontal="center" vertical="center"/>
    </xf>
    <xf numFmtId="0" fontId="62" fillId="3" borderId="35" xfId="0" applyFont="1" applyFill="1" applyBorder="1" applyAlignment="1">
      <alignment horizontal="center" vertical="center"/>
    </xf>
    <xf numFmtId="0" fontId="62" fillId="3" borderId="0" xfId="0" applyFont="1" applyFill="1" applyAlignment="1">
      <alignment horizontal="center" vertical="center"/>
    </xf>
    <xf numFmtId="0" fontId="56" fillId="4" borderId="7" xfId="0" applyFont="1" applyFill="1" applyBorder="1" applyAlignment="1">
      <alignment horizontal="left" vertical="center"/>
    </xf>
    <xf numFmtId="0" fontId="64" fillId="4" borderId="40" xfId="0" applyFont="1" applyFill="1" applyBorder="1" applyAlignment="1">
      <alignment horizontal="center" vertical="center" textRotation="1"/>
    </xf>
    <xf numFmtId="0" fontId="64" fillId="4" borderId="69" xfId="0" applyFont="1" applyFill="1" applyBorder="1" applyAlignment="1">
      <alignment horizontal="center" vertical="center" textRotation="1"/>
    </xf>
    <xf numFmtId="0" fontId="64" fillId="4" borderId="57"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98" xfId="0" applyFont="1" applyFill="1" applyBorder="1" applyAlignment="1">
      <alignment horizontal="center" vertical="center" wrapText="1"/>
    </xf>
    <xf numFmtId="0" fontId="64" fillId="4" borderId="69" xfId="0" applyFont="1" applyFill="1" applyBorder="1" applyAlignment="1">
      <alignment horizontal="center" vertical="center" wrapText="1"/>
    </xf>
    <xf numFmtId="0" fontId="2" fillId="3" borderId="7"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wrapText="1"/>
      <protection locked="0"/>
    </xf>
    <xf numFmtId="0" fontId="64" fillId="16" borderId="40" xfId="0" applyFont="1" applyFill="1" applyBorder="1" applyAlignment="1" applyProtection="1">
      <alignment horizontal="center" vertical="center" wrapText="1"/>
      <protection locked="0"/>
    </xf>
    <xf numFmtId="0" fontId="64" fillId="16" borderId="69" xfId="0" applyFont="1" applyFill="1" applyBorder="1" applyAlignment="1" applyProtection="1">
      <alignment horizontal="center" vertical="center" wrapText="1"/>
      <protection locked="0"/>
    </xf>
    <xf numFmtId="0" fontId="64" fillId="16" borderId="53" xfId="0" applyFont="1" applyFill="1" applyBorder="1" applyAlignment="1" applyProtection="1">
      <alignment horizontal="center" vertical="center"/>
      <protection locked="0"/>
    </xf>
    <xf numFmtId="0" fontId="64" fillId="16" borderId="54" xfId="0" applyFont="1" applyFill="1" applyBorder="1" applyAlignment="1" applyProtection="1">
      <alignment horizontal="center" vertical="center"/>
      <protection locked="0"/>
    </xf>
    <xf numFmtId="0" fontId="64" fillId="4" borderId="40" xfId="0" applyFont="1" applyFill="1" applyBorder="1" applyAlignment="1">
      <alignment horizontal="center" vertical="center" wrapText="1"/>
    </xf>
    <xf numFmtId="0" fontId="64" fillId="4" borderId="40" xfId="0" applyFont="1" applyFill="1" applyBorder="1" applyAlignment="1">
      <alignment vertical="center" wrapText="1"/>
    </xf>
    <xf numFmtId="0" fontId="64" fillId="4" borderId="69" xfId="0" applyFont="1" applyFill="1" applyBorder="1" applyAlignment="1">
      <alignment vertical="center" wrapText="1"/>
    </xf>
    <xf numFmtId="0" fontId="64" fillId="4" borderId="99" xfId="0" applyFont="1" applyFill="1" applyBorder="1" applyAlignment="1">
      <alignment horizontal="center" vertical="center"/>
    </xf>
    <xf numFmtId="0" fontId="64" fillId="4" borderId="54" xfId="0" applyFont="1" applyFill="1" applyBorder="1" applyAlignment="1">
      <alignment horizontal="center" vertical="center"/>
    </xf>
    <xf numFmtId="0" fontId="64" fillId="4" borderId="55" xfId="0" applyFont="1" applyFill="1" applyBorder="1" applyAlignment="1">
      <alignment horizontal="center" vertical="center"/>
    </xf>
    <xf numFmtId="0" fontId="56" fillId="4" borderId="33" xfId="0" applyFont="1" applyFill="1" applyBorder="1" applyAlignment="1">
      <alignment horizontal="left" vertical="center"/>
    </xf>
    <xf numFmtId="0" fontId="71" fillId="0" borderId="36" xfId="0" applyFont="1" applyBorder="1" applyAlignment="1">
      <alignment horizontal="center" vertical="center" wrapText="1"/>
    </xf>
    <xf numFmtId="0" fontId="71" fillId="0" borderId="7" xfId="0" applyFont="1" applyBorder="1" applyAlignment="1">
      <alignment horizontal="center" vertical="center" wrapText="1"/>
    </xf>
    <xf numFmtId="0" fontId="18" fillId="0" borderId="100" xfId="0" applyFont="1" applyBorder="1" applyAlignment="1">
      <alignment horizontal="center" vertical="center" wrapText="1"/>
    </xf>
    <xf numFmtId="0" fontId="18" fillId="0" borderId="101" xfId="0" applyFont="1" applyBorder="1" applyAlignment="1">
      <alignment horizontal="center" vertical="center" wrapText="1"/>
    </xf>
    <xf numFmtId="0" fontId="64" fillId="4" borderId="95" xfId="0" applyFont="1" applyFill="1" applyBorder="1" applyAlignment="1">
      <alignment horizontal="center" vertical="center"/>
    </xf>
    <xf numFmtId="0" fontId="64" fillId="4" borderId="96" xfId="0" applyFont="1" applyFill="1" applyBorder="1" applyAlignment="1">
      <alignment horizontal="center" vertical="center"/>
    </xf>
    <xf numFmtId="0" fontId="64" fillId="4" borderId="97" xfId="0" applyFont="1" applyFill="1" applyBorder="1" applyAlignment="1">
      <alignment horizontal="center" vertical="center"/>
    </xf>
    <xf numFmtId="0" fontId="64" fillId="4" borderId="57" xfId="0" applyFont="1" applyFill="1" applyBorder="1" applyAlignment="1">
      <alignment horizontal="center" vertical="center"/>
    </xf>
    <xf numFmtId="0" fontId="2" fillId="3" borderId="129" xfId="0" applyFont="1" applyFill="1" applyBorder="1" applyAlignment="1" applyProtection="1">
      <alignment horizontal="justify" vertical="center" wrapText="1"/>
      <protection locked="0"/>
    </xf>
    <xf numFmtId="0" fontId="2" fillId="3" borderId="130" xfId="0" applyFont="1" applyFill="1" applyBorder="1" applyAlignment="1" applyProtection="1">
      <alignment horizontal="justify" vertical="center" wrapText="1"/>
      <protection locked="0"/>
    </xf>
    <xf numFmtId="0" fontId="2" fillId="3" borderId="131" xfId="0" applyFont="1" applyFill="1" applyBorder="1" applyAlignment="1" applyProtection="1">
      <alignment horizontal="justify" vertical="center" wrapText="1"/>
      <protection locked="0"/>
    </xf>
    <xf numFmtId="0" fontId="18" fillId="0" borderId="82" xfId="0" applyFont="1" applyBorder="1" applyAlignment="1">
      <alignment horizontal="center" vertical="center" wrapText="1"/>
    </xf>
    <xf numFmtId="0" fontId="18" fillId="0" borderId="83"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48" xfId="0" applyFont="1" applyBorder="1" applyAlignment="1">
      <alignment horizontal="center" vertical="center" wrapText="1"/>
    </xf>
    <xf numFmtId="0" fontId="18" fillId="11" borderId="44" xfId="0" applyFont="1" applyFill="1" applyBorder="1" applyAlignment="1">
      <alignment horizontal="center" vertical="center" wrapText="1"/>
    </xf>
    <xf numFmtId="0" fontId="18" fillId="11" borderId="46" xfId="0" applyFont="1" applyFill="1" applyBorder="1" applyAlignment="1">
      <alignment horizontal="center" vertical="center" wrapText="1"/>
    </xf>
    <xf numFmtId="0" fontId="18" fillId="11" borderId="47" xfId="0" applyFont="1" applyFill="1" applyBorder="1" applyAlignment="1">
      <alignment horizontal="center" vertical="center" wrapText="1"/>
    </xf>
    <xf numFmtId="0" fontId="18" fillId="0" borderId="45"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48" xfId="0" applyFont="1" applyBorder="1" applyAlignment="1">
      <alignment horizontal="center" vertical="center" wrapText="1"/>
    </xf>
    <xf numFmtId="0" fontId="18" fillId="3" borderId="44"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11" borderId="100" xfId="0" applyFill="1" applyBorder="1" applyAlignment="1">
      <alignment horizontal="center" vertical="center" wrapText="1"/>
    </xf>
    <xf numFmtId="0" fontId="0" fillId="11" borderId="101" xfId="0" applyFill="1"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7" xfId="3" applyNumberFormat="1" applyFont="1" applyBorder="1" applyAlignment="1">
      <alignment horizontal="center" vertical="center" wrapText="1"/>
    </xf>
    <xf numFmtId="0" fontId="27" fillId="0" borderId="36" xfId="0" applyFont="1" applyBorder="1" applyAlignment="1">
      <alignment horizontal="center" vertical="center" wrapText="1"/>
    </xf>
    <xf numFmtId="0" fontId="27" fillId="0" borderId="7" xfId="0" applyFont="1" applyBorder="1" applyAlignment="1">
      <alignment horizontal="center" vertical="center" wrapText="1"/>
    </xf>
    <xf numFmtId="0" fontId="0" fillId="0" borderId="100" xfId="0" applyBorder="1" applyAlignment="1">
      <alignment horizontal="center" vertical="center" wrapText="1"/>
    </xf>
    <xf numFmtId="0" fontId="0" fillId="0" borderId="101" xfId="0" applyBorder="1" applyAlignment="1">
      <alignment horizontal="center" vertical="center" wrapText="1"/>
    </xf>
    <xf numFmtId="0" fontId="2" fillId="3" borderId="60" xfId="0" applyFont="1" applyFill="1" applyBorder="1" applyAlignment="1" applyProtection="1">
      <alignment horizontal="left" vertical="center" wrapText="1"/>
      <protection locked="0"/>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64" xfId="0" applyFont="1" applyFill="1" applyBorder="1" applyAlignment="1">
      <alignment horizontal="center" vertical="center"/>
    </xf>
    <xf numFmtId="0" fontId="28" fillId="4" borderId="0" xfId="0" applyFont="1" applyFill="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6" fillId="3" borderId="147" xfId="0" applyFont="1" applyFill="1" applyBorder="1" applyAlignment="1">
      <alignment horizontal="center" vertical="center"/>
    </xf>
    <xf numFmtId="0" fontId="6" fillId="3" borderId="148" xfId="0" applyFont="1" applyFill="1" applyBorder="1" applyAlignment="1">
      <alignment horizontal="center" vertical="center"/>
    </xf>
    <xf numFmtId="0" fontId="6" fillId="3" borderId="149" xfId="0" applyFont="1" applyFill="1" applyBorder="1" applyAlignment="1">
      <alignment horizontal="center" vertical="center"/>
    </xf>
    <xf numFmtId="0" fontId="6" fillId="3" borderId="150" xfId="0" applyFont="1" applyFill="1" applyBorder="1" applyAlignment="1">
      <alignment horizontal="center" vertical="center"/>
    </xf>
    <xf numFmtId="0" fontId="6" fillId="3" borderId="0" xfId="0" applyFont="1" applyFill="1" applyAlignment="1">
      <alignment horizontal="center" vertical="center"/>
    </xf>
    <xf numFmtId="0" fontId="6" fillId="3" borderId="151" xfId="0" applyFont="1" applyFill="1" applyBorder="1" applyAlignment="1">
      <alignment horizontal="center" vertical="center"/>
    </xf>
    <xf numFmtId="0" fontId="6" fillId="3" borderId="152" xfId="0" applyFont="1" applyFill="1" applyBorder="1" applyAlignment="1">
      <alignment horizontal="center" vertical="center"/>
    </xf>
    <xf numFmtId="0" fontId="6" fillId="3" borderId="153" xfId="0" applyFont="1" applyFill="1" applyBorder="1" applyAlignment="1">
      <alignment horizontal="center" vertical="center"/>
    </xf>
    <xf numFmtId="0" fontId="6" fillId="3" borderId="154"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39" xfId="0" applyFont="1" applyFill="1" applyBorder="1" applyAlignment="1">
      <alignment horizontal="center" vertical="center" textRotation="1"/>
    </xf>
    <xf numFmtId="0" fontId="4" fillId="4" borderId="40" xfId="0" applyFont="1" applyFill="1" applyBorder="1" applyAlignment="1">
      <alignment horizontal="center" vertical="center" textRotation="1"/>
    </xf>
    <xf numFmtId="3" fontId="4" fillId="4" borderId="39" xfId="0" applyNumberFormat="1" applyFont="1" applyFill="1" applyBorder="1" applyAlignment="1">
      <alignment horizontal="center" vertical="center"/>
    </xf>
    <xf numFmtId="3" fontId="4" fillId="4" borderId="40" xfId="0" applyNumberFormat="1" applyFont="1" applyFill="1" applyBorder="1" applyAlignment="1">
      <alignment horizontal="center" vertical="center"/>
    </xf>
    <xf numFmtId="0" fontId="4" fillId="4" borderId="39" xfId="0" applyFont="1" applyFill="1" applyBorder="1" applyAlignment="1">
      <alignment horizontal="center" vertical="center" textRotation="90" wrapText="1"/>
    </xf>
    <xf numFmtId="0" fontId="4" fillId="4" borderId="40" xfId="0" applyFont="1" applyFill="1" applyBorder="1" applyAlignment="1">
      <alignment horizontal="center" vertical="center" textRotation="90"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5" fillId="4" borderId="60" xfId="0" applyFont="1" applyFill="1" applyBorder="1" applyAlignment="1">
      <alignment horizontal="left" vertical="center"/>
    </xf>
    <xf numFmtId="0" fontId="5" fillId="4" borderId="61" xfId="0" applyFont="1" applyFill="1" applyBorder="1" applyAlignment="1">
      <alignment horizontal="left" vertical="center"/>
    </xf>
    <xf numFmtId="0" fontId="5" fillId="4" borderId="67" xfId="0" applyFont="1" applyFill="1" applyBorder="1" applyAlignment="1">
      <alignment horizontal="left" vertical="center"/>
    </xf>
    <xf numFmtId="0" fontId="2" fillId="3" borderId="67" xfId="0" applyFont="1" applyFill="1" applyBorder="1" applyAlignment="1" applyProtection="1">
      <alignment horizontal="left" vertical="center"/>
      <protection locked="0"/>
    </xf>
    <xf numFmtId="0" fontId="2" fillId="3" borderId="60" xfId="0" applyFont="1" applyFill="1" applyBorder="1" applyAlignment="1" applyProtection="1">
      <alignment horizontal="left" vertical="center"/>
      <protection locked="0"/>
    </xf>
    <xf numFmtId="0" fontId="12" fillId="3" borderId="45"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48" xfId="0" applyFont="1" applyFill="1" applyBorder="1" applyAlignment="1">
      <alignment horizontal="center" vertical="center" wrapText="1"/>
    </xf>
    <xf numFmtId="0" fontId="12" fillId="3" borderId="80" xfId="0" applyFont="1" applyFill="1" applyBorder="1" applyAlignment="1">
      <alignment horizontal="center" vertical="center" wrapText="1"/>
    </xf>
    <xf numFmtId="0" fontId="12" fillId="3" borderId="81" xfId="0" applyFont="1" applyFill="1" applyBorder="1" applyAlignment="1">
      <alignment horizontal="center" vertical="center" wrapText="1"/>
    </xf>
    <xf numFmtId="0" fontId="12" fillId="3" borderId="94" xfId="0" applyFont="1" applyFill="1" applyBorder="1" applyAlignment="1">
      <alignment horizontal="center" vertical="center" wrapText="1"/>
    </xf>
    <xf numFmtId="0" fontId="0" fillId="0" borderId="45" xfId="0" applyBorder="1" applyAlignment="1">
      <alignment horizontal="center" vertical="center" wrapText="1"/>
    </xf>
    <xf numFmtId="0" fontId="0" fillId="0" borderId="29" xfId="0" applyBorder="1" applyAlignment="1">
      <alignment horizontal="center" vertical="center" wrapText="1"/>
    </xf>
    <xf numFmtId="0" fontId="0" fillId="0" borderId="48" xfId="0" applyBorder="1" applyAlignment="1">
      <alignment horizontal="center" vertical="center" wrapText="1"/>
    </xf>
    <xf numFmtId="2" fontId="0" fillId="0" borderId="45" xfId="0" applyNumberFormat="1" applyBorder="1" applyAlignment="1">
      <alignment horizontal="center" vertical="center" wrapText="1"/>
    </xf>
    <xf numFmtId="2" fontId="0" fillId="0" borderId="29" xfId="0" applyNumberFormat="1" applyBorder="1" applyAlignment="1">
      <alignment horizontal="center" vertical="center" wrapText="1"/>
    </xf>
    <xf numFmtId="2" fontId="0" fillId="0" borderId="48" xfId="0" applyNumberFormat="1" applyBorder="1" applyAlignment="1">
      <alignment horizontal="center" vertical="center" wrapText="1"/>
    </xf>
    <xf numFmtId="0" fontId="4" fillId="4" borderId="40" xfId="0" applyFont="1" applyFill="1" applyBorder="1" applyAlignment="1">
      <alignment horizontal="center" vertical="center"/>
    </xf>
    <xf numFmtId="0" fontId="0" fillId="0" borderId="7" xfId="0" applyBorder="1" applyAlignment="1">
      <alignment horizontal="center" vertical="center"/>
    </xf>
    <xf numFmtId="0" fontId="0" fillId="0" borderId="25" xfId="0" applyBorder="1" applyAlignment="1">
      <alignment horizontal="center" vertical="center"/>
    </xf>
    <xf numFmtId="0" fontId="0" fillId="0" borderId="25" xfId="0" applyBorder="1" applyAlignment="1">
      <alignment horizontal="center" vertical="center" wrapText="1"/>
    </xf>
    <xf numFmtId="9" fontId="0" fillId="0" borderId="45" xfId="0" applyNumberFormat="1" applyBorder="1" applyAlignment="1">
      <alignment horizontal="center" vertical="center" wrapText="1"/>
    </xf>
    <xf numFmtId="9" fontId="0" fillId="0" borderId="29" xfId="0" applyNumberFormat="1" applyBorder="1" applyAlignment="1">
      <alignment horizontal="center" vertical="center" wrapText="1"/>
    </xf>
    <xf numFmtId="9" fontId="0" fillId="0" borderId="48" xfId="0" applyNumberFormat="1" applyBorder="1" applyAlignment="1">
      <alignment horizontal="center" vertical="center" wrapText="1"/>
    </xf>
    <xf numFmtId="0" fontId="0" fillId="0" borderId="102" xfId="0" applyBorder="1" applyAlignment="1">
      <alignment horizontal="center" vertical="center" wrapText="1"/>
    </xf>
    <xf numFmtId="0" fontId="0" fillId="10" borderId="36" xfId="0" applyFill="1" applyBorder="1" applyAlignment="1">
      <alignment horizontal="center" vertical="center" wrapText="1"/>
    </xf>
    <xf numFmtId="0" fontId="0" fillId="10" borderId="7" xfId="0" applyFill="1" applyBorder="1" applyAlignment="1">
      <alignment horizontal="center" vertical="center" wrapText="1"/>
    </xf>
    <xf numFmtId="0" fontId="0" fillId="10" borderId="25" xfId="0" applyFill="1" applyBorder="1" applyAlignment="1">
      <alignment horizontal="center" vertical="center" wrapText="1"/>
    </xf>
    <xf numFmtId="0" fontId="0" fillId="11" borderId="102" xfId="0" applyFill="1" applyBorder="1" applyAlignment="1">
      <alignment horizontal="center" vertical="center" wrapText="1"/>
    </xf>
    <xf numFmtId="0" fontId="27" fillId="0" borderId="25" xfId="0" applyFont="1" applyBorder="1" applyAlignment="1">
      <alignment horizontal="center" vertical="center" wrapText="1"/>
    </xf>
    <xf numFmtId="0" fontId="28" fillId="4" borderId="7" xfId="0" applyFont="1" applyFill="1" applyBorder="1" applyAlignment="1">
      <alignment horizontal="center" vertical="center"/>
    </xf>
    <xf numFmtId="0" fontId="4" fillId="4" borderId="71"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4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7" xfId="0" applyFont="1" applyFill="1" applyBorder="1" applyAlignment="1">
      <alignment horizontal="center" vertical="center"/>
    </xf>
    <xf numFmtId="0" fontId="5" fillId="4" borderId="7" xfId="0" applyFont="1" applyFill="1" applyBorder="1" applyAlignment="1">
      <alignment horizontal="left" vertical="center"/>
    </xf>
    <xf numFmtId="0" fontId="4" fillId="4" borderId="56" xfId="0" applyFont="1" applyFill="1" applyBorder="1" applyAlignment="1">
      <alignment horizontal="center" vertical="center"/>
    </xf>
    <xf numFmtId="0" fontId="4" fillId="4" borderId="68" xfId="0" applyFont="1" applyFill="1" applyBorder="1" applyAlignment="1">
      <alignment horizontal="center" vertical="center"/>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4" fillId="4" borderId="58" xfId="0" applyFont="1" applyFill="1" applyBorder="1" applyAlignment="1">
      <alignment horizontal="center" vertical="center"/>
    </xf>
    <xf numFmtId="0" fontId="4" fillId="4" borderId="79" xfId="0" applyFont="1" applyFill="1" applyBorder="1" applyAlignment="1">
      <alignment horizontal="center" vertical="center"/>
    </xf>
    <xf numFmtId="0" fontId="43" fillId="0" borderId="75" xfId="0" applyFont="1" applyBorder="1" applyAlignment="1">
      <alignment horizontal="center" vertical="center"/>
    </xf>
    <xf numFmtId="0" fontId="43" fillId="0" borderId="11" xfId="0" applyFont="1" applyBorder="1" applyAlignment="1">
      <alignment horizontal="center" vertical="center"/>
    </xf>
    <xf numFmtId="0" fontId="49" fillId="0" borderId="7" xfId="0" applyFont="1" applyBorder="1" applyAlignment="1">
      <alignment horizontal="left" vertical="center" wrapText="1"/>
    </xf>
    <xf numFmtId="0" fontId="45" fillId="6" borderId="7"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5" xfId="0" applyFont="1" applyBorder="1" applyAlignment="1">
      <alignment horizontal="left" vertical="center" wrapText="1"/>
    </xf>
    <xf numFmtId="0" fontId="49" fillId="0" borderId="0" xfId="0" applyFont="1" applyAlignment="1">
      <alignment horizontal="left" vertical="center" wrapText="1"/>
    </xf>
    <xf numFmtId="0" fontId="49" fillId="0" borderId="78" xfId="0" applyFont="1" applyBorder="1" applyAlignment="1">
      <alignment horizontal="left" vertical="center" wrapText="1"/>
    </xf>
    <xf numFmtId="0" fontId="49" fillId="0" borderId="35" xfId="0" applyFont="1" applyBorder="1" applyAlignment="1">
      <alignment horizontal="left" vertical="top" wrapText="1"/>
    </xf>
    <xf numFmtId="0" fontId="49" fillId="0" borderId="0" xfId="0" applyFont="1" applyAlignment="1">
      <alignment horizontal="left" vertical="top" wrapText="1"/>
    </xf>
    <xf numFmtId="0" fontId="49" fillId="0" borderId="78" xfId="0" applyFont="1" applyBorder="1" applyAlignment="1">
      <alignment horizontal="left" vertical="top" wrapText="1"/>
    </xf>
    <xf numFmtId="0" fontId="15" fillId="3" borderId="20" xfId="0" applyFont="1" applyFill="1" applyBorder="1" applyAlignment="1">
      <alignment horizontal="center"/>
    </xf>
    <xf numFmtId="0" fontId="15" fillId="3" borderId="21" xfId="0" applyFont="1" applyFill="1" applyBorder="1" applyAlignment="1">
      <alignment horizontal="center"/>
    </xf>
    <xf numFmtId="0" fontId="55" fillId="0" borderId="12"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3"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2"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14" fillId="3" borderId="7" xfId="0" applyFont="1" applyFill="1" applyBorder="1" applyAlignment="1">
      <alignment horizontal="center" vertical="center" wrapText="1"/>
    </xf>
    <xf numFmtId="0" fontId="33" fillId="13" borderId="26" xfId="0" applyFont="1" applyFill="1" applyBorder="1" applyAlignment="1">
      <alignment horizontal="center" vertical="center" wrapText="1" readingOrder="1"/>
    </xf>
    <xf numFmtId="0" fontId="33" fillId="13" borderId="27" xfId="0" applyFont="1" applyFill="1" applyBorder="1" applyAlignment="1">
      <alignment horizontal="center" vertical="center" wrapText="1" readingOrder="1"/>
    </xf>
    <xf numFmtId="0" fontId="14" fillId="3" borderId="34"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33" fillId="18" borderId="26" xfId="0" applyFont="1" applyFill="1" applyBorder="1" applyAlignment="1">
      <alignment horizontal="center" vertical="center" wrapText="1" readingOrder="1"/>
    </xf>
    <xf numFmtId="0" fontId="33" fillId="18" borderId="27"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14" fillId="0" borderId="7" xfId="0" applyFont="1" applyBorder="1" applyAlignment="1">
      <alignment horizontal="center" vertical="center" wrapText="1"/>
    </xf>
    <xf numFmtId="0" fontId="37" fillId="4" borderId="40"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6" fillId="4" borderId="59" xfId="0" applyFont="1" applyFill="1" applyBorder="1" applyAlignment="1" applyProtection="1">
      <alignment horizontal="center" vertical="center" wrapText="1"/>
      <protection locked="0"/>
    </xf>
    <xf numFmtId="0" fontId="36" fillId="4" borderId="53" xfId="0" applyFont="1" applyFill="1" applyBorder="1" applyAlignment="1" applyProtection="1">
      <alignment horizontal="center" vertical="center" wrapText="1"/>
      <protection locked="0"/>
    </xf>
    <xf numFmtId="0" fontId="5" fillId="4" borderId="132" xfId="0" applyFont="1" applyFill="1" applyBorder="1" applyAlignment="1">
      <alignment horizontal="left" vertical="center"/>
    </xf>
    <xf numFmtId="0" fontId="5" fillId="4" borderId="133" xfId="0" applyFont="1" applyFill="1" applyBorder="1" applyAlignment="1">
      <alignment horizontal="left" vertical="center"/>
    </xf>
    <xf numFmtId="0" fontId="36" fillId="16" borderId="41" xfId="0" applyFont="1" applyFill="1" applyBorder="1" applyAlignment="1" applyProtection="1">
      <alignment horizontal="center" vertical="center" wrapText="1"/>
      <protection locked="0"/>
    </xf>
    <xf numFmtId="0" fontId="36" fillId="16" borderId="51" xfId="0" applyFont="1" applyFill="1" applyBorder="1" applyAlignment="1" applyProtection="1">
      <alignment horizontal="center" vertical="center" wrapText="1"/>
      <protection locked="0"/>
    </xf>
    <xf numFmtId="0" fontId="36" fillId="16" borderId="42"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3" xfId="0" applyFont="1" applyFill="1" applyBorder="1" applyAlignment="1" applyProtection="1">
      <alignment horizontal="center" vertical="center" wrapText="1"/>
      <protection locked="0"/>
    </xf>
    <xf numFmtId="0" fontId="36" fillId="4" borderId="41" xfId="0" applyFont="1" applyFill="1" applyBorder="1" applyAlignment="1">
      <alignment horizontal="center" vertical="center"/>
    </xf>
    <xf numFmtId="0" fontId="36" fillId="4" borderId="51" xfId="0" applyFont="1" applyFill="1" applyBorder="1" applyAlignment="1">
      <alignment horizontal="center" vertical="center"/>
    </xf>
    <xf numFmtId="0" fontId="36" fillId="4" borderId="42"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0" xfId="0" applyFont="1" applyFill="1" applyAlignment="1">
      <alignment horizontal="center" vertical="center"/>
    </xf>
    <xf numFmtId="0" fontId="7" fillId="3" borderId="37" xfId="0" applyFont="1" applyFill="1" applyBorder="1" applyAlignment="1">
      <alignment horizontal="center" vertical="center"/>
    </xf>
    <xf numFmtId="0" fontId="7" fillId="3" borderId="136"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3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35"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2"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7"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1" fontId="24" fillId="0" borderId="119" xfId="0" applyNumberFormat="1" applyFont="1" applyBorder="1" applyAlignment="1" applyProtection="1">
      <alignment horizontal="center" vertical="center" wrapText="1"/>
      <protection locked="0"/>
    </xf>
    <xf numFmtId="1" fontId="24" fillId="0" borderId="120" xfId="0" applyNumberFormat="1" applyFont="1" applyBorder="1" applyAlignment="1" applyProtection="1">
      <alignment horizontal="center" vertical="center" wrapText="1"/>
      <protection locked="0"/>
    </xf>
    <xf numFmtId="1" fontId="24" fillId="0" borderId="85" xfId="0" applyNumberFormat="1" applyFont="1" applyBorder="1" applyAlignment="1" applyProtection="1">
      <alignment horizontal="center" vertical="center" wrapText="1"/>
      <protection locked="0"/>
    </xf>
    <xf numFmtId="1" fontId="24" fillId="0" borderId="44" xfId="0" applyNumberFormat="1" applyFont="1" applyBorder="1" applyAlignment="1" applyProtection="1">
      <alignment horizontal="center" vertical="center" wrapText="1"/>
      <protection locked="0"/>
    </xf>
    <xf numFmtId="1" fontId="24" fillId="0" borderId="46" xfId="0" applyNumberFormat="1" applyFont="1" applyBorder="1" applyAlignment="1" applyProtection="1">
      <alignment horizontal="center" vertical="center" wrapText="1"/>
      <protection locked="0"/>
    </xf>
    <xf numFmtId="1" fontId="24" fillId="0" borderId="47" xfId="0" applyNumberFormat="1" applyFont="1" applyBorder="1" applyAlignment="1" applyProtection="1">
      <alignment horizontal="center" vertical="center" wrapText="1"/>
      <protection locked="0"/>
    </xf>
    <xf numFmtId="14" fontId="13" fillId="0" borderId="45" xfId="0" applyNumberFormat="1" applyFont="1" applyBorder="1" applyAlignment="1">
      <alignment horizontal="center" vertical="center"/>
    </xf>
    <xf numFmtId="0" fontId="13" fillId="0" borderId="29" xfId="0" applyFont="1" applyBorder="1" applyAlignment="1">
      <alignment horizontal="center" vertical="center"/>
    </xf>
    <xf numFmtId="0" fontId="13" fillId="0" borderId="48" xfId="0" applyFont="1" applyBorder="1" applyAlignment="1">
      <alignment horizontal="center" vertical="center"/>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94" xfId="0" applyFont="1" applyBorder="1" applyAlignment="1">
      <alignment horizontal="center" vertical="center" wrapText="1"/>
    </xf>
    <xf numFmtId="0" fontId="13" fillId="0" borderId="45"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48" xfId="0" applyFont="1" applyBorder="1" applyAlignment="1" applyProtection="1">
      <alignment horizontal="center" vertical="center"/>
      <protection locked="0"/>
    </xf>
    <xf numFmtId="0" fontId="13" fillId="0" borderId="45" xfId="0" applyFont="1" applyBorder="1" applyAlignment="1">
      <alignment horizontal="center" vertical="center"/>
    </xf>
    <xf numFmtId="0" fontId="13" fillId="0" borderId="45" xfId="0" applyFont="1" applyBorder="1" applyAlignment="1">
      <alignment horizontal="center"/>
    </xf>
    <xf numFmtId="0" fontId="13" fillId="0" borderId="29" xfId="0" applyFont="1" applyBorder="1" applyAlignment="1">
      <alignment horizontal="center"/>
    </xf>
    <xf numFmtId="0" fontId="13" fillId="0" borderId="48" xfId="0" applyFont="1" applyBorder="1" applyAlignment="1">
      <alignment horizontal="center"/>
    </xf>
    <xf numFmtId="1" fontId="24" fillId="22" borderId="143" xfId="0" applyNumberFormat="1" applyFont="1" applyFill="1" applyBorder="1" applyAlignment="1" applyProtection="1">
      <alignment horizontal="center" vertical="center" wrapText="1"/>
      <protection locked="0"/>
    </xf>
    <xf numFmtId="1" fontId="24" fillId="22" borderId="138" xfId="0" applyNumberFormat="1" applyFont="1" applyFill="1" applyBorder="1" applyAlignment="1" applyProtection="1">
      <alignment horizontal="center" vertical="center" wrapText="1"/>
      <protection locked="0"/>
    </xf>
    <xf numFmtId="1" fontId="24" fillId="0" borderId="45" xfId="0" applyNumberFormat="1" applyFont="1" applyBorder="1" applyAlignment="1">
      <alignment horizontal="center" vertical="center"/>
    </xf>
    <xf numFmtId="1" fontId="24" fillId="0" borderId="29" xfId="0" applyNumberFormat="1" applyFont="1" applyBorder="1" applyAlignment="1">
      <alignment horizontal="center" vertical="center"/>
    </xf>
    <xf numFmtId="1" fontId="24" fillId="0" borderId="48" xfId="0" applyNumberFormat="1" applyFont="1" applyBorder="1" applyAlignment="1">
      <alignment horizontal="center" vertical="center"/>
    </xf>
    <xf numFmtId="1" fontId="35" fillId="0" borderId="45" xfId="0" applyNumberFormat="1" applyFont="1" applyBorder="1" applyAlignment="1">
      <alignment horizontal="center" vertical="center"/>
    </xf>
    <xf numFmtId="1" fontId="35" fillId="0" borderId="29" xfId="0" applyNumberFormat="1" applyFont="1" applyBorder="1" applyAlignment="1">
      <alignment horizontal="center" vertical="center"/>
    </xf>
    <xf numFmtId="1" fontId="35" fillId="0" borderId="48" xfId="0" applyNumberFormat="1" applyFont="1" applyBorder="1" applyAlignment="1">
      <alignment horizontal="center" vertical="center"/>
    </xf>
    <xf numFmtId="1" fontId="24" fillId="0" borderId="143" xfId="0" applyNumberFormat="1" applyFont="1" applyBorder="1" applyAlignment="1">
      <alignment horizontal="center" vertical="center"/>
    </xf>
    <xf numFmtId="1" fontId="24" fillId="0" borderId="138" xfId="0" applyNumberFormat="1" applyFont="1" applyBorder="1" applyAlignment="1">
      <alignment horizontal="center" vertical="center"/>
    </xf>
    <xf numFmtId="1" fontId="35" fillId="0" borderId="143" xfId="0" applyNumberFormat="1" applyFont="1" applyBorder="1" applyAlignment="1">
      <alignment horizontal="center" vertical="center"/>
    </xf>
    <xf numFmtId="1" fontId="35" fillId="0" borderId="138" xfId="0" applyNumberFormat="1" applyFont="1" applyBorder="1" applyAlignment="1">
      <alignment horizontal="center" vertical="center"/>
    </xf>
    <xf numFmtId="1" fontId="24" fillId="0" borderId="156" xfId="0" applyNumberFormat="1" applyFont="1" applyBorder="1" applyAlignment="1" applyProtection="1">
      <alignment horizontal="center" vertical="center" wrapText="1"/>
      <protection locked="0"/>
    </xf>
    <xf numFmtId="1" fontId="24" fillId="0" borderId="156" xfId="0" applyNumberFormat="1" applyFont="1" applyBorder="1" applyAlignment="1">
      <alignment horizontal="center" vertical="center"/>
    </xf>
    <xf numFmtId="1" fontId="35" fillId="0" borderId="156" xfId="0" applyNumberFormat="1" applyFont="1" applyBorder="1" applyAlignment="1">
      <alignment horizontal="center" vertical="center"/>
    </xf>
    <xf numFmtId="0" fontId="13" fillId="0" borderId="143" xfId="0" applyFont="1" applyBorder="1" applyAlignment="1" applyProtection="1">
      <alignment horizontal="center" vertical="center"/>
      <protection locked="0"/>
    </xf>
    <xf numFmtId="0" fontId="13" fillId="0" borderId="138" xfId="0" applyFont="1" applyBorder="1" applyAlignment="1" applyProtection="1">
      <alignment horizontal="center" vertical="center"/>
      <protection locked="0"/>
    </xf>
    <xf numFmtId="0" fontId="0" fillId="22" borderId="143" xfId="0" applyFill="1" applyBorder="1" applyAlignment="1">
      <alignment horizontal="center" vertical="center" wrapText="1"/>
    </xf>
    <xf numFmtId="0" fontId="0" fillId="22" borderId="138" xfId="0" applyFill="1" applyBorder="1" applyAlignment="1">
      <alignment horizontal="center" vertical="center" wrapText="1"/>
    </xf>
    <xf numFmtId="0" fontId="13" fillId="22" borderId="143" xfId="0" applyFont="1" applyFill="1" applyBorder="1" applyAlignment="1">
      <alignment horizontal="center" vertical="center"/>
    </xf>
    <xf numFmtId="0" fontId="13" fillId="22" borderId="138" xfId="0" applyFont="1" applyFill="1" applyBorder="1" applyAlignment="1">
      <alignment horizontal="center" vertical="center"/>
    </xf>
    <xf numFmtId="0" fontId="13" fillId="22" borderId="143" xfId="0" applyFont="1" applyFill="1" applyBorder="1" applyAlignment="1">
      <alignment horizontal="center"/>
    </xf>
    <xf numFmtId="0" fontId="13" fillId="22" borderId="138" xfId="0" applyFont="1" applyFill="1" applyBorder="1" applyAlignment="1">
      <alignment horizontal="center"/>
    </xf>
    <xf numFmtId="0" fontId="13" fillId="0" borderId="156" xfId="0" applyFont="1" applyBorder="1" applyAlignment="1" applyProtection="1">
      <alignment horizontal="center" vertical="center"/>
      <protection locked="0"/>
    </xf>
    <xf numFmtId="0" fontId="0" fillId="0" borderId="156" xfId="0" applyBorder="1" applyAlignment="1">
      <alignment horizontal="center" vertical="center" wrapText="1"/>
    </xf>
    <xf numFmtId="0" fontId="13" fillId="0" borderId="157" xfId="0" applyFont="1" applyBorder="1" applyAlignment="1">
      <alignment horizontal="center" vertical="center"/>
    </xf>
    <xf numFmtId="0" fontId="13" fillId="0" borderId="156" xfId="0" applyFont="1" applyBorder="1" applyAlignment="1">
      <alignment horizontal="center"/>
    </xf>
    <xf numFmtId="0" fontId="13" fillId="0" borderId="137" xfId="0" applyFont="1" applyBorder="1" applyAlignment="1" applyProtection="1">
      <alignment horizontal="center" vertical="center"/>
      <protection locked="0"/>
    </xf>
    <xf numFmtId="0" fontId="0" fillId="22" borderId="137" xfId="0" applyFill="1" applyBorder="1" applyAlignment="1">
      <alignment horizontal="center" vertical="center" wrapText="1"/>
    </xf>
    <xf numFmtId="0" fontId="13" fillId="22" borderId="137" xfId="0" applyFont="1" applyFill="1" applyBorder="1" applyAlignment="1">
      <alignment horizontal="center" vertical="center"/>
    </xf>
    <xf numFmtId="0" fontId="13" fillId="22" borderId="137" xfId="0" applyFont="1" applyFill="1" applyBorder="1" applyAlignment="1">
      <alignment horizontal="center"/>
    </xf>
    <xf numFmtId="1" fontId="24" fillId="22" borderId="137" xfId="0" applyNumberFormat="1" applyFont="1" applyFill="1" applyBorder="1" applyAlignment="1" applyProtection="1">
      <alignment horizontal="center" vertical="center" wrapText="1"/>
      <protection locked="0"/>
    </xf>
    <xf numFmtId="1" fontId="24" fillId="0" borderId="137" xfId="0" applyNumberFormat="1" applyFont="1" applyBorder="1" applyAlignment="1">
      <alignment horizontal="center" vertical="center"/>
    </xf>
    <xf numFmtId="1" fontId="35" fillId="0" borderId="137" xfId="0" applyNumberFormat="1" applyFont="1" applyBorder="1" applyAlignment="1">
      <alignment horizontal="center" vertical="center"/>
    </xf>
    <xf numFmtId="0" fontId="13" fillId="22" borderId="137" xfId="0" applyFont="1" applyFill="1" applyBorder="1" applyAlignment="1">
      <alignment horizontal="center" vertical="center" wrapText="1"/>
    </xf>
    <xf numFmtId="0" fontId="13" fillId="0" borderId="156" xfId="0" applyFont="1" applyBorder="1" applyAlignment="1">
      <alignment horizontal="center" vertical="center"/>
    </xf>
    <xf numFmtId="14" fontId="13" fillId="0" borderId="156" xfId="0" applyNumberFormat="1" applyFont="1" applyBorder="1" applyAlignment="1">
      <alignment horizontal="center" vertical="center"/>
    </xf>
    <xf numFmtId="0" fontId="13" fillId="0" borderId="156" xfId="0" applyFont="1" applyBorder="1" applyAlignment="1">
      <alignment horizontal="center" vertical="center" wrapText="1"/>
    </xf>
    <xf numFmtId="14" fontId="13" fillId="22" borderId="137" xfId="0" applyNumberFormat="1" applyFont="1" applyFill="1" applyBorder="1" applyAlignment="1">
      <alignment horizontal="center" vertical="center"/>
    </xf>
    <xf numFmtId="14" fontId="13" fillId="22" borderId="143" xfId="0" applyNumberFormat="1" applyFont="1" applyFill="1" applyBorder="1" applyAlignment="1">
      <alignment horizontal="center" vertical="center"/>
    </xf>
    <xf numFmtId="14" fontId="13" fillId="22" borderId="138" xfId="0" applyNumberFormat="1" applyFont="1" applyFill="1" applyBorder="1" applyAlignment="1">
      <alignment horizontal="center" vertical="center"/>
    </xf>
    <xf numFmtId="0" fontId="13" fillId="22" borderId="143" xfId="0" applyFont="1" applyFill="1" applyBorder="1" applyAlignment="1">
      <alignment horizontal="center" vertical="center" wrapText="1"/>
    </xf>
    <xf numFmtId="0" fontId="13" fillId="22" borderId="138" xfId="0" applyFont="1" applyFill="1" applyBorder="1" applyAlignment="1">
      <alignment horizontal="center" vertical="center" wrapText="1"/>
    </xf>
    <xf numFmtId="0" fontId="30" fillId="17" borderId="49" xfId="0" applyFont="1" applyFill="1" applyBorder="1" applyAlignment="1">
      <alignment horizontal="center"/>
    </xf>
    <xf numFmtId="0" fontId="30" fillId="17" borderId="50" xfId="0" applyFont="1" applyFill="1" applyBorder="1" applyAlignment="1">
      <alignment horizontal="center"/>
    </xf>
    <xf numFmtId="14" fontId="13" fillId="0" borderId="158"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159" xfId="0" applyFont="1" applyBorder="1" applyAlignment="1">
      <alignment horizontal="center" vertical="center"/>
    </xf>
    <xf numFmtId="14" fontId="13" fillId="0" borderId="157" xfId="0" applyNumberFormat="1" applyFont="1" applyBorder="1" applyAlignment="1">
      <alignment horizontal="center" vertical="center"/>
    </xf>
    <xf numFmtId="0" fontId="13" fillId="0" borderId="160" xfId="0" applyFont="1" applyBorder="1" applyAlignment="1">
      <alignment horizontal="center" vertical="center" wrapText="1"/>
    </xf>
    <xf numFmtId="14" fontId="13" fillId="22" borderId="142" xfId="0" applyNumberFormat="1" applyFont="1" applyFill="1" applyBorder="1" applyAlignment="1">
      <alignment horizontal="center" vertical="center"/>
    </xf>
    <xf numFmtId="0" fontId="13" fillId="22" borderId="140" xfId="0" applyFont="1" applyFill="1" applyBorder="1" applyAlignment="1">
      <alignment horizontal="center" vertical="center" wrapText="1"/>
    </xf>
    <xf numFmtId="0" fontId="13" fillId="22" borderId="141" xfId="0" applyFont="1" applyFill="1" applyBorder="1" applyAlignment="1">
      <alignment horizontal="center" vertical="center" wrapText="1"/>
    </xf>
    <xf numFmtId="0" fontId="13" fillId="22" borderId="146" xfId="0" applyFont="1" applyFill="1" applyBorder="1" applyAlignment="1">
      <alignment horizontal="center" vertical="center" wrapText="1"/>
    </xf>
    <xf numFmtId="0" fontId="13" fillId="22" borderId="142" xfId="0" applyFont="1" applyFill="1" applyBorder="1" applyAlignment="1">
      <alignment horizontal="center" vertical="center"/>
    </xf>
    <xf numFmtId="0" fontId="13" fillId="22" borderId="142" xfId="0" applyFont="1" applyFill="1" applyBorder="1" applyAlignment="1">
      <alignment horizontal="center"/>
    </xf>
    <xf numFmtId="0" fontId="0" fillId="22" borderId="142" xfId="0" applyFill="1" applyBorder="1" applyAlignment="1">
      <alignment horizontal="center" vertical="center" wrapText="1"/>
    </xf>
    <xf numFmtId="1" fontId="24" fillId="22" borderId="142" xfId="0" applyNumberFormat="1" applyFont="1" applyFill="1" applyBorder="1" applyAlignment="1" applyProtection="1">
      <alignment horizontal="center" vertical="center" wrapText="1"/>
      <protection locked="0"/>
    </xf>
    <xf numFmtId="0" fontId="13" fillId="0" borderId="142" xfId="0" applyFont="1" applyBorder="1" applyAlignment="1" applyProtection="1">
      <alignment horizontal="center" vertical="center"/>
      <protection locked="0"/>
    </xf>
    <xf numFmtId="1" fontId="35" fillId="0" borderId="142" xfId="0" applyNumberFormat="1" applyFont="1" applyBorder="1" applyAlignment="1">
      <alignment horizontal="center" vertical="center"/>
    </xf>
    <xf numFmtId="1" fontId="24" fillId="0" borderId="142" xfId="0" applyNumberFormat="1" applyFont="1" applyBorder="1" applyAlignment="1">
      <alignment horizontal="center" vertical="center"/>
    </xf>
    <xf numFmtId="0" fontId="13" fillId="22" borderId="0" xfId="0" applyFont="1" applyFill="1" applyAlignment="1">
      <alignment horizontal="center"/>
    </xf>
    <xf numFmtId="0" fontId="13" fillId="22" borderId="139" xfId="0" applyFont="1" applyFill="1" applyBorder="1" applyAlignment="1">
      <alignment horizontal="center"/>
    </xf>
    <xf numFmtId="14" fontId="13" fillId="22" borderId="0" xfId="0" applyNumberFormat="1" applyFont="1" applyFill="1" applyAlignment="1">
      <alignment horizontal="center" vertical="center"/>
    </xf>
    <xf numFmtId="0" fontId="13" fillId="22" borderId="0" xfId="0" applyFont="1" applyFill="1" applyAlignment="1">
      <alignment horizontal="center" vertical="center"/>
    </xf>
    <xf numFmtId="0" fontId="13" fillId="22" borderId="139" xfId="0" applyFont="1" applyFill="1" applyBorder="1" applyAlignment="1">
      <alignment horizontal="center" vertical="center"/>
    </xf>
    <xf numFmtId="1" fontId="24" fillId="22" borderId="140" xfId="0" applyNumberFormat="1" applyFont="1" applyFill="1" applyBorder="1" applyAlignment="1" applyProtection="1">
      <alignment horizontal="center" vertical="center" wrapText="1"/>
      <protection locked="0"/>
    </xf>
    <xf numFmtId="1" fontId="24" fillId="22" borderId="141" xfId="0" applyNumberFormat="1" applyFont="1" applyFill="1" applyBorder="1" applyAlignment="1" applyProtection="1">
      <alignment horizontal="center" vertical="center" wrapText="1"/>
      <protection locked="0"/>
    </xf>
    <xf numFmtId="1" fontId="24" fillId="22" borderId="0" xfId="0" applyNumberFormat="1" applyFont="1" applyFill="1" applyAlignment="1" applyProtection="1">
      <alignment horizontal="center" vertical="center" wrapText="1"/>
      <protection locked="0"/>
    </xf>
    <xf numFmtId="1" fontId="24" fillId="22" borderId="139" xfId="0" applyNumberFormat="1" applyFont="1" applyFill="1" applyBorder="1" applyAlignment="1" applyProtection="1">
      <alignment horizontal="center" vertical="center" wrapText="1"/>
      <protection locked="0"/>
    </xf>
    <xf numFmtId="1" fontId="35" fillId="0" borderId="0" xfId="0" applyNumberFormat="1" applyFont="1" applyAlignment="1">
      <alignment horizontal="center" vertical="center"/>
    </xf>
    <xf numFmtId="1" fontId="35" fillId="0" borderId="139" xfId="0" applyNumberFormat="1" applyFont="1" applyBorder="1" applyAlignment="1">
      <alignment horizontal="center" vertical="center"/>
    </xf>
    <xf numFmtId="0" fontId="0" fillId="22" borderId="0" xfId="0" applyFill="1" applyAlignment="1">
      <alignment horizontal="center" vertical="center" wrapText="1"/>
    </xf>
    <xf numFmtId="0" fontId="0" fillId="22" borderId="139" xfId="0" applyFill="1" applyBorder="1" applyAlignment="1">
      <alignment horizontal="center" vertical="center" wrapText="1"/>
    </xf>
    <xf numFmtId="0" fontId="13" fillId="22" borderId="144" xfId="0" applyFont="1" applyFill="1" applyBorder="1" applyAlignment="1">
      <alignment horizontal="center" vertical="center" wrapText="1"/>
    </xf>
    <xf numFmtId="0" fontId="13" fillId="22" borderId="145" xfId="0" applyFont="1" applyFill="1" applyBorder="1" applyAlignment="1">
      <alignment horizontal="center" vertical="center" wrapText="1"/>
    </xf>
    <xf numFmtId="0" fontId="13" fillId="3" borderId="156" xfId="0" applyFont="1" applyFill="1" applyBorder="1" applyAlignment="1">
      <alignment horizontal="center"/>
    </xf>
    <xf numFmtId="0" fontId="13" fillId="3" borderId="156" xfId="0" applyFont="1" applyFill="1" applyBorder="1" applyAlignment="1">
      <alignment horizontal="center" vertical="center"/>
    </xf>
    <xf numFmtId="1" fontId="24" fillId="3" borderId="156" xfId="0" applyNumberFormat="1" applyFont="1" applyFill="1" applyBorder="1" applyAlignment="1" applyProtection="1">
      <alignment horizontal="center" vertical="center" wrapText="1"/>
      <protection locked="0"/>
    </xf>
    <xf numFmtId="1" fontId="24" fillId="3" borderId="156" xfId="0" applyNumberFormat="1" applyFont="1" applyFill="1" applyBorder="1" applyAlignment="1">
      <alignment horizontal="center" vertical="center"/>
    </xf>
    <xf numFmtId="1" fontId="35" fillId="3" borderId="156" xfId="0" applyNumberFormat="1" applyFont="1" applyFill="1" applyBorder="1" applyAlignment="1">
      <alignment horizontal="center" vertical="center"/>
    </xf>
    <xf numFmtId="0" fontId="13" fillId="3" borderId="156" xfId="0" applyFont="1" applyFill="1" applyBorder="1" applyAlignment="1" applyProtection="1">
      <alignment horizontal="center" vertical="center"/>
      <protection locked="0"/>
    </xf>
    <xf numFmtId="0" fontId="0" fillId="3" borderId="156" xfId="0" applyFill="1" applyBorder="1" applyAlignment="1">
      <alignment horizontal="center" vertical="center" wrapText="1"/>
    </xf>
    <xf numFmtId="14" fontId="13" fillId="3" borderId="156" xfId="0" applyNumberFormat="1" applyFont="1" applyFill="1" applyBorder="1" applyAlignment="1">
      <alignment horizontal="center" vertical="center"/>
    </xf>
    <xf numFmtId="0" fontId="13" fillId="3" borderId="156" xfId="0" applyFont="1" applyFill="1" applyBorder="1" applyAlignment="1">
      <alignment horizontal="center" vertical="center" wrapText="1"/>
    </xf>
  </cellXfs>
  <cellStyles count="5">
    <cellStyle name="Millares" xfId="3" builtinId="3"/>
    <cellStyle name="Normal" xfId="0" builtinId="0"/>
    <cellStyle name="Normal - Style1 2" xfId="1"/>
    <cellStyle name="Normal 2 2" xfId="2"/>
    <cellStyle name="Porcentaje" xfId="4" builtinId="5"/>
  </cellStyles>
  <dxfs count="81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12846</xdr:colOff>
      <xdr:row>6</xdr:row>
      <xdr:rowOff>646821</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4202654" y="3687494"/>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6</xdr:col>
      <xdr:colOff>635</xdr:colOff>
      <xdr:row>10</xdr:row>
      <xdr:rowOff>1013167</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4190443" y="6740379"/>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288563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569514</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569514</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569514</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24"/>
  <sheetViews>
    <sheetView showGridLines="0" zoomScale="90" zoomScaleNormal="90" workbookViewId="0">
      <selection activeCell="G21" sqref="G21"/>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278"/>
      <c r="B1" s="278"/>
      <c r="C1" s="278"/>
      <c r="D1" s="278"/>
      <c r="E1" s="278"/>
      <c r="F1" s="278"/>
    </row>
    <row r="5" spans="1:9">
      <c r="D5" s="15"/>
      <c r="E5" s="15"/>
      <c r="F5" s="15"/>
      <c r="G5" s="15"/>
      <c r="H5" s="15"/>
    </row>
    <row r="6" spans="1:9">
      <c r="D6" s="15"/>
      <c r="E6" s="15"/>
      <c r="F6" s="15"/>
      <c r="G6" s="15"/>
      <c r="H6" s="15"/>
    </row>
    <row r="7" spans="1:9" ht="33.75">
      <c r="A7" s="279" t="s">
        <v>0</v>
      </c>
      <c r="B7" s="279"/>
      <c r="C7" s="279"/>
      <c r="D7" s="279"/>
      <c r="E7" s="279"/>
      <c r="F7" s="279"/>
      <c r="G7" s="279"/>
      <c r="H7" s="279"/>
      <c r="I7" s="279"/>
    </row>
    <row r="9" spans="1:9" s="7" customFormat="1" ht="81.75" customHeight="1">
      <c r="A9" s="8" t="s">
        <v>1</v>
      </c>
      <c r="B9" s="280" t="s">
        <v>2</v>
      </c>
      <c r="C9" s="280"/>
      <c r="D9" s="280"/>
      <c r="E9" s="280"/>
      <c r="F9" s="280"/>
      <c r="G9" s="280"/>
      <c r="H9" s="280"/>
      <c r="I9" s="280"/>
    </row>
    <row r="10" spans="1:9" s="7" customFormat="1" ht="16.899999999999999" customHeight="1">
      <c r="A10" s="13"/>
      <c r="B10" s="14"/>
      <c r="C10" s="14"/>
      <c r="D10" s="13"/>
      <c r="E10" s="12"/>
    </row>
    <row r="11" spans="1:9" s="7" customFormat="1" ht="84" customHeight="1">
      <c r="A11" s="8" t="s">
        <v>3</v>
      </c>
      <c r="B11" s="9" t="s">
        <v>4</v>
      </c>
      <c r="C11" s="277" t="s">
        <v>5</v>
      </c>
      <c r="D11" s="277"/>
      <c r="E11" s="277"/>
      <c r="F11" s="277"/>
      <c r="G11" s="277"/>
      <c r="H11" s="277"/>
      <c r="I11" s="277"/>
    </row>
    <row r="12" spans="1:9" ht="32.25" customHeight="1">
      <c r="A12" s="11"/>
    </row>
    <row r="13" spans="1:9" ht="32.25" customHeight="1">
      <c r="A13" s="10" t="s">
        <v>6</v>
      </c>
      <c r="B13" s="276"/>
      <c r="C13" s="276"/>
      <c r="D13" s="276"/>
      <c r="E13" s="276"/>
      <c r="F13" s="276"/>
      <c r="G13" s="276"/>
      <c r="H13" s="276"/>
      <c r="I13" s="276"/>
    </row>
    <row r="14" spans="1:9" s="7" customFormat="1" ht="69" customHeight="1">
      <c r="A14" s="10" t="s">
        <v>7</v>
      </c>
      <c r="B14" s="277" t="s">
        <v>8</v>
      </c>
      <c r="C14" s="277"/>
      <c r="D14" s="277"/>
      <c r="E14" s="277"/>
      <c r="F14" s="277"/>
      <c r="G14" s="277"/>
      <c r="H14" s="277"/>
      <c r="I14" s="277"/>
    </row>
    <row r="15" spans="1:9" s="7" customFormat="1" ht="54" customHeight="1">
      <c r="A15" s="10" t="s">
        <v>9</v>
      </c>
      <c r="B15" s="277"/>
      <c r="C15" s="277"/>
      <c r="D15" s="277"/>
      <c r="E15" s="277"/>
      <c r="F15" s="277"/>
      <c r="G15" s="277"/>
      <c r="H15" s="277"/>
      <c r="I15" s="277"/>
    </row>
    <row r="16" spans="1:9" s="7" customFormat="1" ht="54" customHeight="1">
      <c r="A16" s="8" t="s">
        <v>10</v>
      </c>
      <c r="B16" s="277"/>
      <c r="C16" s="277"/>
      <c r="D16" s="277"/>
      <c r="E16" s="277"/>
      <c r="F16" s="277"/>
      <c r="G16" s="277"/>
      <c r="H16" s="277"/>
      <c r="I16" s="277"/>
    </row>
    <row r="18" spans="1:9" s="7" customFormat="1" ht="54.75" customHeight="1">
      <c r="A18" s="8" t="s">
        <v>11</v>
      </c>
      <c r="B18" s="275" t="s">
        <v>12</v>
      </c>
      <c r="C18" s="275"/>
      <c r="D18" s="275"/>
      <c r="E18" s="275"/>
      <c r="F18" s="275"/>
      <c r="G18" s="275"/>
      <c r="H18" s="275"/>
      <c r="I18" s="275"/>
    </row>
    <row r="21" spans="1:9">
      <c r="B21" s="231" t="s">
        <v>13</v>
      </c>
      <c r="C21" s="232" t="s">
        <v>14</v>
      </c>
      <c r="D21" s="232" t="s">
        <v>15</v>
      </c>
      <c r="E21" s="232" t="s">
        <v>16</v>
      </c>
    </row>
    <row r="22" spans="1:9">
      <c r="B22" s="233" t="s">
        <v>17</v>
      </c>
      <c r="C22" s="234" t="s">
        <v>18</v>
      </c>
      <c r="D22" s="234" t="s">
        <v>19</v>
      </c>
      <c r="E22" s="234" t="s">
        <v>20</v>
      </c>
    </row>
    <row r="23" spans="1:9">
      <c r="B23" s="235" t="s">
        <v>21</v>
      </c>
      <c r="C23" s="236" t="s">
        <v>11</v>
      </c>
      <c r="D23" s="236" t="s">
        <v>11</v>
      </c>
      <c r="E23" s="236" t="s">
        <v>11</v>
      </c>
    </row>
    <row r="24" spans="1:9">
      <c r="B24" s="233">
        <v>1</v>
      </c>
      <c r="C24" s="237"/>
      <c r="D24" s="237"/>
      <c r="E24" s="23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workbookViewId="0"/>
  </sheetViews>
  <sheetFormatPr baseColWidth="10" defaultColWidth="11.42578125" defaultRowHeight="15"/>
  <sheetData>
    <row r="2" spans="2:10" ht="18.75">
      <c r="B2" s="281" t="s">
        <v>22</v>
      </c>
      <c r="C2" s="281"/>
      <c r="D2" s="281"/>
      <c r="E2" s="281"/>
      <c r="F2" s="281"/>
      <c r="G2" s="281"/>
      <c r="H2" s="281"/>
      <c r="I2" s="281"/>
      <c r="J2" s="281"/>
    </row>
    <row r="3" spans="2:10" ht="15.75" thickBot="1"/>
    <row r="4" spans="2:10">
      <c r="B4" s="282" t="s">
        <v>23</v>
      </c>
      <c r="C4" s="283"/>
      <c r="D4" s="283"/>
      <c r="E4" s="283"/>
      <c r="F4" s="283"/>
      <c r="G4" s="283"/>
      <c r="H4" s="283"/>
      <c r="I4" s="283"/>
      <c r="J4" s="284"/>
    </row>
    <row r="5" spans="2:10">
      <c r="B5" s="285"/>
      <c r="C5" s="286"/>
      <c r="D5" s="286"/>
      <c r="E5" s="286"/>
      <c r="F5" s="286"/>
      <c r="G5" s="286"/>
      <c r="H5" s="286"/>
      <c r="I5" s="286"/>
      <c r="J5" s="287"/>
    </row>
    <row r="6" spans="2:10">
      <c r="B6" s="285"/>
      <c r="C6" s="286"/>
      <c r="D6" s="286"/>
      <c r="E6" s="286"/>
      <c r="F6" s="286"/>
      <c r="G6" s="286"/>
      <c r="H6" s="286"/>
      <c r="I6" s="286"/>
      <c r="J6" s="287"/>
    </row>
    <row r="7" spans="2:10" ht="15.75" thickBot="1">
      <c r="B7" s="288"/>
      <c r="C7" s="289"/>
      <c r="D7" s="289"/>
      <c r="E7" s="289"/>
      <c r="F7" s="289"/>
      <c r="G7" s="289"/>
      <c r="H7" s="289"/>
      <c r="I7" s="289"/>
      <c r="J7" s="290"/>
    </row>
    <row r="9" spans="2:10">
      <c r="B9" s="291" t="s">
        <v>24</v>
      </c>
      <c r="C9" s="292"/>
      <c r="D9" s="292"/>
      <c r="E9" s="292"/>
      <c r="F9" s="292"/>
      <c r="G9" s="292"/>
      <c r="H9" s="292"/>
      <c r="I9" s="292"/>
      <c r="J9" s="293"/>
    </row>
    <row r="10" spans="2:10">
      <c r="B10" s="294"/>
      <c r="C10" s="286"/>
      <c r="D10" s="286"/>
      <c r="E10" s="286"/>
      <c r="F10" s="286"/>
      <c r="G10" s="286"/>
      <c r="H10" s="286"/>
      <c r="I10" s="286"/>
      <c r="J10" s="295"/>
    </row>
    <row r="11" spans="2:10">
      <c r="B11" s="294"/>
      <c r="C11" s="286"/>
      <c r="D11" s="286"/>
      <c r="E11" s="286"/>
      <c r="F11" s="286"/>
      <c r="G11" s="286"/>
      <c r="H11" s="286"/>
      <c r="I11" s="286"/>
      <c r="J11" s="295"/>
    </row>
    <row r="12" spans="2:10">
      <c r="B12" s="294"/>
      <c r="C12" s="286"/>
      <c r="D12" s="286"/>
      <c r="E12" s="286"/>
      <c r="F12" s="286"/>
      <c r="G12" s="286"/>
      <c r="H12" s="286"/>
      <c r="I12" s="286"/>
      <c r="J12" s="295"/>
    </row>
    <row r="13" spans="2:10">
      <c r="B13" s="294"/>
      <c r="C13" s="286"/>
      <c r="D13" s="286"/>
      <c r="E13" s="286"/>
      <c r="F13" s="286"/>
      <c r="G13" s="286"/>
      <c r="H13" s="286"/>
      <c r="I13" s="286"/>
      <c r="J13" s="295"/>
    </row>
    <row r="14" spans="2:10">
      <c r="B14" s="294"/>
      <c r="C14" s="286"/>
      <c r="D14" s="286"/>
      <c r="E14" s="286"/>
      <c r="F14" s="286"/>
      <c r="G14" s="286"/>
      <c r="H14" s="286"/>
      <c r="I14" s="286"/>
      <c r="J14" s="295"/>
    </row>
    <row r="15" spans="2:10">
      <c r="B15" s="296"/>
      <c r="C15" s="297"/>
      <c r="D15" s="297"/>
      <c r="E15" s="297"/>
      <c r="F15" s="297"/>
      <c r="G15" s="297"/>
      <c r="H15" s="297"/>
      <c r="I15" s="297"/>
      <c r="J15" s="298"/>
    </row>
    <row r="17" spans="2:10">
      <c r="B17" s="291" t="s">
        <v>25</v>
      </c>
      <c r="C17" s="292"/>
      <c r="D17" s="292"/>
      <c r="E17" s="292"/>
      <c r="F17" s="292"/>
      <c r="G17" s="292"/>
      <c r="H17" s="292"/>
      <c r="I17" s="292"/>
      <c r="J17" s="293"/>
    </row>
    <row r="18" spans="2:10">
      <c r="B18" s="294"/>
      <c r="C18" s="286"/>
      <c r="D18" s="286"/>
      <c r="E18" s="286"/>
      <c r="F18" s="286"/>
      <c r="G18" s="286"/>
      <c r="H18" s="286"/>
      <c r="I18" s="286"/>
      <c r="J18" s="295"/>
    </row>
    <row r="19" spans="2:10">
      <c r="B19" s="294"/>
      <c r="C19" s="286"/>
      <c r="D19" s="286"/>
      <c r="E19" s="286"/>
      <c r="F19" s="286"/>
      <c r="G19" s="286"/>
      <c r="H19" s="286"/>
      <c r="I19" s="286"/>
      <c r="J19" s="295"/>
    </row>
    <row r="20" spans="2:10">
      <c r="B20" s="296"/>
      <c r="C20" s="297"/>
      <c r="D20" s="297"/>
      <c r="E20" s="297"/>
      <c r="F20" s="297"/>
      <c r="G20" s="297"/>
      <c r="H20" s="297"/>
      <c r="I20" s="297"/>
      <c r="J20" s="298"/>
    </row>
    <row r="22" spans="2:10">
      <c r="B22" s="291" t="s">
        <v>26</v>
      </c>
      <c r="C22" s="292"/>
      <c r="D22" s="292"/>
      <c r="E22" s="292"/>
      <c r="F22" s="292"/>
      <c r="G22" s="292"/>
      <c r="H22" s="292"/>
      <c r="I22" s="292"/>
      <c r="J22" s="293"/>
    </row>
    <row r="23" spans="2:10">
      <c r="B23" s="294"/>
      <c r="C23" s="286"/>
      <c r="D23" s="286"/>
      <c r="E23" s="286"/>
      <c r="F23" s="286"/>
      <c r="G23" s="286"/>
      <c r="H23" s="286"/>
      <c r="I23" s="286"/>
      <c r="J23" s="295"/>
    </row>
    <row r="24" spans="2:10">
      <c r="B24" s="294"/>
      <c r="C24" s="286"/>
      <c r="D24" s="286"/>
      <c r="E24" s="286"/>
      <c r="F24" s="286"/>
      <c r="G24" s="286"/>
      <c r="H24" s="286"/>
      <c r="I24" s="286"/>
      <c r="J24" s="295"/>
    </row>
    <row r="25" spans="2:10">
      <c r="B25" s="294"/>
      <c r="C25" s="286"/>
      <c r="D25" s="286"/>
      <c r="E25" s="286"/>
      <c r="F25" s="286"/>
      <c r="G25" s="286"/>
      <c r="H25" s="286"/>
      <c r="I25" s="286"/>
      <c r="J25" s="295"/>
    </row>
    <row r="26" spans="2:10">
      <c r="B26" s="294"/>
      <c r="C26" s="286"/>
      <c r="D26" s="286"/>
      <c r="E26" s="286"/>
      <c r="F26" s="286"/>
      <c r="G26" s="286"/>
      <c r="H26" s="286"/>
      <c r="I26" s="286"/>
      <c r="J26" s="295"/>
    </row>
    <row r="27" spans="2:10">
      <c r="B27" s="294"/>
      <c r="C27" s="286"/>
      <c r="D27" s="286"/>
      <c r="E27" s="286"/>
      <c r="F27" s="286"/>
      <c r="G27" s="286"/>
      <c r="H27" s="286"/>
      <c r="I27" s="286"/>
      <c r="J27" s="295"/>
    </row>
    <row r="28" spans="2:10">
      <c r="B28" s="294"/>
      <c r="C28" s="286"/>
      <c r="D28" s="286"/>
      <c r="E28" s="286"/>
      <c r="F28" s="286"/>
      <c r="G28" s="286"/>
      <c r="H28" s="286"/>
      <c r="I28" s="286"/>
      <c r="J28" s="295"/>
    </row>
    <row r="29" spans="2:10">
      <c r="B29" s="294"/>
      <c r="C29" s="286"/>
      <c r="D29" s="286"/>
      <c r="E29" s="286"/>
      <c r="F29" s="286"/>
      <c r="G29" s="286"/>
      <c r="H29" s="286"/>
      <c r="I29" s="286"/>
      <c r="J29" s="295"/>
    </row>
    <row r="30" spans="2:10">
      <c r="B30" s="296"/>
      <c r="C30" s="297"/>
      <c r="D30" s="297"/>
      <c r="E30" s="297"/>
      <c r="F30" s="297"/>
      <c r="G30" s="297"/>
      <c r="H30" s="297"/>
      <c r="I30" s="297"/>
      <c r="J30" s="29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82"/>
  <sheetViews>
    <sheetView topLeftCell="A73" zoomScale="78" zoomScaleNormal="78" workbookViewId="0"/>
  </sheetViews>
  <sheetFormatPr baseColWidth="10" defaultColWidth="10.42578125" defaultRowHeight="14.25"/>
  <cols>
    <col min="1" max="1" width="53.28515625" style="211" customWidth="1"/>
    <col min="2" max="2" width="15.42578125" style="212" customWidth="1"/>
    <col min="3" max="3" width="59.5703125" style="179" customWidth="1"/>
    <col min="4" max="4" width="24.140625" style="212" customWidth="1"/>
    <col min="5" max="5" width="55.7109375" style="179" customWidth="1"/>
    <col min="6" max="6" width="4.7109375" style="179" customWidth="1"/>
    <col min="7" max="16384" width="10.42578125" style="179"/>
  </cols>
  <sheetData>
    <row r="1" spans="1:8" ht="79.900000000000006" customHeight="1">
      <c r="A1" s="177"/>
      <c r="B1" s="300" t="s">
        <v>27</v>
      </c>
      <c r="C1" s="300"/>
      <c r="D1" s="300"/>
      <c r="E1" s="177"/>
      <c r="F1" s="178"/>
      <c r="G1" s="178"/>
      <c r="H1" s="178"/>
    </row>
    <row r="2" spans="1:8" ht="54.75" customHeight="1">
      <c r="A2" s="180" t="s">
        <v>28</v>
      </c>
      <c r="B2" s="301" t="s">
        <v>29</v>
      </c>
      <c r="C2" s="302"/>
      <c r="D2" s="181" t="s">
        <v>30</v>
      </c>
      <c r="E2" s="182" t="s">
        <v>5</v>
      </c>
    </row>
    <row r="3" spans="1:8" ht="16.899999999999999" customHeight="1">
      <c r="A3" s="183"/>
      <c r="B3" s="184"/>
      <c r="C3" s="184"/>
      <c r="D3" s="185"/>
      <c r="E3" s="184"/>
    </row>
    <row r="4" spans="1:8" ht="54.75" customHeight="1">
      <c r="A4" s="180" t="s">
        <v>31</v>
      </c>
      <c r="B4" s="303" t="s">
        <v>32</v>
      </c>
      <c r="C4" s="304"/>
      <c r="D4" s="304"/>
      <c r="E4" s="304"/>
    </row>
    <row r="5" spans="1:8" ht="13.15" customHeight="1">
      <c r="A5" s="186"/>
      <c r="B5" s="187"/>
      <c r="D5" s="185"/>
      <c r="E5" s="185"/>
    </row>
    <row r="6" spans="1:8" ht="21" customHeight="1">
      <c r="A6" s="305" t="s">
        <v>33</v>
      </c>
      <c r="B6" s="306" t="s">
        <v>34</v>
      </c>
      <c r="C6" s="306"/>
      <c r="D6" s="306" t="s">
        <v>35</v>
      </c>
      <c r="E6" s="306"/>
    </row>
    <row r="7" spans="1:8" ht="151.5" customHeight="1">
      <c r="A7" s="305"/>
      <c r="B7" s="307" t="s">
        <v>36</v>
      </c>
      <c r="C7" s="308"/>
      <c r="D7" s="309"/>
      <c r="E7" s="309"/>
    </row>
    <row r="8" spans="1:8" ht="21" customHeight="1">
      <c r="A8" s="186"/>
      <c r="B8" s="187"/>
      <c r="D8" s="185"/>
      <c r="E8" s="185"/>
    </row>
    <row r="9" spans="1:8" ht="19.899999999999999" customHeight="1">
      <c r="A9" s="299" t="s">
        <v>37</v>
      </c>
      <c r="B9" s="299"/>
      <c r="C9" s="299"/>
      <c r="D9" s="299"/>
      <c r="E9" s="299"/>
    </row>
    <row r="10" spans="1:8" ht="19.899999999999999" customHeight="1">
      <c r="A10" s="188" t="s">
        <v>38</v>
      </c>
      <c r="B10" s="188" t="s">
        <v>39</v>
      </c>
      <c r="C10" s="188" t="s">
        <v>40</v>
      </c>
      <c r="D10" s="188" t="s">
        <v>41</v>
      </c>
      <c r="E10" s="188" t="s">
        <v>42</v>
      </c>
    </row>
    <row r="11" spans="1:8" s="192" customFormat="1" ht="118.5" customHeight="1">
      <c r="A11" s="311" t="s">
        <v>43</v>
      </c>
      <c r="B11" s="189">
        <v>1</v>
      </c>
      <c r="C11" s="190" t="s">
        <v>44</v>
      </c>
      <c r="D11" s="191">
        <v>1</v>
      </c>
      <c r="E11" s="190" t="s">
        <v>45</v>
      </c>
    </row>
    <row r="12" spans="1:8" s="192" customFormat="1" ht="70.5" customHeight="1">
      <c r="A12" s="311"/>
      <c r="B12" s="189">
        <v>2</v>
      </c>
      <c r="C12" s="190" t="s">
        <v>46</v>
      </c>
      <c r="D12" s="191"/>
      <c r="E12" s="190"/>
    </row>
    <row r="13" spans="1:8" ht="79.900000000000006" customHeight="1">
      <c r="A13" s="312" t="s">
        <v>47</v>
      </c>
      <c r="B13" s="193">
        <v>3</v>
      </c>
      <c r="C13" s="194" t="s">
        <v>48</v>
      </c>
      <c r="D13" s="193">
        <v>2</v>
      </c>
      <c r="E13" s="194" t="s">
        <v>49</v>
      </c>
    </row>
    <row r="14" spans="1:8" ht="79.900000000000006" customHeight="1">
      <c r="A14" s="312"/>
      <c r="B14" s="193">
        <v>4</v>
      </c>
      <c r="C14" s="194" t="s">
        <v>50</v>
      </c>
      <c r="D14" s="193"/>
      <c r="E14" s="194"/>
    </row>
    <row r="15" spans="1:8" ht="79.900000000000006" customHeight="1">
      <c r="A15" s="312"/>
      <c r="B15" s="193">
        <v>5</v>
      </c>
      <c r="C15" s="194" t="s">
        <v>51</v>
      </c>
      <c r="D15" s="193"/>
      <c r="E15" s="194"/>
    </row>
    <row r="16" spans="1:8" ht="79.900000000000006" customHeight="1">
      <c r="A16" s="310" t="s">
        <v>52</v>
      </c>
      <c r="B16" s="193">
        <v>6</v>
      </c>
      <c r="C16" s="194" t="s">
        <v>53</v>
      </c>
      <c r="D16" s="193">
        <v>3</v>
      </c>
      <c r="E16" s="190" t="s">
        <v>54</v>
      </c>
    </row>
    <row r="17" spans="1:10" ht="79.900000000000006" customHeight="1">
      <c r="A17" s="310"/>
      <c r="B17" s="193">
        <v>7</v>
      </c>
      <c r="C17" s="194" t="s">
        <v>55</v>
      </c>
      <c r="D17" s="193">
        <v>4</v>
      </c>
      <c r="E17" s="190" t="s">
        <v>56</v>
      </c>
    </row>
    <row r="18" spans="1:10" ht="79.900000000000006" customHeight="1">
      <c r="A18" s="310"/>
      <c r="B18" s="193">
        <v>8</v>
      </c>
      <c r="C18" s="194" t="s">
        <v>57</v>
      </c>
      <c r="D18" s="193"/>
      <c r="E18" s="195"/>
    </row>
    <row r="19" spans="1:10" ht="79.900000000000006" customHeight="1">
      <c r="A19" s="310"/>
      <c r="B19" s="193">
        <v>9</v>
      </c>
      <c r="C19" s="194" t="s">
        <v>58</v>
      </c>
      <c r="D19" s="193"/>
      <c r="E19" s="194"/>
    </row>
    <row r="20" spans="1:10" ht="79.900000000000006" customHeight="1">
      <c r="A20" s="310"/>
      <c r="B20" s="193">
        <v>10</v>
      </c>
      <c r="C20" s="194" t="s">
        <v>59</v>
      </c>
      <c r="D20" s="193"/>
      <c r="E20" s="190"/>
      <c r="J20" s="196"/>
    </row>
    <row r="21" spans="1:10" ht="79.900000000000006" customHeight="1">
      <c r="A21" s="310"/>
      <c r="B21" s="193">
        <v>11</v>
      </c>
      <c r="C21" s="194" t="s">
        <v>60</v>
      </c>
      <c r="D21" s="193"/>
      <c r="E21" s="194"/>
      <c r="J21" s="196"/>
    </row>
    <row r="22" spans="1:10" ht="79.900000000000006" customHeight="1">
      <c r="A22" s="310"/>
      <c r="B22" s="193">
        <v>12</v>
      </c>
      <c r="C22" s="194" t="s">
        <v>61</v>
      </c>
      <c r="D22" s="193"/>
      <c r="E22" s="194"/>
      <c r="J22" s="196"/>
    </row>
    <row r="23" spans="1:10" ht="79.900000000000006" customHeight="1">
      <c r="A23" s="310" t="s">
        <v>62</v>
      </c>
      <c r="B23" s="193">
        <v>13</v>
      </c>
      <c r="C23" s="190" t="s">
        <v>63</v>
      </c>
      <c r="D23" s="189">
        <v>5</v>
      </c>
      <c r="E23" s="190" t="s">
        <v>64</v>
      </c>
    </row>
    <row r="24" spans="1:10" ht="79.900000000000006" customHeight="1">
      <c r="A24" s="310"/>
      <c r="B24" s="193">
        <v>14</v>
      </c>
      <c r="C24" s="190" t="s">
        <v>65</v>
      </c>
      <c r="D24" s="189">
        <v>6</v>
      </c>
      <c r="E24" s="190" t="s">
        <v>66</v>
      </c>
    </row>
    <row r="25" spans="1:10" ht="79.900000000000006" customHeight="1">
      <c r="A25" s="310"/>
      <c r="B25" s="193">
        <v>15</v>
      </c>
      <c r="C25" s="190" t="s">
        <v>67</v>
      </c>
      <c r="D25" s="189">
        <v>7</v>
      </c>
      <c r="E25" s="190" t="s">
        <v>68</v>
      </c>
    </row>
    <row r="26" spans="1:10" ht="79.900000000000006" customHeight="1">
      <c r="A26" s="310"/>
      <c r="B26" s="193">
        <v>16</v>
      </c>
      <c r="C26" s="190" t="s">
        <v>69</v>
      </c>
      <c r="D26" s="189"/>
      <c r="E26" s="190"/>
    </row>
    <row r="27" spans="1:10" ht="174.4" customHeight="1">
      <c r="A27" s="197" t="s">
        <v>70</v>
      </c>
      <c r="B27" s="193">
        <v>17</v>
      </c>
      <c r="C27" s="190" t="s">
        <v>71</v>
      </c>
      <c r="D27" s="189">
        <v>8</v>
      </c>
      <c r="E27" s="190" t="s">
        <v>72</v>
      </c>
    </row>
    <row r="28" spans="1:10" ht="48.75" customHeight="1">
      <c r="A28" s="310" t="s">
        <v>73</v>
      </c>
      <c r="B28" s="193">
        <v>18</v>
      </c>
      <c r="C28" s="198" t="s">
        <v>74</v>
      </c>
      <c r="D28" s="193"/>
      <c r="E28" s="194"/>
    </row>
    <row r="29" spans="1:10" ht="87" customHeight="1">
      <c r="A29" s="310"/>
      <c r="B29" s="193">
        <v>19</v>
      </c>
      <c r="C29" s="198" t="s">
        <v>75</v>
      </c>
      <c r="D29" s="193"/>
      <c r="E29" s="194"/>
    </row>
    <row r="30" spans="1:10" ht="19.899999999999999" customHeight="1">
      <c r="A30" s="299" t="s">
        <v>76</v>
      </c>
      <c r="B30" s="299"/>
      <c r="C30" s="299"/>
      <c r="D30" s="299"/>
      <c r="E30" s="299"/>
    </row>
    <row r="31" spans="1:10" ht="19.899999999999999" customHeight="1">
      <c r="A31" s="188" t="s">
        <v>38</v>
      </c>
      <c r="B31" s="188" t="s">
        <v>39</v>
      </c>
      <c r="C31" s="188" t="s">
        <v>77</v>
      </c>
      <c r="D31" s="188" t="s">
        <v>41</v>
      </c>
      <c r="E31" s="188" t="s">
        <v>78</v>
      </c>
    </row>
    <row r="32" spans="1:10" ht="98.65" customHeight="1">
      <c r="A32" s="310" t="s">
        <v>79</v>
      </c>
      <c r="B32" s="189">
        <v>1</v>
      </c>
      <c r="C32" s="190" t="s">
        <v>80</v>
      </c>
      <c r="D32" s="189">
        <v>1</v>
      </c>
      <c r="E32" s="190" t="s">
        <v>81</v>
      </c>
    </row>
    <row r="33" spans="1:5" ht="81" customHeight="1">
      <c r="A33" s="310"/>
      <c r="B33" s="189">
        <v>2</v>
      </c>
      <c r="C33" s="190" t="s">
        <v>82</v>
      </c>
      <c r="D33" s="189">
        <v>2</v>
      </c>
      <c r="E33" s="190" t="s">
        <v>83</v>
      </c>
    </row>
    <row r="34" spans="1:5" ht="91.9" customHeight="1">
      <c r="A34" s="310"/>
      <c r="B34" s="189"/>
      <c r="C34" s="190"/>
      <c r="D34" s="189">
        <v>3</v>
      </c>
      <c r="E34" s="190" t="s">
        <v>84</v>
      </c>
    </row>
    <row r="35" spans="1:5" ht="68.25" customHeight="1">
      <c r="A35" s="310"/>
      <c r="B35" s="189"/>
      <c r="C35" s="190"/>
      <c r="D35" s="189">
        <v>4</v>
      </c>
      <c r="E35" s="190" t="s">
        <v>85</v>
      </c>
    </row>
    <row r="36" spans="1:5" ht="68.25" customHeight="1">
      <c r="A36" s="310"/>
      <c r="B36" s="189"/>
      <c r="C36" s="192"/>
      <c r="D36" s="189">
        <v>5</v>
      </c>
      <c r="E36" s="190" t="s">
        <v>86</v>
      </c>
    </row>
    <row r="37" spans="1:5" ht="41.65" customHeight="1">
      <c r="A37" s="310"/>
      <c r="B37" s="189"/>
      <c r="C37" s="198"/>
      <c r="D37" s="189">
        <v>6</v>
      </c>
      <c r="E37" s="190" t="s">
        <v>87</v>
      </c>
    </row>
    <row r="38" spans="1:5" ht="49.5" customHeight="1">
      <c r="A38" s="310"/>
      <c r="B38" s="189"/>
      <c r="C38" s="198"/>
      <c r="D38" s="189">
        <v>7</v>
      </c>
      <c r="E38" s="198" t="s">
        <v>88</v>
      </c>
    </row>
    <row r="39" spans="1:5" ht="49.5" customHeight="1">
      <c r="A39" s="310" t="s">
        <v>89</v>
      </c>
      <c r="B39" s="189">
        <v>3</v>
      </c>
      <c r="C39" s="198" t="s">
        <v>90</v>
      </c>
      <c r="D39" s="189">
        <v>8</v>
      </c>
      <c r="E39" s="198" t="s">
        <v>91</v>
      </c>
    </row>
    <row r="40" spans="1:5" ht="49.5" customHeight="1">
      <c r="A40" s="310"/>
      <c r="B40" s="189"/>
      <c r="C40" s="198"/>
      <c r="D40" s="189">
        <v>9</v>
      </c>
      <c r="E40" s="198" t="s">
        <v>92</v>
      </c>
    </row>
    <row r="41" spans="1:5" s="199" customFormat="1" ht="68.25" customHeight="1">
      <c r="A41" s="310"/>
      <c r="B41" s="189"/>
      <c r="C41" s="198"/>
      <c r="D41" s="189">
        <v>10</v>
      </c>
      <c r="E41" s="198" t="s">
        <v>93</v>
      </c>
    </row>
    <row r="42" spans="1:5" s="199" customFormat="1" ht="78.75" customHeight="1">
      <c r="A42" s="310"/>
      <c r="B42" s="189"/>
      <c r="C42" s="200"/>
      <c r="D42" s="189">
        <v>11</v>
      </c>
      <c r="E42" s="198" t="s">
        <v>94</v>
      </c>
    </row>
    <row r="43" spans="1:5" s="199" customFormat="1" ht="42.75">
      <c r="A43" s="310" t="s">
        <v>95</v>
      </c>
      <c r="B43" s="189">
        <v>4</v>
      </c>
      <c r="C43" s="190" t="s">
        <v>96</v>
      </c>
      <c r="D43" s="189">
        <v>12</v>
      </c>
      <c r="E43" s="201" t="s">
        <v>97</v>
      </c>
    </row>
    <row r="44" spans="1:5" s="199" customFormat="1" ht="55.5" customHeight="1">
      <c r="A44" s="310"/>
      <c r="B44" s="189">
        <v>5</v>
      </c>
      <c r="C44" s="190" t="s">
        <v>98</v>
      </c>
      <c r="D44" s="189"/>
      <c r="E44" s="190"/>
    </row>
    <row r="45" spans="1:5" s="199" customFormat="1" ht="42.75">
      <c r="A45" s="310"/>
      <c r="B45" s="189">
        <v>6</v>
      </c>
      <c r="C45" s="190" t="s">
        <v>99</v>
      </c>
      <c r="D45" s="189">
        <v>13</v>
      </c>
      <c r="E45" s="190" t="s">
        <v>100</v>
      </c>
    </row>
    <row r="46" spans="1:5" s="199" customFormat="1" ht="61.5" customHeight="1">
      <c r="A46" s="310"/>
      <c r="B46" s="189">
        <v>7</v>
      </c>
      <c r="C46" s="190" t="s">
        <v>101</v>
      </c>
      <c r="D46" s="189">
        <v>14</v>
      </c>
      <c r="E46" s="190" t="s">
        <v>102</v>
      </c>
    </row>
    <row r="47" spans="1:5" ht="71.25" customHeight="1">
      <c r="A47" s="310"/>
      <c r="B47" s="189">
        <v>8</v>
      </c>
      <c r="C47" s="201" t="s">
        <v>103</v>
      </c>
      <c r="D47" s="189">
        <v>15</v>
      </c>
      <c r="E47" s="190" t="s">
        <v>104</v>
      </c>
    </row>
    <row r="48" spans="1:5" ht="105" customHeight="1">
      <c r="A48" s="310"/>
      <c r="B48" s="189">
        <v>9</v>
      </c>
      <c r="C48" s="190" t="s">
        <v>105</v>
      </c>
      <c r="D48" s="189">
        <v>16</v>
      </c>
      <c r="E48" s="190" t="s">
        <v>106</v>
      </c>
    </row>
    <row r="49" spans="1:5" ht="93.75" customHeight="1">
      <c r="A49" s="310" t="s">
        <v>107</v>
      </c>
      <c r="B49" s="189">
        <v>10</v>
      </c>
      <c r="C49" s="190" t="s">
        <v>108</v>
      </c>
      <c r="D49" s="189">
        <v>17</v>
      </c>
      <c r="E49" s="190" t="s">
        <v>109</v>
      </c>
    </row>
    <row r="50" spans="1:5" ht="62.65" customHeight="1">
      <c r="A50" s="310"/>
      <c r="B50" s="189">
        <v>11</v>
      </c>
      <c r="C50" s="190" t="s">
        <v>110</v>
      </c>
      <c r="D50" s="191">
        <v>18</v>
      </c>
      <c r="E50" s="190" t="s">
        <v>111</v>
      </c>
    </row>
    <row r="51" spans="1:5" ht="42.75">
      <c r="A51" s="310"/>
      <c r="B51" s="189">
        <v>12</v>
      </c>
      <c r="C51" s="190" t="s">
        <v>112</v>
      </c>
      <c r="D51" s="191">
        <v>19</v>
      </c>
      <c r="E51" s="190" t="s">
        <v>113</v>
      </c>
    </row>
    <row r="52" spans="1:5" ht="57">
      <c r="A52" s="310" t="s">
        <v>114</v>
      </c>
      <c r="B52" s="189">
        <v>13</v>
      </c>
      <c r="C52" s="190" t="s">
        <v>115</v>
      </c>
      <c r="D52" s="191">
        <v>20</v>
      </c>
      <c r="E52" s="201" t="s">
        <v>116</v>
      </c>
    </row>
    <row r="53" spans="1:5" ht="28.5">
      <c r="A53" s="310"/>
      <c r="B53" s="189">
        <v>14</v>
      </c>
      <c r="C53" s="190" t="s">
        <v>117</v>
      </c>
      <c r="D53" s="191">
        <v>21</v>
      </c>
      <c r="E53" s="201" t="s">
        <v>118</v>
      </c>
    </row>
    <row r="54" spans="1:5" ht="71.25">
      <c r="A54" s="310"/>
      <c r="B54" s="189">
        <v>15</v>
      </c>
      <c r="C54" s="190" t="s">
        <v>119</v>
      </c>
      <c r="D54" s="191"/>
      <c r="E54" s="201"/>
    </row>
    <row r="55" spans="1:5" ht="28.5">
      <c r="A55" s="310"/>
      <c r="B55" s="189">
        <v>16</v>
      </c>
      <c r="C55" s="190" t="s">
        <v>120</v>
      </c>
      <c r="D55" s="191"/>
      <c r="E55" s="201"/>
    </row>
    <row r="56" spans="1:5">
      <c r="A56" s="310"/>
      <c r="B56" s="189">
        <v>17</v>
      </c>
      <c r="C56" s="190" t="s">
        <v>121</v>
      </c>
      <c r="D56" s="191"/>
      <c r="E56" s="201"/>
    </row>
    <row r="57" spans="1:5" ht="28.5">
      <c r="A57" s="310"/>
      <c r="B57" s="189">
        <v>18</v>
      </c>
      <c r="C57" s="190" t="s">
        <v>122</v>
      </c>
      <c r="D57" s="191"/>
      <c r="E57" s="201"/>
    </row>
    <row r="58" spans="1:5" ht="28.5">
      <c r="A58" s="310"/>
      <c r="B58" s="189">
        <v>19</v>
      </c>
      <c r="C58" s="190" t="s">
        <v>123</v>
      </c>
      <c r="D58" s="191"/>
      <c r="E58" s="201"/>
    </row>
    <row r="59" spans="1:5" ht="28.5">
      <c r="A59" s="310"/>
      <c r="B59" s="189">
        <v>20</v>
      </c>
      <c r="C59" s="190" t="s">
        <v>124</v>
      </c>
      <c r="D59" s="191"/>
      <c r="E59" s="201"/>
    </row>
    <row r="60" spans="1:5" ht="42.75">
      <c r="A60" s="310"/>
      <c r="B60" s="189">
        <v>21</v>
      </c>
      <c r="C60" s="190" t="s">
        <v>125</v>
      </c>
      <c r="D60" s="191"/>
      <c r="E60" s="201"/>
    </row>
    <row r="61" spans="1:5" ht="28.5">
      <c r="A61" s="310"/>
      <c r="B61" s="189">
        <v>22</v>
      </c>
      <c r="C61" s="190" t="s">
        <v>126</v>
      </c>
      <c r="D61" s="191"/>
      <c r="E61" s="202"/>
    </row>
    <row r="62" spans="1:5" ht="57">
      <c r="A62" s="310" t="s">
        <v>127</v>
      </c>
      <c r="B62" s="189">
        <v>23</v>
      </c>
      <c r="C62" s="190" t="s">
        <v>128</v>
      </c>
      <c r="D62" s="191">
        <v>22</v>
      </c>
      <c r="E62" s="201" t="s">
        <v>129</v>
      </c>
    </row>
    <row r="63" spans="1:5" ht="42.75">
      <c r="A63" s="310"/>
      <c r="B63" s="189">
        <v>24</v>
      </c>
      <c r="C63" s="190" t="s">
        <v>130</v>
      </c>
      <c r="D63" s="191">
        <v>23</v>
      </c>
      <c r="E63" s="190" t="s">
        <v>131</v>
      </c>
    </row>
    <row r="64" spans="1:5" ht="28.5">
      <c r="A64" s="310"/>
      <c r="B64" s="189">
        <v>25</v>
      </c>
      <c r="C64" s="190" t="s">
        <v>132</v>
      </c>
      <c r="D64" s="191"/>
      <c r="E64" s="201"/>
    </row>
    <row r="65" spans="1:10" ht="57">
      <c r="A65" s="313" t="s">
        <v>133</v>
      </c>
      <c r="B65" s="189">
        <v>26</v>
      </c>
      <c r="C65" s="190" t="s">
        <v>134</v>
      </c>
      <c r="D65" s="191">
        <v>24</v>
      </c>
      <c r="E65" s="201" t="s">
        <v>135</v>
      </c>
    </row>
    <row r="66" spans="1:10" ht="45" customHeight="1">
      <c r="A66" s="315"/>
      <c r="B66" s="189"/>
      <c r="C66" s="190"/>
      <c r="D66" s="191"/>
      <c r="E66" s="191"/>
    </row>
    <row r="67" spans="1:10" ht="76.900000000000006" customHeight="1">
      <c r="A67" s="310" t="s">
        <v>136</v>
      </c>
      <c r="B67" s="189">
        <v>27</v>
      </c>
      <c r="C67" s="190" t="s">
        <v>137</v>
      </c>
      <c r="D67" s="191">
        <v>25</v>
      </c>
      <c r="E67" s="190" t="s">
        <v>138</v>
      </c>
    </row>
    <row r="68" spans="1:10" ht="16.149999999999999" customHeight="1">
      <c r="A68" s="310"/>
      <c r="B68" s="189"/>
      <c r="C68" s="190"/>
      <c r="D68" s="191">
        <v>26</v>
      </c>
      <c r="E68" s="190" t="s">
        <v>139</v>
      </c>
    </row>
    <row r="69" spans="1:10" ht="49.9" customHeight="1">
      <c r="A69" s="310" t="s">
        <v>140</v>
      </c>
      <c r="B69" s="189">
        <v>28</v>
      </c>
      <c r="C69" s="201" t="s">
        <v>141</v>
      </c>
      <c r="D69" s="191">
        <v>27</v>
      </c>
      <c r="E69" s="201" t="s">
        <v>142</v>
      </c>
    </row>
    <row r="70" spans="1:10" ht="49.9" customHeight="1">
      <c r="A70" s="310"/>
      <c r="B70" s="189">
        <v>29</v>
      </c>
      <c r="C70" s="201" t="s">
        <v>143</v>
      </c>
      <c r="D70" s="191">
        <v>28</v>
      </c>
      <c r="E70" s="201" t="s">
        <v>144</v>
      </c>
    </row>
    <row r="71" spans="1:10" ht="49.9" customHeight="1">
      <c r="A71" s="310"/>
      <c r="B71" s="189"/>
      <c r="C71" s="192"/>
      <c r="D71" s="191">
        <v>29</v>
      </c>
      <c r="E71" s="201" t="s">
        <v>145</v>
      </c>
    </row>
    <row r="72" spans="1:10" ht="49.9" customHeight="1">
      <c r="A72" s="310"/>
      <c r="B72" s="189"/>
      <c r="C72" s="203"/>
      <c r="D72" s="191">
        <v>30</v>
      </c>
      <c r="E72" s="201" t="s">
        <v>146</v>
      </c>
    </row>
    <row r="73" spans="1:10" ht="49.9" customHeight="1">
      <c r="A73" s="310"/>
      <c r="B73" s="189"/>
      <c r="C73" s="201"/>
      <c r="D73" s="191">
        <v>31</v>
      </c>
      <c r="E73" s="201" t="s">
        <v>147</v>
      </c>
    </row>
    <row r="74" spans="1:10" ht="49.9" customHeight="1">
      <c r="A74" s="310"/>
      <c r="B74" s="189"/>
      <c r="C74" s="201"/>
      <c r="D74" s="191">
        <v>32</v>
      </c>
      <c r="E74" s="201" t="s">
        <v>148</v>
      </c>
    </row>
    <row r="75" spans="1:10" ht="49.9" customHeight="1">
      <c r="A75" s="310"/>
      <c r="B75" s="189"/>
      <c r="C75" s="201"/>
      <c r="D75" s="191">
        <v>33</v>
      </c>
      <c r="E75" s="203" t="s">
        <v>149</v>
      </c>
    </row>
    <row r="76" spans="1:10" ht="40.15" customHeight="1">
      <c r="A76" s="310"/>
      <c r="B76" s="189"/>
      <c r="C76" s="191"/>
      <c r="D76" s="191">
        <v>34</v>
      </c>
      <c r="E76" s="201" t="s">
        <v>150</v>
      </c>
    </row>
    <row r="77" spans="1:10" ht="40.15" customHeight="1">
      <c r="A77" s="313" t="s">
        <v>151</v>
      </c>
      <c r="B77" s="189">
        <v>30</v>
      </c>
      <c r="C77" s="190" t="s">
        <v>152</v>
      </c>
      <c r="D77" s="191">
        <v>35</v>
      </c>
      <c r="E77" s="190" t="s">
        <v>153</v>
      </c>
    </row>
    <row r="78" spans="1:10" ht="72" customHeight="1">
      <c r="A78" s="314"/>
      <c r="B78" s="189">
        <v>31</v>
      </c>
      <c r="C78" s="190" t="s">
        <v>154</v>
      </c>
      <c r="D78" s="191">
        <v>36</v>
      </c>
      <c r="E78" s="190" t="s">
        <v>155</v>
      </c>
    </row>
    <row r="79" spans="1:10" ht="72" customHeight="1">
      <c r="A79" s="314"/>
      <c r="B79" s="189">
        <v>32</v>
      </c>
      <c r="C79" s="190" t="s">
        <v>156</v>
      </c>
      <c r="D79" s="204">
        <v>37</v>
      </c>
      <c r="E79" s="190" t="s">
        <v>157</v>
      </c>
    </row>
    <row r="80" spans="1:10" ht="72" customHeight="1">
      <c r="A80" s="314"/>
      <c r="B80" s="189">
        <v>33</v>
      </c>
      <c r="C80" s="190" t="s">
        <v>158</v>
      </c>
      <c r="D80" s="204">
        <v>38</v>
      </c>
      <c r="E80" s="190" t="s">
        <v>159</v>
      </c>
      <c r="J80" s="179" t="s">
        <v>160</v>
      </c>
    </row>
    <row r="81" spans="1:5" ht="72" customHeight="1">
      <c r="A81" s="314"/>
      <c r="B81" s="205">
        <v>34</v>
      </c>
      <c r="C81" s="206" t="s">
        <v>161</v>
      </c>
      <c r="D81" s="207">
        <v>39</v>
      </c>
      <c r="E81" s="206" t="s">
        <v>162</v>
      </c>
    </row>
    <row r="82" spans="1:5" ht="72" customHeight="1">
      <c r="A82" s="208"/>
      <c r="B82" s="209"/>
      <c r="C82" s="210"/>
      <c r="D82" s="209"/>
      <c r="E82" s="210"/>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3"/>
  <sheetViews>
    <sheetView zoomScale="85" zoomScaleNormal="85" workbookViewId="0"/>
  </sheetViews>
  <sheetFormatPr baseColWidth="10" defaultColWidth="10.42578125" defaultRowHeight="63" customHeight="1"/>
  <cols>
    <col min="1" max="1" width="60.7109375" style="228" customWidth="1"/>
    <col min="2" max="2" width="12.140625" style="229" customWidth="1"/>
    <col min="3" max="3" width="13.85546875" style="230" customWidth="1"/>
    <col min="4" max="4" width="12.5703125" style="230" customWidth="1"/>
    <col min="5" max="5" width="13.85546875" style="230" customWidth="1"/>
    <col min="6" max="6" width="38.28515625" style="228" customWidth="1"/>
    <col min="7" max="7" width="2.7109375" style="214" customWidth="1"/>
    <col min="8" max="16384" width="10.42578125" style="214"/>
  </cols>
  <sheetData>
    <row r="1" spans="1:6" ht="63" customHeight="1">
      <c r="A1" s="213"/>
      <c r="B1" s="316" t="s">
        <v>163</v>
      </c>
      <c r="C1" s="316"/>
      <c r="D1" s="316"/>
      <c r="E1" s="316"/>
      <c r="F1" s="213"/>
    </row>
    <row r="2" spans="1:6" ht="63" customHeight="1">
      <c r="A2" s="319" t="s">
        <v>164</v>
      </c>
      <c r="B2" s="319"/>
      <c r="C2" s="319"/>
      <c r="D2" s="319"/>
      <c r="E2" s="319"/>
      <c r="F2" s="319"/>
    </row>
    <row r="3" spans="1:6" ht="28.5" customHeight="1">
      <c r="A3" s="317" t="s">
        <v>165</v>
      </c>
      <c r="B3" s="318" t="s">
        <v>166</v>
      </c>
      <c r="C3" s="318"/>
      <c r="D3" s="318"/>
      <c r="E3" s="318"/>
      <c r="F3" s="215" t="s">
        <v>167</v>
      </c>
    </row>
    <row r="4" spans="1:6" ht="32.25" customHeight="1">
      <c r="A4" s="317"/>
      <c r="B4" s="216" t="s">
        <v>168</v>
      </c>
      <c r="C4" s="216" t="s">
        <v>169</v>
      </c>
      <c r="D4" s="216" t="s">
        <v>170</v>
      </c>
      <c r="E4" s="216" t="s">
        <v>171</v>
      </c>
      <c r="F4" s="217"/>
    </row>
    <row r="5" spans="1:6" ht="63" customHeight="1">
      <c r="A5" s="218" t="s">
        <v>172</v>
      </c>
      <c r="B5" s="219"/>
      <c r="C5" s="220"/>
      <c r="D5" s="220">
        <v>8.9</v>
      </c>
      <c r="E5" s="220">
        <v>13.16</v>
      </c>
      <c r="F5" s="221" t="s">
        <v>173</v>
      </c>
    </row>
    <row r="6" spans="1:6" ht="63" customHeight="1">
      <c r="A6" s="222" t="s">
        <v>174</v>
      </c>
      <c r="B6" s="219"/>
      <c r="C6" s="220"/>
      <c r="D6" s="220">
        <v>11</v>
      </c>
      <c r="E6" s="220" t="s">
        <v>175</v>
      </c>
      <c r="F6" s="221" t="s">
        <v>173</v>
      </c>
    </row>
    <row r="7" spans="1:6" ht="63" customHeight="1">
      <c r="A7" s="222" t="s">
        <v>176</v>
      </c>
      <c r="B7" s="223"/>
      <c r="C7" s="224"/>
      <c r="D7" s="224">
        <v>1</v>
      </c>
      <c r="E7" s="224" t="s">
        <v>177</v>
      </c>
      <c r="F7" s="221" t="s">
        <v>173</v>
      </c>
    </row>
    <row r="8" spans="1:6" ht="63" customHeight="1">
      <c r="A8" s="225" t="s">
        <v>178</v>
      </c>
      <c r="B8" s="223">
        <v>16</v>
      </c>
      <c r="C8" s="224">
        <v>3.4</v>
      </c>
      <c r="D8" s="224" t="s">
        <v>179</v>
      </c>
      <c r="E8" s="224" t="s">
        <v>180</v>
      </c>
      <c r="F8" s="221" t="s">
        <v>173</v>
      </c>
    </row>
    <row r="9" spans="1:6" ht="63" customHeight="1">
      <c r="A9" s="225" t="s">
        <v>181</v>
      </c>
      <c r="B9" s="223" t="s">
        <v>182</v>
      </c>
      <c r="C9" s="223">
        <v>7</v>
      </c>
      <c r="D9" s="220" t="s">
        <v>183</v>
      </c>
      <c r="E9" s="220" t="s">
        <v>184</v>
      </c>
      <c r="F9" s="221" t="s">
        <v>173</v>
      </c>
    </row>
    <row r="10" spans="1:6" ht="63" customHeight="1">
      <c r="A10" s="222" t="s">
        <v>185</v>
      </c>
      <c r="B10" s="219"/>
      <c r="C10" s="220"/>
      <c r="D10" s="220" t="s">
        <v>186</v>
      </c>
      <c r="E10" s="220">
        <v>28</v>
      </c>
      <c r="F10" s="221" t="s">
        <v>173</v>
      </c>
    </row>
    <row r="11" spans="1:6" ht="63" customHeight="1">
      <c r="A11" s="226" t="s">
        <v>187</v>
      </c>
      <c r="B11" s="223"/>
      <c r="C11" s="224"/>
      <c r="D11" s="220" t="s">
        <v>188</v>
      </c>
      <c r="E11" s="224">
        <v>20.21</v>
      </c>
      <c r="F11" s="227" t="s">
        <v>173</v>
      </c>
    </row>
    <row r="12" spans="1:6" ht="63" customHeight="1">
      <c r="A12" s="226" t="s">
        <v>189</v>
      </c>
      <c r="B12" s="223"/>
      <c r="C12" s="224"/>
      <c r="D12" s="220" t="s">
        <v>190</v>
      </c>
      <c r="E12" s="224" t="s">
        <v>191</v>
      </c>
      <c r="F12" s="227" t="s">
        <v>173</v>
      </c>
    </row>
    <row r="13" spans="1:6" ht="63" customHeight="1">
      <c r="A13" s="226" t="s">
        <v>192</v>
      </c>
      <c r="B13" s="223">
        <v>2.17</v>
      </c>
      <c r="C13" s="224">
        <v>8</v>
      </c>
      <c r="D13" s="224">
        <v>1</v>
      </c>
      <c r="E13" s="224" t="s">
        <v>193</v>
      </c>
      <c r="F13" s="227" t="s">
        <v>194</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I59"/>
  <sheetViews>
    <sheetView zoomScale="112" zoomScaleNormal="112" workbookViewId="0"/>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9" t="s">
        <v>195</v>
      </c>
      <c r="C2" s="350"/>
      <c r="D2" s="350"/>
      <c r="E2" s="350"/>
      <c r="F2" s="350"/>
      <c r="G2" s="351"/>
    </row>
    <row r="3" spans="2:9" ht="15">
      <c r="B3" s="352" t="s">
        <v>196</v>
      </c>
      <c r="C3" s="353"/>
      <c r="D3" s="354"/>
      <c r="E3" s="354"/>
      <c r="F3" s="354"/>
      <c r="G3" s="355"/>
    </row>
    <row r="4" spans="2:9" ht="88.5" customHeight="1">
      <c r="B4" s="356" t="s">
        <v>197</v>
      </c>
      <c r="C4" s="357"/>
      <c r="D4" s="357"/>
      <c r="E4" s="357"/>
      <c r="F4" s="357"/>
      <c r="G4" s="358"/>
    </row>
    <row r="5" spans="2:9" ht="15">
      <c r="B5" s="117"/>
      <c r="C5" s="118"/>
      <c r="D5" s="119"/>
      <c r="E5" s="120"/>
      <c r="F5" s="120"/>
      <c r="G5" s="120"/>
    </row>
    <row r="6" spans="2:9" ht="16.5" customHeight="1">
      <c r="B6" s="359" t="s">
        <v>198</v>
      </c>
      <c r="C6" s="360"/>
      <c r="D6" s="360"/>
      <c r="E6" s="360"/>
      <c r="F6" s="360"/>
      <c r="G6" s="361"/>
    </row>
    <row r="7" spans="2:9" ht="76.5" customHeight="1">
      <c r="B7" s="359"/>
      <c r="C7" s="360"/>
      <c r="D7" s="360"/>
      <c r="E7" s="360"/>
      <c r="F7" s="360"/>
      <c r="G7" s="361"/>
    </row>
    <row r="8" spans="2:9" ht="15" thickBot="1">
      <c r="B8" s="161"/>
      <c r="C8" s="162"/>
      <c r="D8" s="162"/>
      <c r="E8" s="163"/>
      <c r="F8" s="164"/>
      <c r="G8" s="164"/>
    </row>
    <row r="9" spans="2:9">
      <c r="B9" s="165"/>
      <c r="C9" s="166" t="s">
        <v>199</v>
      </c>
      <c r="D9" s="345" t="s">
        <v>200</v>
      </c>
      <c r="E9" s="346"/>
      <c r="F9" s="347" t="s">
        <v>201</v>
      </c>
      <c r="G9" s="348"/>
    </row>
    <row r="10" spans="2:9" ht="15" customHeight="1">
      <c r="B10" s="167"/>
      <c r="C10" s="123">
        <v>5</v>
      </c>
      <c r="D10" s="364" t="s">
        <v>202</v>
      </c>
      <c r="E10" s="365"/>
      <c r="F10" s="328" t="s">
        <v>203</v>
      </c>
      <c r="G10" s="329"/>
      <c r="H10" s="321"/>
      <c r="I10" s="321"/>
    </row>
    <row r="11" spans="2:9">
      <c r="B11" s="167"/>
      <c r="C11" s="123">
        <v>5</v>
      </c>
      <c r="D11" s="364" t="s">
        <v>204</v>
      </c>
      <c r="E11" s="365"/>
      <c r="F11" s="328" t="s">
        <v>205</v>
      </c>
      <c r="G11" s="329"/>
      <c r="H11" s="321"/>
      <c r="I11" s="321"/>
    </row>
    <row r="12" spans="2:9">
      <c r="B12" s="167"/>
      <c r="C12" s="123">
        <v>5</v>
      </c>
      <c r="D12" s="364" t="s">
        <v>206</v>
      </c>
      <c r="E12" s="365"/>
      <c r="F12" s="328" t="s">
        <v>207</v>
      </c>
      <c r="G12" s="329"/>
      <c r="H12" s="321"/>
      <c r="I12" s="321"/>
    </row>
    <row r="13" spans="2:9" ht="27.75" customHeight="1">
      <c r="B13" s="167"/>
      <c r="C13" s="123">
        <v>5</v>
      </c>
      <c r="D13" s="364" t="s">
        <v>208</v>
      </c>
      <c r="E13" s="365"/>
      <c r="F13" s="328" t="s">
        <v>209</v>
      </c>
      <c r="G13" s="329"/>
      <c r="H13" s="321"/>
      <c r="I13" s="321"/>
    </row>
    <row r="14" spans="2:9">
      <c r="B14" s="167"/>
      <c r="C14" s="123">
        <v>5</v>
      </c>
      <c r="D14" s="364" t="s">
        <v>210</v>
      </c>
      <c r="E14" s="365"/>
      <c r="F14" s="328" t="s">
        <v>211</v>
      </c>
      <c r="G14" s="329"/>
      <c r="H14" s="321"/>
      <c r="I14" s="321"/>
    </row>
    <row r="15" spans="2:9" ht="41.25" customHeight="1">
      <c r="B15" s="167"/>
      <c r="C15" s="123">
        <v>5</v>
      </c>
      <c r="D15" s="364" t="s">
        <v>212</v>
      </c>
      <c r="E15" s="365"/>
      <c r="F15" s="328" t="s">
        <v>213</v>
      </c>
      <c r="G15" s="329"/>
      <c r="H15" s="321"/>
      <c r="I15" s="321"/>
    </row>
    <row r="16" spans="2:9" ht="41.25" customHeight="1">
      <c r="B16" s="167"/>
      <c r="C16" s="123">
        <v>5</v>
      </c>
      <c r="D16" s="362" t="s">
        <v>214</v>
      </c>
      <c r="E16" s="363"/>
      <c r="F16" s="328" t="s">
        <v>215</v>
      </c>
      <c r="G16" s="329"/>
      <c r="H16" s="321"/>
      <c r="I16" s="321"/>
    </row>
    <row r="17" spans="2:9" ht="51.75" customHeight="1">
      <c r="B17" s="167"/>
      <c r="C17" s="123">
        <v>5</v>
      </c>
      <c r="D17" s="363" t="s">
        <v>216</v>
      </c>
      <c r="E17" s="366"/>
      <c r="F17" s="328" t="s">
        <v>217</v>
      </c>
      <c r="G17" s="329"/>
      <c r="H17" s="321"/>
      <c r="I17" s="321"/>
    </row>
    <row r="18" spans="2:9" ht="51.75" customHeight="1">
      <c r="B18" s="167"/>
      <c r="C18" s="123">
        <v>5</v>
      </c>
      <c r="D18" s="362" t="s">
        <v>218</v>
      </c>
      <c r="E18" s="363"/>
      <c r="F18" s="328" t="s">
        <v>219</v>
      </c>
      <c r="G18" s="329"/>
      <c r="H18" s="321"/>
      <c r="I18" s="321"/>
    </row>
    <row r="19" spans="2:9" ht="51.75" customHeight="1">
      <c r="B19" s="167"/>
      <c r="C19" s="123">
        <v>5</v>
      </c>
      <c r="D19" s="124" t="s">
        <v>220</v>
      </c>
      <c r="E19" s="125"/>
      <c r="F19" s="328" t="s">
        <v>221</v>
      </c>
      <c r="G19" s="329"/>
      <c r="H19" s="321"/>
      <c r="I19" s="321"/>
    </row>
    <row r="20" spans="2:9" ht="51.75" customHeight="1">
      <c r="B20" s="167"/>
      <c r="C20" s="123">
        <v>5</v>
      </c>
      <c r="D20" s="124" t="s">
        <v>222</v>
      </c>
      <c r="E20" s="125"/>
      <c r="F20" s="328" t="s">
        <v>223</v>
      </c>
      <c r="G20" s="329"/>
      <c r="H20" s="321"/>
      <c r="I20" s="321"/>
    </row>
    <row r="21" spans="2:9" ht="66.75" customHeight="1">
      <c r="B21" s="167"/>
      <c r="C21" s="123">
        <v>5</v>
      </c>
      <c r="D21" s="362" t="s">
        <v>224</v>
      </c>
      <c r="E21" s="363"/>
      <c r="F21" s="328" t="s">
        <v>225</v>
      </c>
      <c r="G21" s="329"/>
      <c r="H21" s="321"/>
      <c r="I21" s="321"/>
    </row>
    <row r="22" spans="2:9" ht="36" customHeight="1">
      <c r="B22" s="167"/>
      <c r="C22" s="123">
        <v>5</v>
      </c>
      <c r="D22" s="375" t="s">
        <v>226</v>
      </c>
      <c r="E22" s="376"/>
      <c r="F22" s="328" t="s">
        <v>227</v>
      </c>
      <c r="G22" s="329"/>
      <c r="H22" s="327"/>
      <c r="I22" s="327"/>
    </row>
    <row r="23" spans="2:9" ht="26.25" customHeight="1">
      <c r="B23" s="167"/>
      <c r="C23" s="123">
        <v>5</v>
      </c>
      <c r="D23" s="330" t="s">
        <v>228</v>
      </c>
      <c r="E23" s="330"/>
      <c r="F23" s="331" t="s">
        <v>229</v>
      </c>
      <c r="G23" s="329"/>
      <c r="H23" s="321"/>
      <c r="I23" s="321"/>
    </row>
    <row r="24" spans="2:9" ht="26.25" customHeight="1">
      <c r="B24" s="167"/>
      <c r="C24" s="123">
        <v>5</v>
      </c>
      <c r="D24" s="330" t="s">
        <v>230</v>
      </c>
      <c r="E24" s="330"/>
      <c r="F24" s="331" t="s">
        <v>231</v>
      </c>
      <c r="G24" s="329"/>
      <c r="H24" s="321"/>
      <c r="I24" s="321"/>
    </row>
    <row r="25" spans="2:9" ht="26.25" customHeight="1">
      <c r="B25" s="167"/>
      <c r="C25" s="123">
        <v>5</v>
      </c>
      <c r="D25" s="367" t="s">
        <v>232</v>
      </c>
      <c r="E25" s="368"/>
      <c r="F25" s="331" t="s">
        <v>233</v>
      </c>
      <c r="G25" s="329"/>
      <c r="H25" s="321"/>
      <c r="I25" s="321"/>
    </row>
    <row r="26" spans="2:9" ht="27" customHeight="1">
      <c r="B26" s="168"/>
      <c r="C26" s="324" t="s">
        <v>234</v>
      </c>
      <c r="D26" s="325"/>
      <c r="E26" s="325"/>
      <c r="F26" s="325"/>
      <c r="G26" s="326"/>
    </row>
    <row r="27" spans="2:9" ht="27" customHeight="1">
      <c r="B27" s="372" t="s">
        <v>235</v>
      </c>
      <c r="C27" s="373"/>
      <c r="D27" s="373"/>
      <c r="E27" s="373"/>
      <c r="F27" s="373"/>
      <c r="G27" s="374"/>
    </row>
    <row r="28" spans="2:9" ht="10.5" customHeight="1">
      <c r="B28" s="169"/>
      <c r="D28" s="126"/>
      <c r="E28" s="127"/>
      <c r="F28" s="128"/>
      <c r="G28" s="128"/>
    </row>
    <row r="29" spans="2:9">
      <c r="B29" s="169"/>
      <c r="C29" s="170"/>
      <c r="D29" s="369" t="s">
        <v>200</v>
      </c>
      <c r="E29" s="369"/>
      <c r="F29" s="370" t="s">
        <v>201</v>
      </c>
      <c r="G29" s="371"/>
    </row>
    <row r="30" spans="2:9">
      <c r="B30" s="169"/>
      <c r="D30" s="332" t="s">
        <v>202</v>
      </c>
      <c r="E30" s="332"/>
      <c r="F30" s="333" t="s">
        <v>236</v>
      </c>
      <c r="G30" s="334"/>
      <c r="H30" s="321"/>
      <c r="I30" s="321"/>
    </row>
    <row r="31" spans="2:9">
      <c r="B31" s="169"/>
      <c r="D31" s="332" t="s">
        <v>204</v>
      </c>
      <c r="E31" s="332"/>
      <c r="F31" s="333" t="s">
        <v>237</v>
      </c>
      <c r="G31" s="334"/>
      <c r="H31" s="321"/>
      <c r="I31" s="321"/>
    </row>
    <row r="32" spans="2:9">
      <c r="B32" s="169"/>
      <c r="D32" s="332" t="s">
        <v>206</v>
      </c>
      <c r="E32" s="332"/>
      <c r="F32" s="333" t="s">
        <v>238</v>
      </c>
      <c r="G32" s="334"/>
      <c r="H32" s="321"/>
      <c r="I32" s="321"/>
    </row>
    <row r="33" spans="2:9">
      <c r="B33" s="169"/>
      <c r="D33" s="332" t="s">
        <v>208</v>
      </c>
      <c r="E33" s="332"/>
      <c r="F33" s="333" t="s">
        <v>239</v>
      </c>
      <c r="G33" s="334"/>
      <c r="H33" s="321"/>
      <c r="I33" s="321"/>
    </row>
    <row r="34" spans="2:9">
      <c r="B34" s="169"/>
      <c r="D34" s="332" t="s">
        <v>210</v>
      </c>
      <c r="E34" s="332"/>
      <c r="F34" s="333" t="s">
        <v>240</v>
      </c>
      <c r="G34" s="334"/>
      <c r="H34" s="321"/>
      <c r="I34" s="321"/>
    </row>
    <row r="35" spans="2:9" ht="40.9" customHeight="1">
      <c r="B35" s="169"/>
      <c r="D35" s="332" t="s">
        <v>241</v>
      </c>
      <c r="E35" s="332"/>
      <c r="F35" s="333" t="s">
        <v>242</v>
      </c>
      <c r="G35" s="334"/>
      <c r="H35" s="321"/>
      <c r="I35" s="321"/>
    </row>
    <row r="36" spans="2:9" ht="42" customHeight="1">
      <c r="B36" s="121"/>
      <c r="C36" s="122"/>
      <c r="D36" s="332" t="s">
        <v>243</v>
      </c>
      <c r="E36" s="332"/>
      <c r="F36" s="333" t="s">
        <v>244</v>
      </c>
      <c r="G36" s="334"/>
      <c r="H36" s="320"/>
      <c r="I36" s="320"/>
    </row>
    <row r="37" spans="2:9" ht="30.75" customHeight="1">
      <c r="B37" s="121"/>
      <c r="C37" s="122"/>
      <c r="D37" s="332" t="s">
        <v>245</v>
      </c>
      <c r="E37" s="332"/>
      <c r="F37" s="322" t="s">
        <v>246</v>
      </c>
      <c r="G37" s="323"/>
      <c r="H37" s="320"/>
      <c r="I37" s="320"/>
    </row>
    <row r="38" spans="2:9" ht="33" customHeight="1">
      <c r="B38" s="121"/>
      <c r="C38" s="122"/>
      <c r="D38" s="332" t="s">
        <v>247</v>
      </c>
      <c r="E38" s="332"/>
      <c r="F38" s="322" t="s">
        <v>246</v>
      </c>
      <c r="G38" s="323"/>
      <c r="H38" s="320"/>
      <c r="I38" s="320"/>
    </row>
    <row r="39" spans="2:9" ht="30" customHeight="1">
      <c r="B39" s="121"/>
      <c r="C39" s="122"/>
      <c r="D39" s="332" t="s">
        <v>248</v>
      </c>
      <c r="E39" s="332"/>
      <c r="F39" s="322" t="s">
        <v>246</v>
      </c>
      <c r="G39" s="323"/>
      <c r="H39" s="320"/>
      <c r="I39" s="320"/>
    </row>
    <row r="40" spans="2:9" ht="30" customHeight="1">
      <c r="B40" s="121"/>
      <c r="C40" s="122"/>
      <c r="D40" s="332" t="s">
        <v>249</v>
      </c>
      <c r="E40" s="332"/>
      <c r="F40" s="322" t="s">
        <v>246</v>
      </c>
      <c r="G40" s="323"/>
      <c r="H40" s="320"/>
      <c r="I40" s="320"/>
    </row>
    <row r="41" spans="2:9" ht="30" customHeight="1">
      <c r="B41" s="121"/>
      <c r="C41" s="122"/>
      <c r="D41" s="341" t="s">
        <v>250</v>
      </c>
      <c r="E41" s="342"/>
      <c r="F41" s="333" t="s">
        <v>251</v>
      </c>
      <c r="G41" s="334"/>
      <c r="H41" s="320"/>
      <c r="I41" s="320"/>
    </row>
    <row r="42" spans="2:9" ht="35.25" customHeight="1">
      <c r="B42" s="121"/>
      <c r="C42" s="122"/>
      <c r="D42" s="332" t="s">
        <v>252</v>
      </c>
      <c r="E42" s="332"/>
      <c r="F42" s="333" t="s">
        <v>253</v>
      </c>
      <c r="G42" s="334"/>
      <c r="H42" s="320"/>
      <c r="I42" s="320"/>
    </row>
    <row r="43" spans="2:9" ht="31.5" customHeight="1">
      <c r="B43" s="121"/>
      <c r="C43" s="122"/>
      <c r="D43" s="332" t="s">
        <v>245</v>
      </c>
      <c r="E43" s="332"/>
      <c r="F43" s="322" t="s">
        <v>246</v>
      </c>
      <c r="G43" s="323"/>
      <c r="H43" s="320"/>
      <c r="I43" s="320"/>
    </row>
    <row r="44" spans="2:9" ht="35.25" customHeight="1">
      <c r="B44" s="121"/>
      <c r="C44" s="122"/>
      <c r="D44" s="332" t="s">
        <v>254</v>
      </c>
      <c r="E44" s="332"/>
      <c r="F44" s="322" t="s">
        <v>246</v>
      </c>
      <c r="G44" s="323"/>
      <c r="H44" s="320"/>
      <c r="I44" s="320"/>
    </row>
    <row r="45" spans="2:9" ht="57" customHeight="1">
      <c r="B45" s="121"/>
      <c r="C45" s="122"/>
      <c r="D45" s="332" t="s">
        <v>249</v>
      </c>
      <c r="E45" s="332"/>
      <c r="F45" s="322" t="s">
        <v>246</v>
      </c>
      <c r="G45" s="323"/>
      <c r="H45" s="320"/>
      <c r="I45" s="320"/>
    </row>
    <row r="46" spans="2:9" ht="32.25" customHeight="1">
      <c r="B46" s="121"/>
      <c r="C46" s="122"/>
      <c r="D46" s="332" t="s">
        <v>247</v>
      </c>
      <c r="E46" s="332"/>
      <c r="F46" s="322" t="s">
        <v>246</v>
      </c>
      <c r="G46" s="323"/>
      <c r="H46" s="320"/>
      <c r="I46" s="320"/>
    </row>
    <row r="47" spans="2:9" ht="32.25" customHeight="1">
      <c r="B47" s="121"/>
      <c r="C47" s="122"/>
      <c r="D47" s="341" t="s">
        <v>255</v>
      </c>
      <c r="E47" s="342"/>
      <c r="F47" s="343" t="s">
        <v>256</v>
      </c>
      <c r="G47" s="344"/>
      <c r="H47" s="320"/>
      <c r="I47" s="320"/>
    </row>
    <row r="48" spans="2:9" ht="32.25" customHeight="1">
      <c r="B48" s="121"/>
      <c r="C48" s="122"/>
      <c r="D48" s="332" t="s">
        <v>257</v>
      </c>
      <c r="E48" s="332"/>
      <c r="F48" s="333" t="s">
        <v>258</v>
      </c>
      <c r="G48" s="334"/>
      <c r="H48" s="320"/>
      <c r="I48" s="320"/>
    </row>
    <row r="49" spans="2:9" ht="32.25" customHeight="1">
      <c r="B49" s="121"/>
      <c r="C49" s="122"/>
      <c r="D49" s="332" t="s">
        <v>259</v>
      </c>
      <c r="E49" s="332"/>
      <c r="F49" s="333" t="s">
        <v>260</v>
      </c>
      <c r="G49" s="334"/>
      <c r="H49" s="320"/>
      <c r="I49" s="320"/>
    </row>
    <row r="50" spans="2:9" ht="32.25" customHeight="1">
      <c r="B50" s="121"/>
      <c r="C50" s="122"/>
      <c r="D50" s="332" t="s">
        <v>261</v>
      </c>
      <c r="E50" s="332"/>
      <c r="F50" s="333" t="s">
        <v>262</v>
      </c>
      <c r="G50" s="334"/>
      <c r="H50" s="320"/>
      <c r="I50" s="320"/>
    </row>
    <row r="51" spans="2:9" ht="32.25" customHeight="1">
      <c r="B51" s="121"/>
      <c r="C51" s="122"/>
      <c r="D51" s="126"/>
      <c r="E51" s="126"/>
      <c r="F51" s="128"/>
      <c r="G51" s="128"/>
      <c r="H51" s="320"/>
      <c r="I51" s="320"/>
    </row>
    <row r="52" spans="2:9" ht="32.25" customHeight="1">
      <c r="B52" s="121"/>
      <c r="C52" s="122"/>
      <c r="D52" s="126"/>
      <c r="E52" s="126"/>
      <c r="F52" s="128"/>
      <c r="G52" s="128"/>
    </row>
    <row r="53" spans="2:9" ht="32.25" customHeight="1">
      <c r="B53" s="121"/>
      <c r="C53" s="122"/>
      <c r="D53" s="126"/>
      <c r="E53" s="126"/>
      <c r="F53" s="128"/>
      <c r="G53" s="128"/>
    </row>
    <row r="54" spans="2:9" ht="21.75" customHeight="1">
      <c r="B54" s="338" t="s">
        <v>263</v>
      </c>
      <c r="C54" s="339"/>
      <c r="D54" s="339"/>
      <c r="E54" s="339"/>
      <c r="F54" s="339"/>
      <c r="G54" s="340"/>
    </row>
    <row r="55" spans="2:9" ht="21.75" customHeight="1">
      <c r="B55" s="338" t="s">
        <v>264</v>
      </c>
      <c r="C55" s="339"/>
      <c r="D55" s="339"/>
      <c r="E55" s="339"/>
      <c r="F55" s="339"/>
      <c r="G55" s="340"/>
    </row>
    <row r="56" spans="2:9" ht="20.25" customHeight="1">
      <c r="B56" s="338" t="s">
        <v>265</v>
      </c>
      <c r="C56" s="339"/>
      <c r="D56" s="339"/>
      <c r="E56" s="339"/>
      <c r="F56" s="339"/>
      <c r="G56" s="340"/>
    </row>
    <row r="57" spans="2:9" ht="20.25" customHeight="1">
      <c r="B57" s="338" t="s">
        <v>266</v>
      </c>
      <c r="C57" s="339"/>
      <c r="D57" s="339"/>
      <c r="E57" s="339"/>
      <c r="F57" s="339"/>
      <c r="G57" s="340"/>
    </row>
    <row r="58" spans="2:9" ht="18" customHeight="1" thickBot="1">
      <c r="B58" s="335" t="s">
        <v>267</v>
      </c>
      <c r="C58" s="336"/>
      <c r="D58" s="336"/>
      <c r="E58" s="336"/>
      <c r="F58" s="336"/>
      <c r="G58" s="337"/>
    </row>
    <row r="59" spans="2:9">
      <c r="B59" s="171"/>
      <c r="C59" s="172"/>
      <c r="D59" s="171"/>
      <c r="E59" s="171"/>
      <c r="F59" s="171"/>
      <c r="G59" s="171"/>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IW37"/>
  <sheetViews>
    <sheetView topLeftCell="A4" zoomScale="70" zoomScaleNormal="70" zoomScalePageLayoutView="50" workbookViewId="0">
      <pane xSplit="2" ySplit="6" topLeftCell="C10" activePane="bottomRight" state="frozen"/>
      <selection pane="topRight" activeCell="C4" sqref="C4"/>
      <selection pane="bottomLeft" activeCell="A10" sqref="A10"/>
      <selection pane="bottomRight" activeCell="C10" sqref="C10:C15"/>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36" customWidth="1"/>
    <col min="5" max="5" width="27.42578125" style="7" customWidth="1"/>
    <col min="6" max="6" width="22" style="7" customWidth="1"/>
    <col min="7" max="7" width="17.28515625" style="7"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40"/>
    <col min="258" max="16384" width="11.42578125" style="141"/>
  </cols>
  <sheetData>
    <row r="1" spans="1:257" ht="27.75">
      <c r="A1" s="408"/>
      <c r="B1" s="409"/>
      <c r="C1" s="409"/>
      <c r="D1" s="137"/>
      <c r="E1" s="138"/>
      <c r="F1" s="138"/>
      <c r="G1" s="138"/>
      <c r="H1" s="138"/>
      <c r="I1" s="138"/>
      <c r="J1" s="138"/>
      <c r="K1" s="138"/>
      <c r="L1" s="138"/>
      <c r="M1" s="138"/>
      <c r="N1" s="139"/>
      <c r="O1" s="138"/>
    </row>
    <row r="2" spans="1:257" ht="27.75">
      <c r="A2" s="410"/>
      <c r="B2" s="411"/>
      <c r="C2" s="411"/>
      <c r="D2" s="142"/>
      <c r="E2" s="143"/>
      <c r="F2" s="143"/>
      <c r="G2" s="143"/>
      <c r="H2" s="143"/>
      <c r="I2" s="143"/>
      <c r="J2" s="143"/>
      <c r="K2" s="143"/>
      <c r="L2" s="143"/>
      <c r="M2" s="143"/>
      <c r="N2" s="144"/>
      <c r="O2" s="143"/>
    </row>
    <row r="3" spans="1:257" ht="27.75">
      <c r="A3" s="145"/>
      <c r="B3" s="42"/>
      <c r="C3" s="42"/>
      <c r="D3" s="142"/>
      <c r="E3" s="143"/>
      <c r="F3" s="143"/>
      <c r="G3" s="143"/>
      <c r="H3" s="143"/>
      <c r="I3" s="143"/>
      <c r="J3" s="143"/>
      <c r="K3" s="143"/>
      <c r="L3" s="143"/>
      <c r="M3" s="143"/>
      <c r="N3" s="144"/>
      <c r="O3" s="143"/>
    </row>
    <row r="4" spans="1:257" ht="18">
      <c r="A4" s="412" t="s">
        <v>268</v>
      </c>
      <c r="B4" s="412"/>
      <c r="C4" s="412"/>
      <c r="D4" s="419" t="s">
        <v>269</v>
      </c>
      <c r="E4" s="419"/>
      <c r="F4" s="419"/>
      <c r="G4" s="419"/>
      <c r="H4" s="419"/>
      <c r="I4" s="419"/>
      <c r="J4" s="419"/>
      <c r="K4" s="419"/>
      <c r="L4" s="419"/>
      <c r="M4" s="419"/>
      <c r="N4" s="419"/>
      <c r="O4" s="419"/>
    </row>
    <row r="5" spans="1:257" ht="87" customHeight="1">
      <c r="A5" s="412" t="s">
        <v>270</v>
      </c>
      <c r="B5" s="412"/>
      <c r="C5" s="412"/>
      <c r="D5" s="420" t="s">
        <v>271</v>
      </c>
      <c r="E5" s="420"/>
      <c r="F5" s="420"/>
      <c r="G5" s="420"/>
      <c r="H5" s="420"/>
      <c r="I5" s="420"/>
      <c r="J5" s="420"/>
      <c r="K5" s="420"/>
      <c r="L5" s="420"/>
      <c r="M5" s="420"/>
      <c r="N5" s="420"/>
      <c r="O5" s="420"/>
    </row>
    <row r="6" spans="1:257" ht="18">
      <c r="A6" s="431" t="s">
        <v>272</v>
      </c>
      <c r="B6" s="431"/>
      <c r="C6" s="431"/>
      <c r="D6" s="440" t="s">
        <v>273</v>
      </c>
      <c r="E6" s="441"/>
      <c r="F6" s="441"/>
      <c r="G6" s="441"/>
      <c r="H6" s="441"/>
      <c r="I6" s="441"/>
      <c r="J6" s="441"/>
      <c r="K6" s="441"/>
      <c r="L6" s="441"/>
      <c r="M6" s="441"/>
      <c r="N6" s="442"/>
      <c r="O6" s="174"/>
    </row>
    <row r="7" spans="1:257" ht="15.6" customHeight="1">
      <c r="A7" s="377" t="s">
        <v>274</v>
      </c>
      <c r="B7" s="378"/>
      <c r="C7" s="378"/>
      <c r="D7" s="439" t="s">
        <v>275</v>
      </c>
      <c r="E7" s="436" t="s">
        <v>276</v>
      </c>
      <c r="F7" s="437"/>
      <c r="G7" s="437"/>
      <c r="H7" s="438"/>
      <c r="I7" s="428" t="s">
        <v>277</v>
      </c>
      <c r="J7" s="429"/>
      <c r="K7" s="429"/>
      <c r="L7" s="429"/>
      <c r="M7" s="430"/>
      <c r="N7" s="423" t="s">
        <v>278</v>
      </c>
      <c r="O7" s="424"/>
    </row>
    <row r="8" spans="1:257" ht="17.25" customHeight="1">
      <c r="A8" s="413" t="s">
        <v>279</v>
      </c>
      <c r="B8" s="415" t="s">
        <v>280</v>
      </c>
      <c r="C8" s="146" t="s">
        <v>281</v>
      </c>
      <c r="D8" s="416"/>
      <c r="E8" s="417" t="s">
        <v>216</v>
      </c>
      <c r="F8" s="417" t="s">
        <v>282</v>
      </c>
      <c r="G8" s="417" t="s">
        <v>283</v>
      </c>
      <c r="H8" s="417" t="s">
        <v>222</v>
      </c>
      <c r="I8" s="425" t="s">
        <v>284</v>
      </c>
      <c r="J8" s="147" t="s">
        <v>285</v>
      </c>
      <c r="K8" s="425" t="s">
        <v>277</v>
      </c>
      <c r="L8" s="426" t="s">
        <v>286</v>
      </c>
      <c r="M8" s="425" t="s">
        <v>287</v>
      </c>
      <c r="N8" s="421" t="s">
        <v>288</v>
      </c>
      <c r="O8" s="421" t="s">
        <v>289</v>
      </c>
    </row>
    <row r="9" spans="1:257" s="150" customFormat="1" ht="51" customHeight="1" thickBot="1">
      <c r="A9" s="414"/>
      <c r="B9" s="416"/>
      <c r="C9" s="176" t="s">
        <v>290</v>
      </c>
      <c r="D9" s="416"/>
      <c r="E9" s="418"/>
      <c r="F9" s="418"/>
      <c r="G9" s="418"/>
      <c r="H9" s="418"/>
      <c r="I9" s="418"/>
      <c r="J9" s="148" t="s">
        <v>291</v>
      </c>
      <c r="K9" s="418" t="s">
        <v>292</v>
      </c>
      <c r="L9" s="427"/>
      <c r="M9" s="418" t="s">
        <v>292</v>
      </c>
      <c r="N9" s="422"/>
      <c r="O9" s="422"/>
      <c r="P9" s="140"/>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row>
    <row r="10" spans="1:257" s="154" customFormat="1" ht="48" customHeight="1">
      <c r="A10" s="434">
        <v>1</v>
      </c>
      <c r="B10" s="389" t="s">
        <v>293</v>
      </c>
      <c r="C10" s="389" t="s">
        <v>294</v>
      </c>
      <c r="D10" s="256" t="s">
        <v>295</v>
      </c>
      <c r="E10" s="432">
        <v>119</v>
      </c>
      <c r="F10" s="432">
        <v>0</v>
      </c>
      <c r="G10" s="379">
        <f>+F10/E10</f>
        <v>0</v>
      </c>
      <c r="H10" s="381" t="str">
        <f>CONCATENATE(IF(G10&lt;='8-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 - ",VLOOKUP(IF(G10&lt;='8- Politicas de administracion '!$D$6,'8- Politicas de administracion '!$B$6,IF(G10&lt;='8- Politicas de administracion '!$D$7,'8- Politicas de administracion '!$B$7,IF(G10&lt;='8- Politicas de administracion '!$D$8,'8- Politicas de administracion '!$B$8,IF(G10&lt;='8- Politicas de administracion '!$D$9,'8- Politicas de administracion '!$B$9,IF(G10&lt;='8- Politicas de administracion '!$D$10,'8- Politicas de administracion '!$B$10,"Probabilidad no valida"))))),'8- Politicas de administracion '!$B$6:$F$10,5,FALSE))</f>
        <v>Muy Baja - 1</v>
      </c>
      <c r="I10" s="151" t="s">
        <v>296</v>
      </c>
      <c r="J10" s="152" t="s">
        <v>297</v>
      </c>
      <c r="K10" s="151" t="str">
        <f>IFERROR(CONCATENATE(INDEX('8- Politicas de administracion '!$B$16:$F$53,MATCH('5-. Identificación de Riesgos'!J10,'8- Politicas de administracion '!$C$16:$C$54,0),1)," - ",L10),"")</f>
        <v>Menor - 2</v>
      </c>
      <c r="L10" s="160">
        <f>IFERROR(VLOOKUP(INDEX('8- Politicas de administracion '!$B$16:$F$63,MATCH('5-. Identificación de Riesgos'!J10,'8- Politicas de administracion '!$C$16:$C$64,0),1),'8- Politicas de administracion '!$B$16:$F$64,5,FALSE),"")</f>
        <v>2</v>
      </c>
      <c r="M10" s="389" t="str">
        <f>IFERROR(CONCATENATE(INDEX('8- Politicas de administracion '!$B$16:$F$53,MATCH(ROUND(AVERAGE(L10:L15),0),'8- Politicas de administracion '!$F$16:$F$53,0),1)," - ",ROUND(AVERAGE(L10:L15),0)),"")</f>
        <v>Menor - 2</v>
      </c>
      <c r="N10" s="443" t="str">
        <f>IFERROR(CONCATENATE(VLOOKUP((LEFT(H10,LEN(H10)-4)&amp;LEFT(M10,LEN(M10)-4)),'9- Matriz de Calor '!$D$18:$E$42,2,0)," - ",RIGHT(H10,1)*RIGHT(M10,1)),"")</f>
        <v>Bajo - 2</v>
      </c>
      <c r="O10" s="407">
        <f>RIGHT(H10,1)*RIGHT(M10,1)</f>
        <v>2</v>
      </c>
      <c r="P10" s="140"/>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c r="BI10" s="153"/>
      <c r="BJ10" s="153"/>
      <c r="BK10" s="153"/>
      <c r="BL10" s="153"/>
      <c r="BM10" s="153"/>
      <c r="BN10" s="153"/>
      <c r="BO10" s="153"/>
      <c r="BP10" s="153"/>
      <c r="BQ10" s="153"/>
      <c r="BR10" s="153"/>
      <c r="BS10" s="153"/>
      <c r="BT10" s="153"/>
      <c r="BU10" s="153"/>
      <c r="BV10" s="153"/>
      <c r="BW10" s="153"/>
      <c r="BX10" s="153"/>
      <c r="BY10" s="153"/>
      <c r="BZ10" s="153"/>
      <c r="CA10" s="153"/>
      <c r="CB10" s="153"/>
      <c r="CC10" s="153"/>
      <c r="CD10" s="153"/>
      <c r="CE10" s="153"/>
      <c r="CF10" s="153"/>
      <c r="CG10" s="153"/>
      <c r="CH10" s="153"/>
      <c r="CI10" s="153"/>
      <c r="CJ10" s="153"/>
      <c r="CK10" s="153"/>
      <c r="CL10" s="153"/>
      <c r="CM10" s="153"/>
      <c r="CN10" s="153"/>
      <c r="CO10" s="153"/>
      <c r="CP10" s="153"/>
      <c r="CQ10" s="153"/>
      <c r="CR10" s="153"/>
      <c r="CS10" s="153"/>
      <c r="CT10" s="153"/>
      <c r="CU10" s="153"/>
      <c r="CV10" s="153"/>
      <c r="CW10" s="153"/>
      <c r="CX10" s="153"/>
      <c r="CY10" s="153"/>
      <c r="CZ10" s="153"/>
      <c r="DA10" s="153"/>
      <c r="DB10" s="153"/>
      <c r="DC10" s="153"/>
      <c r="DD10" s="153"/>
      <c r="DE10" s="153"/>
      <c r="DF10" s="153"/>
      <c r="DG10" s="153"/>
      <c r="DH10" s="153"/>
      <c r="DI10" s="153"/>
      <c r="DJ10" s="153"/>
      <c r="DK10" s="153"/>
      <c r="DL10" s="153"/>
      <c r="DM10" s="153"/>
      <c r="DN10" s="153"/>
      <c r="DO10" s="153"/>
      <c r="DP10" s="153"/>
      <c r="DQ10" s="153"/>
      <c r="DR10" s="153"/>
      <c r="DS10" s="153"/>
      <c r="DT10" s="153"/>
      <c r="DU10" s="153"/>
      <c r="DV10" s="153"/>
      <c r="DW10" s="153"/>
      <c r="DX10" s="153"/>
      <c r="DY10" s="153"/>
      <c r="DZ10" s="153"/>
      <c r="EA10" s="153"/>
      <c r="EB10" s="153"/>
      <c r="EC10" s="153"/>
      <c r="ED10" s="153"/>
      <c r="EE10" s="153"/>
      <c r="EF10" s="153"/>
      <c r="EG10" s="153"/>
      <c r="EH10" s="153"/>
      <c r="EI10" s="153"/>
      <c r="EJ10" s="153"/>
      <c r="EK10" s="153"/>
      <c r="EL10" s="153"/>
      <c r="EM10" s="153"/>
      <c r="EN10" s="153"/>
      <c r="EO10" s="153"/>
      <c r="EP10" s="153"/>
      <c r="EQ10" s="153"/>
      <c r="ER10" s="153"/>
      <c r="ES10" s="153"/>
      <c r="ET10" s="153"/>
      <c r="EU10" s="153"/>
      <c r="EV10" s="153"/>
      <c r="EW10" s="153"/>
      <c r="EX10" s="153"/>
      <c r="EY10" s="153"/>
      <c r="EZ10" s="153"/>
      <c r="FA10" s="153"/>
      <c r="FB10" s="153"/>
      <c r="FC10" s="153"/>
      <c r="FD10" s="153"/>
      <c r="FE10" s="153"/>
      <c r="FF10" s="153"/>
      <c r="FG10" s="153"/>
      <c r="FH10" s="153"/>
      <c r="FI10" s="153"/>
      <c r="FJ10" s="153"/>
      <c r="FK10" s="153"/>
      <c r="FL10" s="153"/>
      <c r="FM10" s="153"/>
      <c r="FN10" s="153"/>
      <c r="FO10" s="153"/>
      <c r="FP10" s="153"/>
      <c r="FQ10" s="153"/>
      <c r="FR10" s="153"/>
      <c r="FS10" s="153"/>
      <c r="FT10" s="153"/>
      <c r="FU10" s="153"/>
      <c r="FV10" s="153"/>
      <c r="FW10" s="153"/>
      <c r="FX10" s="153"/>
      <c r="FY10" s="153"/>
      <c r="FZ10" s="153"/>
      <c r="GA10" s="153"/>
      <c r="GB10" s="153"/>
      <c r="GC10" s="153"/>
      <c r="GD10" s="153"/>
      <c r="GE10" s="153"/>
      <c r="GF10" s="153"/>
      <c r="GG10" s="153"/>
      <c r="GH10" s="153"/>
      <c r="GI10" s="153"/>
      <c r="GJ10" s="153"/>
      <c r="GK10" s="153"/>
      <c r="GL10" s="153"/>
      <c r="GM10" s="153"/>
      <c r="GN10" s="153"/>
      <c r="GO10" s="153"/>
      <c r="GP10" s="153"/>
      <c r="GQ10" s="153"/>
      <c r="GR10" s="153"/>
      <c r="GS10" s="153"/>
      <c r="GT10" s="153"/>
      <c r="GU10" s="153"/>
      <c r="GV10" s="153"/>
      <c r="GW10" s="153"/>
      <c r="GX10" s="153"/>
      <c r="GY10" s="153"/>
      <c r="GZ10" s="153"/>
      <c r="HA10" s="153"/>
      <c r="HB10" s="153"/>
      <c r="HC10" s="153"/>
      <c r="HD10" s="153"/>
      <c r="HE10" s="153"/>
      <c r="HF10" s="153"/>
      <c r="HG10" s="153"/>
      <c r="HH10" s="153"/>
      <c r="HI10" s="153"/>
      <c r="HJ10" s="153"/>
      <c r="HK10" s="153"/>
      <c r="HL10" s="153"/>
      <c r="HM10" s="153"/>
      <c r="HN10" s="153"/>
      <c r="HO10" s="153"/>
      <c r="HP10" s="153"/>
      <c r="HQ10" s="153"/>
      <c r="HR10" s="153"/>
      <c r="HS10" s="153"/>
      <c r="HT10" s="153"/>
      <c r="HU10" s="153"/>
      <c r="HV10" s="153"/>
      <c r="HW10" s="153"/>
      <c r="HX10" s="153"/>
      <c r="HY10" s="153"/>
      <c r="HZ10" s="153"/>
      <c r="IA10" s="153"/>
      <c r="IB10" s="153"/>
      <c r="IC10" s="153"/>
      <c r="ID10" s="153"/>
      <c r="IE10" s="153"/>
      <c r="IF10" s="153"/>
      <c r="IG10" s="153"/>
      <c r="IH10" s="153"/>
      <c r="II10" s="153"/>
      <c r="IJ10" s="153"/>
      <c r="IK10" s="153"/>
      <c r="IL10" s="153"/>
      <c r="IM10" s="153"/>
      <c r="IN10" s="153"/>
      <c r="IO10" s="153"/>
      <c r="IP10" s="153"/>
      <c r="IQ10" s="153"/>
      <c r="IR10" s="153"/>
      <c r="IS10" s="153"/>
      <c r="IT10" s="153"/>
      <c r="IU10" s="153"/>
      <c r="IV10" s="153"/>
      <c r="IW10" s="153"/>
    </row>
    <row r="11" spans="1:257" ht="45.75" customHeight="1">
      <c r="A11" s="435"/>
      <c r="B11" s="390"/>
      <c r="C11" s="390"/>
      <c r="D11" s="135" t="s">
        <v>298</v>
      </c>
      <c r="E11" s="433"/>
      <c r="F11" s="433"/>
      <c r="G11" s="380"/>
      <c r="H11" s="382"/>
      <c r="I11" s="155" t="s">
        <v>299</v>
      </c>
      <c r="J11" s="156" t="s">
        <v>300</v>
      </c>
      <c r="K11" s="155" t="str">
        <f>IFERROR(CONCATENATE(INDEX('8- Politicas de administracion '!$B$16:$F$53,MATCH('5-. Identificación de Riesgos'!J11,'8- Politicas de administracion '!$C$16:$C$54,0),1)," - ",L11),"")</f>
        <v xml:space="preserve">Leve - </v>
      </c>
      <c r="L11" s="240"/>
      <c r="M11" s="390"/>
      <c r="N11" s="444"/>
      <c r="O11" s="407"/>
    </row>
    <row r="12" spans="1:257" ht="35.25" customHeight="1">
      <c r="A12" s="435"/>
      <c r="B12" s="390"/>
      <c r="C12" s="390"/>
      <c r="D12" s="135" t="s">
        <v>301</v>
      </c>
      <c r="E12" s="433"/>
      <c r="F12" s="433"/>
      <c r="G12" s="380"/>
      <c r="H12" s="382"/>
      <c r="I12" s="155" t="s">
        <v>299</v>
      </c>
      <c r="J12" s="156" t="s">
        <v>300</v>
      </c>
      <c r="K12" s="155" t="str">
        <f>IFERROR(CONCATENATE(INDEX('8- Politicas de administracion '!$B$16:$F$53,MATCH('5-. Identificación de Riesgos'!J12,'8- Politicas de administracion '!$C$16:$C$54,0),1)," - ",L12),"")</f>
        <v>Leve - 1</v>
      </c>
      <c r="L12" s="240">
        <f>IFERROR(VLOOKUP(INDEX('8- Politicas de administracion '!$B$16:$F$63,MATCH('5-. Identificación de Riesgos'!J12,'8- Politicas de administracion '!$C$16:$C$64,0),1),'8- Politicas de administracion '!$B$16:$F$64,5,FALSE),"")</f>
        <v>1</v>
      </c>
      <c r="M12" s="390"/>
      <c r="N12" s="444"/>
      <c r="O12" s="407"/>
    </row>
    <row r="13" spans="1:257" ht="44.25" customHeight="1">
      <c r="A13" s="435"/>
      <c r="B13" s="390"/>
      <c r="C13" s="390"/>
      <c r="D13" s="135" t="s">
        <v>302</v>
      </c>
      <c r="E13" s="433"/>
      <c r="F13" s="433"/>
      <c r="G13" s="380"/>
      <c r="H13" s="382"/>
      <c r="I13" s="155" t="s">
        <v>303</v>
      </c>
      <c r="J13" s="156" t="s">
        <v>304</v>
      </c>
      <c r="K13" s="155" t="str">
        <f>IFERROR(CONCATENATE(INDEX('8- Politicas de administracion '!$B$16:$F$53,MATCH('5-. Identificación de Riesgos'!J13,'8- Politicas de administracion '!$C$16:$C$54,0),1)," - ",L13),"")</f>
        <v xml:space="preserve">Leve - </v>
      </c>
      <c r="L13" s="240"/>
      <c r="M13" s="390"/>
      <c r="N13" s="444"/>
      <c r="O13" s="407"/>
    </row>
    <row r="14" spans="1:257" ht="49.5" customHeight="1">
      <c r="A14" s="435"/>
      <c r="B14" s="390"/>
      <c r="C14" s="390"/>
      <c r="D14" s="238" t="s">
        <v>305</v>
      </c>
      <c r="E14" s="433"/>
      <c r="F14" s="433"/>
      <c r="G14" s="380"/>
      <c r="H14" s="382"/>
      <c r="I14" s="155" t="s">
        <v>296</v>
      </c>
      <c r="J14" s="156" t="s">
        <v>306</v>
      </c>
      <c r="K14" s="155" t="str">
        <f>IFERROR(CONCATENATE(INDEX('8- Politicas de administracion '!$B$16:$F$53,MATCH('5-. Identificación de Riesgos'!J14,'8- Politicas de administracion '!$C$16:$C$54,0),1)," - ",L14),"")</f>
        <v xml:space="preserve">Leve - </v>
      </c>
      <c r="L14" s="240"/>
      <c r="M14" s="390"/>
      <c r="N14" s="444"/>
      <c r="O14" s="407"/>
    </row>
    <row r="15" spans="1:257" ht="47.25" customHeight="1">
      <c r="A15" s="435"/>
      <c r="B15" s="390"/>
      <c r="C15" s="390"/>
      <c r="D15" s="246" t="s">
        <v>307</v>
      </c>
      <c r="E15" s="433"/>
      <c r="F15" s="433"/>
      <c r="G15" s="380"/>
      <c r="H15" s="382"/>
      <c r="I15" s="155" t="s">
        <v>303</v>
      </c>
      <c r="J15" s="156" t="s">
        <v>304</v>
      </c>
      <c r="K15" s="155" t="str">
        <f>IFERROR(CONCATENATE(INDEX('8- Politicas de administracion '!$B$16:$F$53,MATCH('5-. Identificación de Riesgos'!J15,'8- Politicas de administracion '!$C$16:$C$54,0),1)," - ",L15),"")</f>
        <v xml:space="preserve">Leve - </v>
      </c>
      <c r="L15" s="240"/>
      <c r="M15" s="390"/>
      <c r="N15" s="444"/>
      <c r="O15" s="407"/>
    </row>
    <row r="16" spans="1:257" ht="51" customHeight="1">
      <c r="A16" s="391">
        <v>2</v>
      </c>
      <c r="B16" s="393" t="s">
        <v>308</v>
      </c>
      <c r="C16" s="389" t="s">
        <v>309</v>
      </c>
      <c r="D16" s="256" t="s">
        <v>295</v>
      </c>
      <c r="E16" s="389">
        <v>119</v>
      </c>
      <c r="F16" s="389">
        <v>1</v>
      </c>
      <c r="G16" s="379">
        <f t="shared" ref="G16" si="0">F16/E16</f>
        <v>8.4033613445378148E-3</v>
      </c>
      <c r="H16" s="381" t="str">
        <f>CONCATENATE(IF(G16&lt;='8- Politicas de administracion '!$D$6,'8- Politicas de administracion '!$B$6,IF(G16&lt;='8- Politicas de administracion '!$D$7,'8- Politicas de administracion '!$B$7,IF(G16&lt;='8- Politicas de administracion '!$D$8,'8- Politicas de administracion '!$B$8,IF(G16&lt;='8- Politicas de administracion '!$D$9,'8- Politicas de administracion '!$B$9,IF(G16&lt;='8- Politicas de administracion '!$D$10,'8- Politicas de administracion '!$B$10,"Probabilidad no valida")))))," - ",VLOOKUP(IF(G16&lt;='8- Politicas de administracion '!$D$6,'8- Politicas de administracion '!$B$6,IF(G16&lt;='8- Politicas de administracion '!$D$7,'8- Politicas de administracion '!$B$7,IF(G16&lt;='8- Politicas de administracion '!$D$8,'8- Politicas de administracion '!$B$8,IF(G16&lt;='8- Politicas de administracion '!$D$9,'8- Politicas de administracion '!$B$9,IF(G16&lt;='8- Politicas de administracion '!$D$10,'8- Politicas de administracion '!$B$10,"Probabilidad no valida"))))),'8- Politicas de administracion '!$B$6:$F$10,5,FALSE))</f>
        <v>Muy Baja - 1</v>
      </c>
      <c r="I16" s="257" t="s">
        <v>296</v>
      </c>
      <c r="J16" s="152" t="s">
        <v>297</v>
      </c>
      <c r="K16" s="151" t="str">
        <f>IFERROR(CONCATENATE(INDEX('8- Politicas de administracion '!$B$16:$F$53,MATCH('5-. Identificación de Riesgos'!J16,'8- Politicas de administracion '!$C$16:$C$54,0),1)," - ",L16),"")</f>
        <v>Menor - 2</v>
      </c>
      <c r="L16" s="160">
        <f>IFERROR(VLOOKUP(INDEX('8- Politicas de administracion '!$B$16:$F$53,MATCH('5-. Identificación de Riesgos'!J16,'8- Politicas de administracion '!$C$16:$C$54,0),1),'8- Politicas de administracion '!$B$16:$F$54,5,FALSE),"")</f>
        <v>2</v>
      </c>
      <c r="M16" s="389" t="str">
        <f>IFERROR(CONCATENATE(INDEX('8- Politicas de administracion '!$B$16:$F$53,MATCH(ROUND(AVERAGE(L16:L20),0),'8- Politicas de administracion '!$F$16:$F$53,0),1)," - ",ROUND(AVERAGE(L16:L20),0)),"")</f>
        <v>Menor - 2</v>
      </c>
      <c r="N16" s="443" t="str">
        <f>IFERROR(CONCATENATE(VLOOKUP((LEFT(H16,LEN(H16)-4)&amp;LEFT(M16,LEN(M16)-4)),'9- Matriz de Calor '!$D$18:$E$42,2,0)," - ",RIGHT(H16,1)*RIGHT(M16,1)),"")</f>
        <v>Bajo - 2</v>
      </c>
      <c r="O16" s="402">
        <f>RIGHT(H16,1)*RIGHT(M16,1)</f>
        <v>2</v>
      </c>
    </row>
    <row r="17" spans="1:23" ht="56.25" customHeight="1">
      <c r="A17" s="392"/>
      <c r="B17" s="394"/>
      <c r="C17" s="390"/>
      <c r="D17" s="246" t="s">
        <v>310</v>
      </c>
      <c r="E17" s="390"/>
      <c r="F17" s="390"/>
      <c r="G17" s="380"/>
      <c r="H17" s="382"/>
      <c r="I17" s="129" t="s">
        <v>299</v>
      </c>
      <c r="J17" s="157" t="s">
        <v>300</v>
      </c>
      <c r="K17" s="155" t="str">
        <f>IFERROR(CONCATENATE(INDEX('8- Politicas de administracion '!$B$16:$F$53,MATCH('5-. Identificación de Riesgos'!J17,'8- Politicas de administracion '!$C$16:$C$54,0),1)," - ",L17),"")</f>
        <v>Leve - 1</v>
      </c>
      <c r="L17" s="240">
        <f>IFERROR(VLOOKUP(INDEX('8- Politicas de administracion '!$B$16:$F$53,MATCH('5-. Identificación de Riesgos'!J17,'8- Politicas de administracion '!$C$16:$C$54,0),1),'8- Politicas de administracion '!$B$16:$F$54,5,FALSE),"")</f>
        <v>1</v>
      </c>
      <c r="M17" s="390"/>
      <c r="N17" s="444"/>
      <c r="O17" s="403"/>
    </row>
    <row r="18" spans="1:23" ht="34.9" customHeight="1">
      <c r="A18" s="392"/>
      <c r="B18" s="394"/>
      <c r="C18" s="390"/>
      <c r="D18" s="246" t="s">
        <v>311</v>
      </c>
      <c r="E18" s="390"/>
      <c r="F18" s="390"/>
      <c r="G18" s="380"/>
      <c r="H18" s="382"/>
      <c r="I18" s="129" t="s">
        <v>299</v>
      </c>
      <c r="J18" s="157" t="s">
        <v>300</v>
      </c>
      <c r="K18" s="155" t="str">
        <f>IFERROR(CONCATENATE(INDEX('8- Politicas de administracion '!$B$16:$F$53,MATCH('5-. Identificación de Riesgos'!J18,'8- Politicas de administracion '!$C$16:$C$54,0),1)," - ",L18),"")</f>
        <v xml:space="preserve">Leve - </v>
      </c>
      <c r="L18" s="240"/>
      <c r="M18" s="390"/>
      <c r="N18" s="444"/>
      <c r="O18" s="403"/>
    </row>
    <row r="19" spans="1:23" ht="42" customHeight="1">
      <c r="A19" s="392"/>
      <c r="B19" s="394"/>
      <c r="C19" s="390"/>
      <c r="D19" s="135" t="s">
        <v>312</v>
      </c>
      <c r="E19" s="390"/>
      <c r="F19" s="390"/>
      <c r="G19" s="380"/>
      <c r="H19" s="382"/>
      <c r="I19" s="129" t="s">
        <v>303</v>
      </c>
      <c r="J19" s="157" t="s">
        <v>304</v>
      </c>
      <c r="K19" s="155" t="str">
        <f>IFERROR(CONCATENATE(INDEX('8- Politicas de administracion '!$B$16:$F$53,MATCH('5-. Identificación de Riesgos'!J19,'8- Politicas de administracion '!$C$16:$C$54,0),1)," - ",L19),"")</f>
        <v xml:space="preserve">Leve - </v>
      </c>
      <c r="L19" s="240"/>
      <c r="M19" s="390"/>
      <c r="N19" s="444"/>
      <c r="O19" s="403"/>
    </row>
    <row r="20" spans="1:23" ht="49.5" customHeight="1">
      <c r="A20" s="392"/>
      <c r="B20" s="394"/>
      <c r="C20" s="390"/>
      <c r="D20" s="135" t="s">
        <v>305</v>
      </c>
      <c r="E20" s="390"/>
      <c r="F20" s="390"/>
      <c r="G20" s="380"/>
      <c r="H20" s="382"/>
      <c r="I20" s="129" t="s">
        <v>296</v>
      </c>
      <c r="J20" s="157" t="s">
        <v>306</v>
      </c>
      <c r="K20" s="155" t="str">
        <f>IFERROR(CONCATENATE(INDEX('8- Politicas de administracion '!$B$16:$F$53,MATCH('5-. Identificación de Riesgos'!J20,'8- Politicas de administracion '!$C$16:$C$54,0),1)," - ",L20),"")</f>
        <v xml:space="preserve">Leve - </v>
      </c>
      <c r="L20" s="240"/>
      <c r="M20" s="390"/>
      <c r="N20" s="444"/>
      <c r="O20" s="403"/>
    </row>
    <row r="21" spans="1:23" ht="42.75">
      <c r="A21" s="454">
        <v>3</v>
      </c>
      <c r="B21" s="389" t="s">
        <v>313</v>
      </c>
      <c r="C21" s="389" t="s">
        <v>314</v>
      </c>
      <c r="D21" s="93" t="s">
        <v>315</v>
      </c>
      <c r="E21" s="389">
        <v>505</v>
      </c>
      <c r="F21" s="389">
        <v>0</v>
      </c>
      <c r="G21" s="379">
        <f>F21/E21</f>
        <v>0</v>
      </c>
      <c r="H21" s="381" t="str">
        <f>CONCATENATE(IF(G21&lt;='8- Politicas de administracion '!$D$6,'8- Politicas de administracion '!$B$6,IF(G21&lt;='8- Politicas de administracion '!$D$7,'8- Politicas de administracion '!$B$7,IF(G21&lt;='8- Politicas de administracion '!$D$8,'8- Politicas de administracion '!$B$8,IF(G21&lt;='8- Politicas de administracion '!$D$9,'8- Politicas de administracion '!$B$9,IF(G21&lt;='8- Politicas de administracion '!$D$10,'8- Politicas de administracion '!$B$10,"Probabilidad no valida")))))," - ",VLOOKUP(IF(G21&lt;='8- Politicas de administracion '!$D$6,'8- Politicas de administracion '!$B$6,IF(G21&lt;='8- Politicas de administracion '!$D$7,'8- Politicas de administracion '!$B$7,IF(G21&lt;='8- Politicas de administracion '!$D$8,'8- Politicas de administracion '!$B$8,IF(G21&lt;='8- Politicas de administracion '!$D$9,'8- Politicas de administracion '!$B$9,IF(G21&lt;='8- Politicas de administracion '!$D$10,'8- Politicas de administracion '!$B$10,"Probabilidad no valida"))))),'8- Politicas de administracion '!$B$6:$F$10,5,FALSE))</f>
        <v>Muy Baja - 1</v>
      </c>
      <c r="I21" s="257" t="s">
        <v>296</v>
      </c>
      <c r="J21" s="258" t="s">
        <v>297</v>
      </c>
      <c r="K21" s="158" t="str">
        <f>IFERROR(CONCATENATE(INDEX('8- Politicas de administracion '!$B$16:$F$53,MATCH('5-. Identificación de Riesgos'!J21,'8- Politicas de administracion '!$C$16:$C$54,0),1)," - ",L21),"")</f>
        <v>Menor - 2</v>
      </c>
      <c r="L21" s="259">
        <f>IFERROR(VLOOKUP(INDEX('8- Politicas de administracion '!$B$16:$F$53,MATCH('5-. Identificación de Riesgos'!J21,'8- Politicas de administracion '!$C$16:$C$54,0),1),'8- Politicas de administracion '!$B$16:$F$54,5,FALSE),"")</f>
        <v>2</v>
      </c>
      <c r="M21" s="383" t="str">
        <f>IFERROR(CONCATENATE(INDEX('8- Politicas de administracion '!$B$16:$F$53,MATCH(ROUND(AVERAGE(L21:L27),0),'8- Politicas de administracion '!$F$16:$F$53,0),1)," - ",ROUND(AVERAGE(L21:L27),0)),"")</f>
        <v>Leve - 1</v>
      </c>
      <c r="N21" s="385" t="str">
        <f>IFERROR(CONCATENATE(VLOOKUP((LEFT(H21,LEN(H21)-4)&amp;LEFT(M21,LEN(M21)-4)),'9- Matriz de Calor '!$D$18:$E$42,2,0)," - ",RIGHT(H21,1)*RIGHT(M21,1)),"")</f>
        <v>Bajo - 1</v>
      </c>
    </row>
    <row r="22" spans="1:23" ht="28.5">
      <c r="A22" s="455"/>
      <c r="B22" s="390"/>
      <c r="C22" s="390"/>
      <c r="D22" s="35" t="s">
        <v>316</v>
      </c>
      <c r="E22" s="390"/>
      <c r="F22" s="390"/>
      <c r="G22" s="380"/>
      <c r="H22" s="382"/>
      <c r="I22" s="129" t="s">
        <v>303</v>
      </c>
      <c r="J22" s="157" t="s">
        <v>304</v>
      </c>
      <c r="K22" s="159" t="str">
        <f>IFERROR(CONCATENATE(INDEX('8- Politicas de administracion '!$B$16:$F$53,MATCH('5-. Identificación de Riesgos'!J22,'8- Politicas de administracion '!$C$16:$C$54,0),1)," - ",L22),"")</f>
        <v>Leve - 1</v>
      </c>
      <c r="L22" s="255">
        <f>IFERROR(VLOOKUP(INDEX('8- Politicas de administracion '!$B$16:$F$53,MATCH('5-. Identificación de Riesgos'!J22,'8- Politicas de administracion '!$C$16:$C$54,0),1),'8- Politicas de administracion '!$B$16:$F$54,5,FALSE),"")</f>
        <v>1</v>
      </c>
      <c r="M22" s="384"/>
      <c r="N22" s="386"/>
    </row>
    <row r="23" spans="1:23" ht="30" customHeight="1">
      <c r="A23" s="455"/>
      <c r="B23" s="390"/>
      <c r="C23" s="390"/>
      <c r="D23" s="35" t="s">
        <v>317</v>
      </c>
      <c r="E23" s="390"/>
      <c r="F23" s="390"/>
      <c r="G23" s="380"/>
      <c r="H23" s="382"/>
      <c r="I23" s="129" t="s">
        <v>299</v>
      </c>
      <c r="J23" s="157" t="s">
        <v>300</v>
      </c>
      <c r="K23" s="159" t="str">
        <f>IFERROR(CONCATENATE(INDEX('8- Politicas de administracion '!$B$16:$F$53,MATCH('5-. Identificación de Riesgos'!J23,'8- Politicas de administracion '!$C$16:$C$54,0),1)," - ",L23),"")</f>
        <v>Leve - 1</v>
      </c>
      <c r="L23" s="255">
        <v>1</v>
      </c>
      <c r="M23" s="384"/>
      <c r="N23" s="386"/>
    </row>
    <row r="24" spans="1:23" ht="30" customHeight="1">
      <c r="A24" s="455"/>
      <c r="B24" s="390"/>
      <c r="C24" s="390"/>
      <c r="D24" s="35" t="s">
        <v>318</v>
      </c>
      <c r="E24" s="390"/>
      <c r="F24" s="390"/>
      <c r="G24" s="380"/>
      <c r="H24" s="382"/>
      <c r="I24" s="129" t="s">
        <v>303</v>
      </c>
      <c r="J24" s="157" t="s">
        <v>304</v>
      </c>
      <c r="K24" s="159" t="str">
        <f>IFERROR(CONCATENATE(INDEX('8- Politicas de administracion '!$B$16:$F$53,MATCH('5-. Identificación de Riesgos'!J24,'8- Politicas de administracion '!$C$16:$C$54,0),1)," - ",L24),"")</f>
        <v>Leve - 1</v>
      </c>
      <c r="L24" s="255">
        <f>IFERROR(VLOOKUP(INDEX('8- Politicas de administracion '!$B$16:$F$53,MATCH('5-. Identificación de Riesgos'!J24,'8- Politicas de administracion '!$C$16:$C$54,0),1),'8- Politicas de administracion '!$B$16:$F$54,5,FALSE),"")</f>
        <v>1</v>
      </c>
      <c r="M24" s="384"/>
      <c r="N24" s="386"/>
    </row>
    <row r="25" spans="1:23" ht="28.5">
      <c r="A25" s="455"/>
      <c r="B25" s="390"/>
      <c r="C25" s="390"/>
      <c r="D25" s="35" t="s">
        <v>319</v>
      </c>
      <c r="E25" s="390"/>
      <c r="F25" s="390"/>
      <c r="G25" s="380"/>
      <c r="H25" s="382"/>
      <c r="I25" s="129" t="s">
        <v>303</v>
      </c>
      <c r="J25" s="157" t="s">
        <v>304</v>
      </c>
      <c r="K25" s="159" t="str">
        <f>IFERROR(CONCATENATE(INDEX('8- Politicas de administracion '!$B$16:$F$53,MATCH('5-. Identificación de Riesgos'!J25,'8- Politicas de administracion '!$C$16:$C$54,0),1)," - ",L25),"")</f>
        <v>Leve - 1</v>
      </c>
      <c r="L25" s="255">
        <v>1</v>
      </c>
      <c r="M25" s="384"/>
      <c r="N25" s="386"/>
    </row>
    <row r="26" spans="1:23" ht="30" customHeight="1">
      <c r="A26" s="455"/>
      <c r="B26" s="390"/>
      <c r="C26" s="390"/>
      <c r="D26" s="35" t="s">
        <v>320</v>
      </c>
      <c r="E26" s="390"/>
      <c r="F26" s="390"/>
      <c r="G26" s="380"/>
      <c r="H26" s="382"/>
      <c r="I26" s="129" t="s">
        <v>299</v>
      </c>
      <c r="J26" s="157" t="s">
        <v>300</v>
      </c>
      <c r="K26" s="159" t="str">
        <f>IFERROR(CONCATENATE(INDEX('8- Politicas de administracion '!$B$16:$F$53,MATCH('5-. Identificación de Riesgos'!J26,'8- Politicas de administracion '!$C$16:$C$54,0),1)," - ",L26),"")</f>
        <v>Leve - 1</v>
      </c>
      <c r="L26" s="255">
        <f>IFERROR(VLOOKUP(INDEX('8- Politicas de administracion '!$B$16:$F$53,MATCH('5-. Identificación de Riesgos'!J26,'8- Politicas de administracion '!$C$16:$C$54,0),1),'8- Politicas de administracion '!$B$16:$F$54,5,FALSE),"")</f>
        <v>1</v>
      </c>
      <c r="M26" s="384"/>
      <c r="N26" s="386"/>
    </row>
    <row r="27" spans="1:23" ht="30" customHeight="1">
      <c r="A27" s="456"/>
      <c r="B27" s="390"/>
      <c r="C27" s="390"/>
      <c r="D27" s="35" t="s">
        <v>321</v>
      </c>
      <c r="E27" s="390"/>
      <c r="F27" s="390"/>
      <c r="G27" s="380"/>
      <c r="H27" s="382"/>
      <c r="I27" s="129" t="s">
        <v>299</v>
      </c>
      <c r="J27" s="157" t="s">
        <v>300</v>
      </c>
      <c r="K27" s="159" t="str">
        <f>IFERROR(CONCATENATE(INDEX('8- Politicas de administracion '!$B$16:$F$53,MATCH('5-. Identificación de Riesgos'!J27,'8- Politicas de administracion '!$C$16:$C$54,0),1)," - ",L27),"")</f>
        <v>Leve - 1</v>
      </c>
      <c r="L27" s="255">
        <v>1</v>
      </c>
      <c r="M27" s="384"/>
      <c r="N27" s="386"/>
    </row>
    <row r="28" spans="1:23" ht="75" customHeight="1">
      <c r="A28" s="448">
        <v>4</v>
      </c>
      <c r="B28" s="451" t="s">
        <v>322</v>
      </c>
      <c r="C28" s="451" t="s">
        <v>323</v>
      </c>
      <c r="D28" s="93" t="s">
        <v>324</v>
      </c>
      <c r="E28" s="451">
        <v>4</v>
      </c>
      <c r="F28" s="451">
        <v>0</v>
      </c>
      <c r="G28" s="395">
        <f t="shared" ref="G28" si="1">F28/E28</f>
        <v>0</v>
      </c>
      <c r="H28" s="445" t="str">
        <f>CONCATENATE(IF(G28&lt;='8- Politicas de administracion '!$D$6,'8- Politicas de administracion '!$B$6,IF(G28&lt;='8- Politicas de administracion '!$D$7,'8- Politicas de administracion '!$B$7,IF(G28&lt;='8- Politicas de administracion '!$D$8,'8- Politicas de administracion '!$B$8,IF(G28&lt;='8- Politicas de administracion '!$D$9,'8- Politicas de administracion '!$B$9,IF(G28&lt;='8- Politicas de administracion '!$D$10,'8- Politicas de administracion '!$B$10,"Probabilidad no valida")))))," - ",VLOOKUP(IF(G28&lt;='8- Politicas de administracion '!$D$6,'8- Politicas de administracion '!$B$6,IF(G28&lt;='8- Politicas de administracion '!$D$7,'8- Politicas de administracion '!$B$7,IF(G28&lt;='8- Politicas de administracion '!$D$8,'8- Politicas de administracion '!$B$8,IF(G28&lt;='8- Politicas de administracion '!$D$9,'8- Politicas de administracion '!$B$9,IF(G28&lt;='8- Politicas de administracion '!$D$10,'8- Politicas de administracion '!$B$10,"Probabilidad no valida"))))),'8- Politicas de administracion '!$B$6:$F$10,5,FALSE))</f>
        <v>Muy Baja - 1</v>
      </c>
      <c r="I28" s="257" t="s">
        <v>325</v>
      </c>
      <c r="J28" s="258" t="s">
        <v>326</v>
      </c>
      <c r="K28" s="158" t="str">
        <f>IFERROR(CONCATENATE(INDEX('8- Politicas de administracion '!$B$16:$F$53,MATCH('5-. Identificación de Riesgos'!J28,'8- Politicas de administracion '!$C$16:$C$54,0),1)," - ",L28),"")</f>
        <v>Mayor - 4</v>
      </c>
      <c r="L28" s="259">
        <f>IFERROR(VLOOKUP(INDEX('8- Politicas de administracion '!$B$16:$F$53,MATCH('5-. Identificación de Riesgos'!J28,'8- Politicas de administracion '!$C$16:$C$54,0),1),'8- Politicas de administracion '!$B$16:$F$54,5,FALSE),"")</f>
        <v>4</v>
      </c>
      <c r="M28" s="404" t="str">
        <f>IFERROR(CONCATENATE(INDEX('8- Politicas de administracion '!$B$16:$F$53,MATCH(ROUND(AVERAGE(L28:L33),0),'8- Politicas de administracion '!$F$16:$F$53,0),1)," - ",ROUND(AVERAGE(L28:L33),0)),"")</f>
        <v>Mayor - 4</v>
      </c>
      <c r="N28" s="399" t="str">
        <f>IFERROR(CONCATENATE(VLOOKUP((LEFT(H28,LEN(H28)-4)&amp;LEFT(M28,LEN(M28)-4)),'9- Matriz de Calor '!$D$18:$E$42,2,0)," - ",RIGHT(H28,1)*RIGHT(M28,1)),"")</f>
        <v>Alto  - 4</v>
      </c>
      <c r="O28" s="402">
        <f>RIGHT(H28,1)*RIGHT(M28,1)</f>
        <v>4</v>
      </c>
      <c r="Q28" s="17"/>
      <c r="R28" s="398" t="s">
        <v>327</v>
      </c>
      <c r="S28" s="398"/>
      <c r="T28" s="398"/>
      <c r="U28" s="398"/>
      <c r="V28" s="398"/>
      <c r="W28" s="398"/>
    </row>
    <row r="29" spans="1:23" ht="42" customHeight="1">
      <c r="A29" s="449"/>
      <c r="B29" s="452"/>
      <c r="C29" s="452"/>
      <c r="D29" s="35" t="s">
        <v>328</v>
      </c>
      <c r="E29" s="452"/>
      <c r="F29" s="452"/>
      <c r="G29" s="396"/>
      <c r="H29" s="446"/>
      <c r="I29" s="129" t="s">
        <v>296</v>
      </c>
      <c r="J29" s="157" t="s">
        <v>326</v>
      </c>
      <c r="K29" s="159" t="str">
        <f>IFERROR(CONCATENATE(INDEX('8- Politicas de administracion '!$B$16:$F$53,MATCH('5-. Identificación de Riesgos'!J29,'8- Politicas de administracion '!$C$16:$C$54,0),1)," - ",L29),"")</f>
        <v>Mayor - 4</v>
      </c>
      <c r="L29" s="255">
        <f>IFERROR(VLOOKUP(INDEX('8- Politicas de administracion '!$B$16:$F$53,MATCH('5-. Identificación de Riesgos'!J29,'8- Politicas de administracion '!$C$16:$C$54,0),1),'8- Politicas de administracion '!$B$16:$F$54,5,FALSE),"")</f>
        <v>4</v>
      </c>
      <c r="M29" s="405"/>
      <c r="N29" s="400"/>
      <c r="O29" s="403"/>
      <c r="Q29" s="173"/>
      <c r="R29" s="398"/>
      <c r="S29" s="398"/>
      <c r="T29" s="398"/>
      <c r="U29" s="398"/>
      <c r="V29" s="398"/>
      <c r="W29" s="398"/>
    </row>
    <row r="30" spans="1:23" ht="42.75" customHeight="1">
      <c r="A30" s="449"/>
      <c r="B30" s="452"/>
      <c r="C30" s="452"/>
      <c r="D30" s="35" t="s">
        <v>329</v>
      </c>
      <c r="E30" s="452"/>
      <c r="F30" s="452"/>
      <c r="G30" s="396"/>
      <c r="H30" s="446"/>
      <c r="I30" s="129" t="s">
        <v>296</v>
      </c>
      <c r="J30" s="157" t="s">
        <v>326</v>
      </c>
      <c r="K30" s="159" t="str">
        <f>IFERROR(CONCATENATE(INDEX('8- Politicas de administracion '!$B$16:$F$53,MATCH('5-. Identificación de Riesgos'!J30,'8- Politicas de administracion '!$C$16:$C$54,0),1)," - ",L30),"")</f>
        <v xml:space="preserve">Mayor - </v>
      </c>
      <c r="L30" s="255"/>
      <c r="M30" s="405"/>
      <c r="N30" s="400"/>
      <c r="O30" s="403"/>
      <c r="Q30" s="173"/>
      <c r="R30" s="398"/>
      <c r="S30" s="398"/>
      <c r="T30" s="398"/>
      <c r="U30" s="398"/>
      <c r="V30" s="398"/>
      <c r="W30" s="398"/>
    </row>
    <row r="31" spans="1:23" ht="48.75" customHeight="1">
      <c r="A31" s="449"/>
      <c r="B31" s="452"/>
      <c r="C31" s="452"/>
      <c r="D31" s="35" t="s">
        <v>330</v>
      </c>
      <c r="E31" s="452"/>
      <c r="F31" s="452"/>
      <c r="G31" s="396"/>
      <c r="H31" s="446"/>
      <c r="I31" s="129" t="s">
        <v>296</v>
      </c>
      <c r="J31" s="157" t="s">
        <v>326</v>
      </c>
      <c r="K31" s="159" t="str">
        <f>IFERROR(CONCATENATE(INDEX('8- Politicas de administracion '!$B$16:$F$53,MATCH('5-. Identificación de Riesgos'!J31,'8- Politicas de administracion '!$C$16:$C$54,0),1)," - ",L31),"")</f>
        <v>Mayor - 4</v>
      </c>
      <c r="L31" s="255">
        <f>IFERROR(VLOOKUP(INDEX('8- Politicas de administracion '!$B$16:$F$53,MATCH('5-. Identificación de Riesgos'!J31,'8- Politicas de administracion '!$C$16:$C$54,0),1),'8- Politicas de administracion '!$B$16:$F$54,5,FALSE),"")</f>
        <v>4</v>
      </c>
      <c r="M31" s="405"/>
      <c r="N31" s="400"/>
      <c r="O31" s="403"/>
      <c r="Q31" s="173"/>
      <c r="R31" s="398"/>
      <c r="S31" s="398"/>
      <c r="T31" s="398"/>
      <c r="U31" s="398"/>
      <c r="V31" s="398"/>
      <c r="W31" s="398"/>
    </row>
    <row r="32" spans="1:23" ht="42.75" customHeight="1">
      <c r="A32" s="449"/>
      <c r="B32" s="452"/>
      <c r="C32" s="452"/>
      <c r="D32" s="35" t="s">
        <v>331</v>
      </c>
      <c r="E32" s="452"/>
      <c r="F32" s="452"/>
      <c r="G32" s="396"/>
      <c r="H32" s="446"/>
      <c r="I32" s="129" t="s">
        <v>296</v>
      </c>
      <c r="J32" s="157" t="s">
        <v>326</v>
      </c>
      <c r="K32" s="159" t="str">
        <f>IFERROR(CONCATENATE(INDEX('8- Politicas de administracion '!$B$16:$F$53,MATCH('5-. Identificación de Riesgos'!J32,'8- Politicas de administracion '!$C$16:$C$54,0),1)," - ",L32),"")</f>
        <v xml:space="preserve">Mayor - </v>
      </c>
      <c r="L32" s="255"/>
      <c r="M32" s="405"/>
      <c r="N32" s="400"/>
      <c r="O32" s="403"/>
      <c r="Q32" s="173"/>
      <c r="R32" s="398"/>
      <c r="S32" s="398"/>
      <c r="T32" s="398"/>
      <c r="U32" s="398"/>
      <c r="V32" s="398"/>
      <c r="W32" s="398"/>
    </row>
    <row r="33" spans="1:23" ht="44.25" customHeight="1">
      <c r="A33" s="450"/>
      <c r="B33" s="453"/>
      <c r="C33" s="453"/>
      <c r="D33" s="35" t="s">
        <v>332</v>
      </c>
      <c r="E33" s="453"/>
      <c r="F33" s="453"/>
      <c r="G33" s="397"/>
      <c r="H33" s="447"/>
      <c r="I33" s="129" t="s">
        <v>296</v>
      </c>
      <c r="J33" s="157" t="s">
        <v>326</v>
      </c>
      <c r="K33" s="159" t="str">
        <f>IFERROR(CONCATENATE(INDEX('8- Politicas de administracion '!$B$16:$F$53,MATCH('5-. Identificación de Riesgos'!J33,'8- Politicas de administracion '!$C$16:$C$54,0),1)," - ",L33),"")</f>
        <v>Mayor - 4</v>
      </c>
      <c r="L33" s="255">
        <f>IFERROR(VLOOKUP(INDEX('8- Politicas de administracion '!$B$16:$F$53,MATCH('5-. Identificación de Riesgos'!J33,'8- Politicas de administracion '!$C$16:$C$54,0),1),'8- Politicas de administracion '!$B$16:$F$54,5,FALSE),"")</f>
        <v>4</v>
      </c>
      <c r="M33" s="406"/>
      <c r="N33" s="401"/>
      <c r="O33" s="403"/>
      <c r="Q33" s="173"/>
      <c r="R33" s="398"/>
      <c r="S33" s="398"/>
      <c r="T33" s="398"/>
      <c r="U33" s="398"/>
      <c r="V33" s="398"/>
      <c r="W33" s="398"/>
    </row>
    <row r="34" spans="1:23" ht="42.75">
      <c r="A34" s="387">
        <v>5</v>
      </c>
      <c r="B34" s="389" t="s">
        <v>333</v>
      </c>
      <c r="C34" s="389" t="s">
        <v>334</v>
      </c>
      <c r="D34" s="93" t="s">
        <v>335</v>
      </c>
      <c r="E34" s="389">
        <v>564</v>
      </c>
      <c r="F34" s="389">
        <v>0</v>
      </c>
      <c r="G34" s="379">
        <f t="shared" ref="G34" si="2">F34/E34</f>
        <v>0</v>
      </c>
      <c r="H34" s="381" t="str">
        <f>CONCATENATE(IF(G34&lt;='8- Politicas de administracion '!$D$6,'8- Politicas de administracion '!$B$6,IF(G34&lt;='8- Politicas de administracion '!$D$7,'8- Politicas de administracion '!$B$7,IF(G34&lt;='8- Politicas de administracion '!$D$8,'8- Politicas de administracion '!$B$8,IF(G34&lt;='8- Politicas de administracion '!$D$9,'8- Politicas de administracion '!$B$9,IF(G34&lt;='8- Politicas de administracion '!$D$10,'8- Politicas de administracion '!$B$10,"Probabilidad no valida")))))," - ",VLOOKUP(IF(G34&lt;='8- Politicas de administracion '!$D$6,'8- Politicas de administracion '!$B$6,IF(G34&lt;='8- Politicas de administracion '!$D$7,'8- Politicas de administracion '!$B$7,IF(G34&lt;='8- Politicas de administracion '!$D$8,'8- Politicas de administracion '!$B$8,IF(G34&lt;='8- Politicas de administracion '!$D$9,'8- Politicas de administracion '!$B$9,IF(G34&lt;='8- Politicas de administracion '!$D$10,'8- Politicas de administracion '!$B$10,"Probabilidad no valida"))))),'8- Politicas de administracion '!$B$6:$F$10,5,FALSE))</f>
        <v>Muy Baja - 1</v>
      </c>
      <c r="I34" s="257" t="s">
        <v>296</v>
      </c>
      <c r="J34" s="258" t="s">
        <v>326</v>
      </c>
      <c r="K34" s="158" t="str">
        <f>IFERROR(CONCATENATE(INDEX('8- Politicas de administracion '!$B$16:$F$53,MATCH('5-. Identificación de Riesgos'!J34,'8- Politicas de administracion '!$C$16:$C$54,0),1)," - ",L34),"")</f>
        <v>Mayor - 4</v>
      </c>
      <c r="L34" s="259">
        <f>IFERROR(VLOOKUP(INDEX('8- Politicas de administracion '!$B$16:$F$53,MATCH('5-. Identificación de Riesgos'!J34,'8- Politicas de administracion '!$C$16:$C$54,0),1),'8- Politicas de administracion '!$B$16:$F$54,5,FALSE),"")</f>
        <v>4</v>
      </c>
      <c r="M34" s="383" t="str">
        <f>IFERROR(CONCATENATE(INDEX('8- Politicas de administracion '!$B$16:$F$53,MATCH(ROUND(AVERAGE(L34:L37),0),'8- Politicas de administracion '!$F$16:$F$53,0),1)," - ",ROUND(AVERAGE(L34:L37),0)),"")</f>
        <v>Mayor - 4</v>
      </c>
      <c r="N34" s="385" t="str">
        <f>IFERROR(CONCATENATE(VLOOKUP((LEFT(H34,LEN(H34)-4)&amp;LEFT(M34,LEN(M34)-4)),'9- Matriz de Calor '!$D$18:$E$42,2,0)," - ",RIGHT(H34,1)*RIGHT(M34,1)),"")</f>
        <v>Alto  - 4</v>
      </c>
    </row>
    <row r="35" spans="1:23" ht="30">
      <c r="A35" s="388"/>
      <c r="B35" s="390"/>
      <c r="C35" s="390"/>
      <c r="D35" s="35" t="s">
        <v>336</v>
      </c>
      <c r="E35" s="390"/>
      <c r="F35" s="390"/>
      <c r="G35" s="380"/>
      <c r="H35" s="382"/>
      <c r="I35" s="129" t="s">
        <v>337</v>
      </c>
      <c r="J35" s="157" t="s">
        <v>338</v>
      </c>
      <c r="K35" s="159" t="str">
        <f>IFERROR(CONCATENATE(INDEX('8- Politicas de administracion '!$B$16:$F$53,MATCH('5-. Identificación de Riesgos'!J35,'8- Politicas de administracion '!$C$16:$C$54,0),1)," - ",L35),"")</f>
        <v>Moderado - 3</v>
      </c>
      <c r="L35" s="255">
        <f>IFERROR(VLOOKUP(INDEX('8- Politicas de administracion '!$B$16:$F$53,MATCH('5-. Identificación de Riesgos'!J35,'8- Politicas de administracion '!$C$16:$C$54,0),1),'8- Politicas de administracion '!$B$16:$F$54,5,FALSE),"")</f>
        <v>3</v>
      </c>
      <c r="M35" s="384"/>
      <c r="N35" s="386"/>
    </row>
    <row r="36" spans="1:23" ht="45.75" customHeight="1">
      <c r="A36" s="388"/>
      <c r="B36" s="390"/>
      <c r="C36" s="390"/>
      <c r="D36" s="35" t="s">
        <v>339</v>
      </c>
      <c r="E36" s="390"/>
      <c r="F36" s="390"/>
      <c r="G36" s="380"/>
      <c r="H36" s="382"/>
      <c r="I36" s="129" t="s">
        <v>299</v>
      </c>
      <c r="J36" s="157" t="s">
        <v>300</v>
      </c>
      <c r="K36" s="159" t="str">
        <f>IFERROR(CONCATENATE(INDEX('8- Politicas de administracion '!$B$16:$F$53,MATCH('5-. Identificación de Riesgos'!J36,'8- Politicas de administracion '!$C$16:$C$54,0),1)," - ",L36),"")</f>
        <v xml:space="preserve">Leve - </v>
      </c>
      <c r="L36" s="255"/>
      <c r="M36" s="384"/>
      <c r="N36" s="386"/>
    </row>
    <row r="37" spans="1:23" ht="42.75">
      <c r="A37" s="388"/>
      <c r="B37" s="390"/>
      <c r="C37" s="390"/>
      <c r="D37" s="35" t="s">
        <v>340</v>
      </c>
      <c r="E37" s="390"/>
      <c r="F37" s="390"/>
      <c r="G37" s="380"/>
      <c r="H37" s="382"/>
      <c r="I37" s="129" t="s">
        <v>296</v>
      </c>
      <c r="J37" s="157" t="s">
        <v>326</v>
      </c>
      <c r="K37" s="159" t="str">
        <f>IFERROR(CONCATENATE(INDEX('8- Politicas de administracion '!$B$16:$F$53,MATCH('5-. Identificación de Riesgos'!J37,'8- Politicas de administracion '!$C$16:$C$54,0),1)," - ",L37),"")</f>
        <v>Mayor - 4</v>
      </c>
      <c r="L37" s="255">
        <f>IFERROR(VLOOKUP(INDEX('8- Politicas de administracion '!$B$16:$F$53,MATCH('5-. Identificación de Riesgos'!J37,'8- Politicas de administracion '!$C$16:$C$54,0),1),'8- Politicas de administracion '!$B$16:$F$54,5,FALSE),"")</f>
        <v>4</v>
      </c>
      <c r="M37" s="384"/>
      <c r="N37" s="386"/>
    </row>
  </sheetData>
  <mergeCells count="73">
    <mergeCell ref="G21:G27"/>
    <mergeCell ref="H21:H27"/>
    <mergeCell ref="M21:M27"/>
    <mergeCell ref="N21:N27"/>
    <mergeCell ref="A21:A27"/>
    <mergeCell ref="B21:B27"/>
    <mergeCell ref="C21:C27"/>
    <mergeCell ref="E21:E27"/>
    <mergeCell ref="F21:F27"/>
    <mergeCell ref="G16:G20"/>
    <mergeCell ref="H16:H20"/>
    <mergeCell ref="M16:M20"/>
    <mergeCell ref="N16:N20"/>
    <mergeCell ref="O16:O20"/>
    <mergeCell ref="H28:H33"/>
    <mergeCell ref="A28:A33"/>
    <mergeCell ref="B28:B33"/>
    <mergeCell ref="C28:C33"/>
    <mergeCell ref="E28:E33"/>
    <mergeCell ref="F28:F33"/>
    <mergeCell ref="A5:C5"/>
    <mergeCell ref="A6:C6"/>
    <mergeCell ref="H10:H15"/>
    <mergeCell ref="E10:E15"/>
    <mergeCell ref="F10:F15"/>
    <mergeCell ref="G10:G15"/>
    <mergeCell ref="A10:A15"/>
    <mergeCell ref="C10:C15"/>
    <mergeCell ref="B10:B15"/>
    <mergeCell ref="G8:G9"/>
    <mergeCell ref="H8:H9"/>
    <mergeCell ref="E7:H7"/>
    <mergeCell ref="D7:D9"/>
    <mergeCell ref="D6:N6"/>
    <mergeCell ref="N10:N15"/>
    <mergeCell ref="M10:M15"/>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R28:W33"/>
    <mergeCell ref="N28:N33"/>
    <mergeCell ref="O28:O33"/>
    <mergeCell ref="M28:M33"/>
    <mergeCell ref="O10:O15"/>
    <mergeCell ref="A7:C7"/>
    <mergeCell ref="G34:G37"/>
    <mergeCell ref="H34:H37"/>
    <mergeCell ref="M34:M37"/>
    <mergeCell ref="N34:N37"/>
    <mergeCell ref="A34:A37"/>
    <mergeCell ref="B34:B37"/>
    <mergeCell ref="C34:C37"/>
    <mergeCell ref="E34:E37"/>
    <mergeCell ref="F34:F37"/>
    <mergeCell ref="A16:A20"/>
    <mergeCell ref="B16:B20"/>
    <mergeCell ref="C16:C20"/>
    <mergeCell ref="E16:E20"/>
    <mergeCell ref="F16:F20"/>
    <mergeCell ref="G28:G33"/>
  </mergeCells>
  <conditionalFormatting sqref="D10:D13">
    <cfRule type="containsText" dxfId="816" priority="97" operator="containsText" text="3- Moderado">
      <formula>NOT(ISERROR(SEARCH("3- Moderado",D10)))</formula>
    </cfRule>
    <cfRule type="containsText" dxfId="815" priority="98" operator="containsText" text="6- Moderado">
      <formula>NOT(ISERROR(SEARCH("6- Moderado",D10)))</formula>
    </cfRule>
    <cfRule type="containsText" dxfId="814" priority="99" operator="containsText" text="4- Moderado">
      <formula>NOT(ISERROR(SEARCH("4- Moderado",D10)))</formula>
    </cfRule>
    <cfRule type="containsText" dxfId="813" priority="100" operator="containsText" text="3- Bajo">
      <formula>NOT(ISERROR(SEARCH("3- Bajo",D10)))</formula>
    </cfRule>
    <cfRule type="containsText" dxfId="812" priority="101" operator="containsText" text="4- Bajo">
      <formula>NOT(ISERROR(SEARCH("4- Bajo",D10)))</formula>
    </cfRule>
    <cfRule type="containsText" dxfId="811" priority="102" operator="containsText" text="1- Bajo">
      <formula>NOT(ISERROR(SEARCH("1- Bajo",D10)))</formula>
    </cfRule>
  </conditionalFormatting>
  <conditionalFormatting sqref="D20:D27">
    <cfRule type="containsText" dxfId="810" priority="49" operator="containsText" text="3- Moderado">
      <formula>NOT(ISERROR(SEARCH("3- Moderado",D20)))</formula>
    </cfRule>
    <cfRule type="containsText" dxfId="809" priority="50" operator="containsText" text="6- Moderado">
      <formula>NOT(ISERROR(SEARCH("6- Moderado",D20)))</formula>
    </cfRule>
    <cfRule type="containsText" dxfId="808" priority="51" operator="containsText" text="4- Moderado">
      <formula>NOT(ISERROR(SEARCH("4- Moderado",D20)))</formula>
    </cfRule>
    <cfRule type="containsText" dxfId="807" priority="52" operator="containsText" text="3- Bajo">
      <formula>NOT(ISERROR(SEARCH("3- Bajo",D20)))</formula>
    </cfRule>
    <cfRule type="containsText" dxfId="806" priority="53" operator="containsText" text="4- Bajo">
      <formula>NOT(ISERROR(SEARCH("4- Bajo",D20)))</formula>
    </cfRule>
    <cfRule type="containsText" dxfId="805" priority="54" operator="containsText" text="1- Bajo">
      <formula>NOT(ISERROR(SEARCH("1- Bajo",D20)))</formula>
    </cfRule>
  </conditionalFormatting>
  <conditionalFormatting sqref="H10">
    <cfRule type="containsText" dxfId="804" priority="768" operator="containsText" text="Muy Baja">
      <formula>NOT(ISERROR(SEARCH("Muy Baja",H10)))</formula>
    </cfRule>
    <cfRule type="containsText" dxfId="803" priority="769" operator="containsText" text="Baja">
      <formula>NOT(ISERROR(SEARCH("Baja",H10)))</formula>
    </cfRule>
    <cfRule type="containsText" dxfId="802" priority="770" operator="containsText" text="Muy Alta">
      <formula>NOT(ISERROR(SEARCH("Muy Alta",H10)))</formula>
    </cfRule>
    <cfRule type="containsText" dxfId="801" priority="772" operator="containsText" text="Alta">
      <formula>NOT(ISERROR(SEARCH("Alta",H10)))</formula>
    </cfRule>
    <cfRule type="containsText" dxfId="800" priority="773" operator="containsText" text="Media">
      <formula>NOT(ISERROR(SEARCH("Media",H10)))</formula>
    </cfRule>
    <cfRule type="containsText" dxfId="799" priority="774" operator="containsText" text="Media">
      <formula>NOT(ISERROR(SEARCH("Media",H10)))</formula>
    </cfRule>
    <cfRule type="containsText" dxfId="798" priority="775" operator="containsText" text="Media">
      <formula>NOT(ISERROR(SEARCH("Media",H10)))</formula>
    </cfRule>
    <cfRule type="containsText" dxfId="797" priority="776" operator="containsText" text="Muy Baja">
      <formula>NOT(ISERROR(SEARCH("Muy Baja",H10)))</formula>
    </cfRule>
    <cfRule type="containsText" dxfId="796" priority="777" operator="containsText" text="Baja">
      <formula>NOT(ISERROR(SEARCH("Baja",H10)))</formula>
    </cfRule>
    <cfRule type="containsText" dxfId="795" priority="778" operator="containsText" text="Muy Baja">
      <formula>NOT(ISERROR(SEARCH("Muy Baja",H10)))</formula>
    </cfRule>
    <cfRule type="containsText" dxfId="794" priority="779" operator="containsText" text="Muy Baja">
      <formula>NOT(ISERROR(SEARCH("Muy Baja",H10)))</formula>
    </cfRule>
    <cfRule type="containsText" dxfId="793" priority="780" operator="containsText" text="Muy Baja">
      <formula>NOT(ISERROR(SEARCH("Muy Baja",H10)))</formula>
    </cfRule>
    <cfRule type="containsText" dxfId="792" priority="781" operator="containsText" text="Muy Baja'Tabla probabilidad'!">
      <formula>NOT(ISERROR(SEARCH("Muy Baja'Tabla probabilidad'!",H10)))</formula>
    </cfRule>
    <cfRule type="containsText" dxfId="791" priority="782" operator="containsText" text="Muy bajo">
      <formula>NOT(ISERROR(SEARCH("Muy bajo",H10)))</formula>
    </cfRule>
    <cfRule type="containsText" dxfId="790" priority="783" operator="containsText" text="Alta">
      <formula>NOT(ISERROR(SEARCH("Alta",H10)))</formula>
    </cfRule>
    <cfRule type="containsText" dxfId="789" priority="784" operator="containsText" text="Media">
      <formula>NOT(ISERROR(SEARCH("Media",H10)))</formula>
    </cfRule>
    <cfRule type="containsText" dxfId="788" priority="785" operator="containsText" text="Baja">
      <formula>NOT(ISERROR(SEARCH("Baja",H10)))</formula>
    </cfRule>
    <cfRule type="containsText" dxfId="787" priority="786" operator="containsText" text="Muy baja">
      <formula>NOT(ISERROR(SEARCH("Muy baja",H10)))</formula>
    </cfRule>
    <cfRule type="cellIs" dxfId="786" priority="789" operator="between">
      <formula>1</formula>
      <formula>2</formula>
    </cfRule>
    <cfRule type="cellIs" dxfId="785" priority="790" operator="between">
      <formula>0</formula>
      <formula>2</formula>
    </cfRule>
  </conditionalFormatting>
  <conditionalFormatting sqref="H16">
    <cfRule type="containsText" dxfId="784" priority="161" operator="containsText" text="Muy Baja">
      <formula>NOT(ISERROR(SEARCH("Muy Baja",H16)))</formula>
    </cfRule>
    <cfRule type="containsText" dxfId="783" priority="162" operator="containsText" text="Baja">
      <formula>NOT(ISERROR(SEARCH("Baja",H16)))</formula>
    </cfRule>
    <cfRule type="containsText" dxfId="782" priority="163" operator="containsText" text="Muy Alta">
      <formula>NOT(ISERROR(SEARCH("Muy Alta",H16)))</formula>
    </cfRule>
    <cfRule type="containsText" dxfId="781" priority="165" operator="containsText" text="Alta">
      <formula>NOT(ISERROR(SEARCH("Alta",H16)))</formula>
    </cfRule>
    <cfRule type="containsText" dxfId="780" priority="166" operator="containsText" text="Media">
      <formula>NOT(ISERROR(SEARCH("Media",H16)))</formula>
    </cfRule>
    <cfRule type="containsText" dxfId="779" priority="167" operator="containsText" text="Media">
      <formula>NOT(ISERROR(SEARCH("Media",H16)))</formula>
    </cfRule>
    <cfRule type="containsText" dxfId="778" priority="168" operator="containsText" text="Media">
      <formula>NOT(ISERROR(SEARCH("Media",H16)))</formula>
    </cfRule>
    <cfRule type="containsText" dxfId="777" priority="169" operator="containsText" text="Muy Baja">
      <formula>NOT(ISERROR(SEARCH("Muy Baja",H16)))</formula>
    </cfRule>
    <cfRule type="containsText" dxfId="776" priority="170" operator="containsText" text="Baja">
      <formula>NOT(ISERROR(SEARCH("Baja",H16)))</formula>
    </cfRule>
    <cfRule type="containsText" dxfId="775" priority="171" operator="containsText" text="Muy Baja">
      <formula>NOT(ISERROR(SEARCH("Muy Baja",H16)))</formula>
    </cfRule>
    <cfRule type="containsText" dxfId="774" priority="172" operator="containsText" text="Muy Baja">
      <formula>NOT(ISERROR(SEARCH("Muy Baja",H16)))</formula>
    </cfRule>
    <cfRule type="containsText" dxfId="773" priority="173" operator="containsText" text="Muy Baja">
      <formula>NOT(ISERROR(SEARCH("Muy Baja",H16)))</formula>
    </cfRule>
    <cfRule type="containsText" dxfId="772" priority="174" operator="containsText" text="Muy Baja'Tabla probabilidad'!">
      <formula>NOT(ISERROR(SEARCH("Muy Baja'Tabla probabilidad'!",H16)))</formula>
    </cfRule>
    <cfRule type="containsText" dxfId="771" priority="175" operator="containsText" text="Muy bajo">
      <formula>NOT(ISERROR(SEARCH("Muy bajo",H16)))</formula>
    </cfRule>
    <cfRule type="containsText" dxfId="770" priority="176" operator="containsText" text="Alta">
      <formula>NOT(ISERROR(SEARCH("Alta",H16)))</formula>
    </cfRule>
    <cfRule type="containsText" dxfId="769" priority="177" operator="containsText" text="Media">
      <formula>NOT(ISERROR(SEARCH("Media",H16)))</formula>
    </cfRule>
    <cfRule type="containsText" dxfId="768" priority="178" operator="containsText" text="Baja">
      <formula>NOT(ISERROR(SEARCH("Baja",H16)))</formula>
    </cfRule>
    <cfRule type="containsText" dxfId="767" priority="179" operator="containsText" text="Muy baja">
      <formula>NOT(ISERROR(SEARCH("Muy baja",H16)))</formula>
    </cfRule>
    <cfRule type="cellIs" dxfId="766" priority="182" operator="between">
      <formula>1</formula>
      <formula>2</formula>
    </cfRule>
    <cfRule type="cellIs" dxfId="765" priority="183" operator="between">
      <formula>0</formula>
      <formula>2</formula>
    </cfRule>
  </conditionalFormatting>
  <conditionalFormatting sqref="H28 H21">
    <cfRule type="containsText" dxfId="764" priority="297" operator="containsText" text="Muy Baja">
      <formula>NOT(ISERROR(SEARCH("Muy Baja",H21)))</formula>
    </cfRule>
    <cfRule type="containsText" dxfId="763" priority="298" operator="containsText" text="Baja">
      <formula>NOT(ISERROR(SEARCH("Baja",H21)))</formula>
    </cfRule>
    <cfRule type="containsText" dxfId="762" priority="299" operator="containsText" text="Muy Alta">
      <formula>NOT(ISERROR(SEARCH("Muy Alta",H21)))</formula>
    </cfRule>
    <cfRule type="containsText" dxfId="761" priority="301" operator="containsText" text="Alta">
      <formula>NOT(ISERROR(SEARCH("Alta",H21)))</formula>
    </cfRule>
    <cfRule type="containsText" dxfId="760" priority="302" operator="containsText" text="Media">
      <formula>NOT(ISERROR(SEARCH("Media",H21)))</formula>
    </cfRule>
    <cfRule type="containsText" dxfId="759" priority="303" operator="containsText" text="Media">
      <formula>NOT(ISERROR(SEARCH("Media",H21)))</formula>
    </cfRule>
    <cfRule type="containsText" dxfId="758" priority="304" operator="containsText" text="Media">
      <formula>NOT(ISERROR(SEARCH("Media",H21)))</formula>
    </cfRule>
    <cfRule type="containsText" dxfId="757" priority="305" operator="containsText" text="Muy Baja">
      <formula>NOT(ISERROR(SEARCH("Muy Baja",H21)))</formula>
    </cfRule>
    <cfRule type="containsText" dxfId="756" priority="306" operator="containsText" text="Baja">
      <formula>NOT(ISERROR(SEARCH("Baja",H21)))</formula>
    </cfRule>
    <cfRule type="containsText" dxfId="755" priority="307" operator="containsText" text="Muy Baja">
      <formula>NOT(ISERROR(SEARCH("Muy Baja",H21)))</formula>
    </cfRule>
    <cfRule type="containsText" dxfId="754" priority="308" operator="containsText" text="Muy Baja">
      <formula>NOT(ISERROR(SEARCH("Muy Baja",H21)))</formula>
    </cfRule>
    <cfRule type="containsText" dxfId="753" priority="309" operator="containsText" text="Muy Baja">
      <formula>NOT(ISERROR(SEARCH("Muy Baja",H21)))</formula>
    </cfRule>
    <cfRule type="containsText" dxfId="752" priority="310" operator="containsText" text="Muy Baja'Tabla probabilidad'!">
      <formula>NOT(ISERROR(SEARCH("Muy Baja'Tabla probabilidad'!",H21)))</formula>
    </cfRule>
    <cfRule type="containsText" dxfId="751" priority="311" operator="containsText" text="Muy bajo">
      <formula>NOT(ISERROR(SEARCH("Muy bajo",H21)))</formula>
    </cfRule>
    <cfRule type="containsText" dxfId="750" priority="312" operator="containsText" text="Alta">
      <formula>NOT(ISERROR(SEARCH("Alta",H21)))</formula>
    </cfRule>
    <cfRule type="containsText" dxfId="749" priority="313" operator="containsText" text="Media">
      <formula>NOT(ISERROR(SEARCH("Media",H21)))</formula>
    </cfRule>
    <cfRule type="containsText" dxfId="748" priority="314" operator="containsText" text="Baja">
      <formula>NOT(ISERROR(SEARCH("Baja",H21)))</formula>
    </cfRule>
    <cfRule type="containsText" dxfId="747" priority="315" operator="containsText" text="Muy baja">
      <formula>NOT(ISERROR(SEARCH("Muy baja",H21)))</formula>
    </cfRule>
    <cfRule type="cellIs" dxfId="746" priority="316" operator="between">
      <formula>1</formula>
      <formula>2</formula>
    </cfRule>
    <cfRule type="cellIs" dxfId="745" priority="317" operator="between">
      <formula>0</formula>
      <formula>2</formula>
    </cfRule>
  </conditionalFormatting>
  <conditionalFormatting sqref="M10 K10:K33">
    <cfRule type="containsText" dxfId="744" priority="762" operator="containsText" text="Catastrófico">
      <formula>NOT(ISERROR(SEARCH("Catastrófico",K10)))</formula>
    </cfRule>
    <cfRule type="containsText" dxfId="743" priority="763" operator="containsText" text="Mayor">
      <formula>NOT(ISERROR(SEARCH("Mayor",K10)))</formula>
    </cfRule>
    <cfRule type="containsText" dxfId="742" priority="764" operator="containsText" text="Alta">
      <formula>NOT(ISERROR(SEARCH("Alta",K10)))</formula>
    </cfRule>
    <cfRule type="containsText" dxfId="741" priority="765" operator="containsText" text="Moderado">
      <formula>NOT(ISERROR(SEARCH("Moderado",K10)))</formula>
    </cfRule>
    <cfRule type="containsText" dxfId="740" priority="766" operator="containsText" text="Menor">
      <formula>NOT(ISERROR(SEARCH("Menor",K10)))</formula>
    </cfRule>
    <cfRule type="containsText" dxfId="739" priority="767" operator="containsText" text="Leve">
      <formula>NOT(ISERROR(SEARCH("Leve",K10)))</formula>
    </cfRule>
  </conditionalFormatting>
  <conditionalFormatting sqref="M16">
    <cfRule type="containsText" dxfId="738" priority="155" operator="containsText" text="Catastrófico">
      <formula>NOT(ISERROR(SEARCH("Catastrófico",M16)))</formula>
    </cfRule>
    <cfRule type="containsText" dxfId="737" priority="156" operator="containsText" text="Mayor">
      <formula>NOT(ISERROR(SEARCH("Mayor",M16)))</formula>
    </cfRule>
    <cfRule type="containsText" dxfId="736" priority="157" operator="containsText" text="Alta">
      <formula>NOT(ISERROR(SEARCH("Alta",M16)))</formula>
    </cfRule>
    <cfRule type="containsText" dxfId="735" priority="158" operator="containsText" text="Moderado">
      <formula>NOT(ISERROR(SEARCH("Moderado",M16)))</formula>
    </cfRule>
    <cfRule type="containsText" dxfId="734" priority="159" operator="containsText" text="Menor">
      <formula>NOT(ISERROR(SEARCH("Menor",M16)))</formula>
    </cfRule>
    <cfRule type="containsText" dxfId="733" priority="160" operator="containsText" text="Leve">
      <formula>NOT(ISERROR(SEARCH("Leve",M16)))</formula>
    </cfRule>
  </conditionalFormatting>
  <conditionalFormatting sqref="M28 M21">
    <cfRule type="containsText" dxfId="732" priority="188" operator="containsText" text="Catastrófico">
      <formula>NOT(ISERROR(SEARCH("Catastrófico",M21)))</formula>
    </cfRule>
    <cfRule type="containsText" dxfId="731" priority="189" operator="containsText" text="Mayor">
      <formula>NOT(ISERROR(SEARCH("Mayor",M21)))</formula>
    </cfRule>
    <cfRule type="containsText" dxfId="730" priority="190" operator="containsText" text="Alta">
      <formula>NOT(ISERROR(SEARCH("Alta",M21)))</formula>
    </cfRule>
    <cfRule type="containsText" dxfId="729" priority="191" operator="containsText" text="Moderado">
      <formula>NOT(ISERROR(SEARCH("Moderado",M21)))</formula>
    </cfRule>
    <cfRule type="containsText" dxfId="728" priority="192" operator="containsText" text="Menor">
      <formula>NOT(ISERROR(SEARCH("Menor",M21)))</formula>
    </cfRule>
    <cfRule type="containsText" dxfId="727" priority="193" operator="containsText" text="Leve">
      <formula>NOT(ISERROR(SEARCH("Leve",M21)))</formula>
    </cfRule>
  </conditionalFormatting>
  <conditionalFormatting sqref="N16">
    <cfRule type="containsText" dxfId="726" priority="184" operator="containsText" text="Extremo">
      <formula>NOT(ISERROR(SEARCH("Extremo",N16)))</formula>
    </cfRule>
    <cfRule type="containsText" dxfId="725" priority="185" operator="containsText" text="Alto">
      <formula>NOT(ISERROR(SEARCH("Alto",N16)))</formula>
    </cfRule>
    <cfRule type="containsText" dxfId="724" priority="186" operator="containsText" text="Bajo">
      <formula>NOT(ISERROR(SEARCH("Bajo",N16)))</formula>
    </cfRule>
    <cfRule type="containsText" dxfId="723" priority="187" operator="containsText" text="Moderado">
      <formula>NOT(ISERROR(SEARCH("Moderado",N16)))</formula>
    </cfRule>
  </conditionalFormatting>
  <conditionalFormatting sqref="N8:O8">
    <cfRule type="containsText" dxfId="722" priority="744" operator="containsText" text="3- Moderado">
      <formula>NOT(ISERROR(SEARCH("3- Moderado",N8)))</formula>
    </cfRule>
    <cfRule type="containsText" dxfId="721" priority="745" operator="containsText" text="6- Moderado">
      <formula>NOT(ISERROR(SEARCH("6- Moderado",N8)))</formula>
    </cfRule>
    <cfRule type="containsText" dxfId="720" priority="746" operator="containsText" text="4- Moderado">
      <formula>NOT(ISERROR(SEARCH("4- Moderado",N8)))</formula>
    </cfRule>
    <cfRule type="containsText" dxfId="719" priority="747" operator="containsText" text="3- Bajo">
      <formula>NOT(ISERROR(SEARCH("3- Bajo",N8)))</formula>
    </cfRule>
    <cfRule type="containsText" dxfId="718" priority="748" operator="containsText" text="4- Bajo">
      <formula>NOT(ISERROR(SEARCH("4- Bajo",N8)))</formula>
    </cfRule>
    <cfRule type="containsText" dxfId="717" priority="749" operator="containsText" text="1- Bajo">
      <formula>NOT(ISERROR(SEARCH("1- Bajo",N8)))</formula>
    </cfRule>
  </conditionalFormatting>
  <conditionalFormatting sqref="N10:O10">
    <cfRule type="containsText" dxfId="716" priority="1349" operator="containsText" text="Extremo">
      <formula>NOT(ISERROR(SEARCH("Extremo",N10)))</formula>
    </cfRule>
    <cfRule type="containsText" dxfId="715" priority="1350" operator="containsText" text="Alto">
      <formula>NOT(ISERROR(SEARCH("Alto",N10)))</formula>
    </cfRule>
    <cfRule type="containsText" dxfId="714" priority="1351" operator="containsText" text="Bajo">
      <formula>NOT(ISERROR(SEARCH("Bajo",N10)))</formula>
    </cfRule>
    <cfRule type="containsText" dxfId="713" priority="1352" operator="containsText" text="Moderado">
      <formula>NOT(ISERROR(SEARCH("Moderado",N10)))</formula>
    </cfRule>
  </conditionalFormatting>
  <conditionalFormatting sqref="N28:O28 N21">
    <cfRule type="containsText" dxfId="712" priority="127" operator="containsText" text="Extremo">
      <formula>NOT(ISERROR(SEARCH("Extremo",N21)))</formula>
    </cfRule>
    <cfRule type="containsText" dxfId="711" priority="128" operator="containsText" text="Alto">
      <formula>NOT(ISERROR(SEARCH("Alto",N21)))</formula>
    </cfRule>
    <cfRule type="containsText" dxfId="710" priority="129" operator="containsText" text="Bajo">
      <formula>NOT(ISERROR(SEARCH("Bajo",N21)))</formula>
    </cfRule>
    <cfRule type="containsText" dxfId="709" priority="130" operator="containsText" text="Moderado">
      <formula>NOT(ISERROR(SEARCH("Moderado",N21)))</formula>
    </cfRule>
  </conditionalFormatting>
  <conditionalFormatting sqref="H34">
    <cfRule type="containsText" dxfId="708" priority="23" operator="containsText" text="Muy Baja">
      <formula>NOT(ISERROR(SEARCH("Muy Baja",H34)))</formula>
    </cfRule>
    <cfRule type="containsText" dxfId="707" priority="24" operator="containsText" text="Baja">
      <formula>NOT(ISERROR(SEARCH("Baja",H34)))</formula>
    </cfRule>
    <cfRule type="containsText" dxfId="706" priority="25" operator="containsText" text="Muy Alta">
      <formula>NOT(ISERROR(SEARCH("Muy Alta",H34)))</formula>
    </cfRule>
    <cfRule type="containsText" dxfId="705" priority="26" operator="containsText" text="Alta">
      <formula>NOT(ISERROR(SEARCH("Alta",H34)))</formula>
    </cfRule>
    <cfRule type="containsText" dxfId="704" priority="27" operator="containsText" text="Media">
      <formula>NOT(ISERROR(SEARCH("Media",H34)))</formula>
    </cfRule>
    <cfRule type="containsText" dxfId="703" priority="28" operator="containsText" text="Media">
      <formula>NOT(ISERROR(SEARCH("Media",H34)))</formula>
    </cfRule>
    <cfRule type="containsText" dxfId="702" priority="29" operator="containsText" text="Media">
      <formula>NOT(ISERROR(SEARCH("Media",H34)))</formula>
    </cfRule>
    <cfRule type="containsText" dxfId="701" priority="30" operator="containsText" text="Muy Baja">
      <formula>NOT(ISERROR(SEARCH("Muy Baja",H34)))</formula>
    </cfRule>
    <cfRule type="containsText" dxfId="700" priority="31" operator="containsText" text="Baja">
      <formula>NOT(ISERROR(SEARCH("Baja",H34)))</formula>
    </cfRule>
    <cfRule type="containsText" dxfId="699" priority="32" operator="containsText" text="Muy Baja">
      <formula>NOT(ISERROR(SEARCH("Muy Baja",H34)))</formula>
    </cfRule>
    <cfRule type="containsText" dxfId="698" priority="33" operator="containsText" text="Muy Baja">
      <formula>NOT(ISERROR(SEARCH("Muy Baja",H34)))</formula>
    </cfRule>
    <cfRule type="containsText" dxfId="697" priority="34" operator="containsText" text="Muy Baja">
      <formula>NOT(ISERROR(SEARCH("Muy Baja",H34)))</formula>
    </cfRule>
    <cfRule type="containsText" dxfId="696" priority="35" operator="containsText" text="Muy Baja'Tabla probabilidad'!">
      <formula>NOT(ISERROR(SEARCH("Muy Baja'Tabla probabilidad'!",H34)))</formula>
    </cfRule>
    <cfRule type="containsText" dxfId="695" priority="36" operator="containsText" text="Muy bajo">
      <formula>NOT(ISERROR(SEARCH("Muy bajo",H34)))</formula>
    </cfRule>
    <cfRule type="containsText" dxfId="694" priority="37" operator="containsText" text="Alta">
      <formula>NOT(ISERROR(SEARCH("Alta",H34)))</formula>
    </cfRule>
    <cfRule type="containsText" dxfId="693" priority="38" operator="containsText" text="Media">
      <formula>NOT(ISERROR(SEARCH("Media",H34)))</formula>
    </cfRule>
    <cfRule type="containsText" dxfId="692" priority="39" operator="containsText" text="Baja">
      <formula>NOT(ISERROR(SEARCH("Baja",H34)))</formula>
    </cfRule>
    <cfRule type="containsText" dxfId="691" priority="40" operator="containsText" text="Muy baja">
      <formula>NOT(ISERROR(SEARCH("Muy baja",H34)))</formula>
    </cfRule>
    <cfRule type="cellIs" dxfId="690" priority="41" operator="between">
      <formula>1</formula>
      <formula>2</formula>
    </cfRule>
    <cfRule type="cellIs" dxfId="689" priority="42" operator="between">
      <formula>0</formula>
      <formula>2</formula>
    </cfRule>
  </conditionalFormatting>
  <conditionalFormatting sqref="K34:K37">
    <cfRule type="containsText" dxfId="688" priority="43" operator="containsText" text="Catastrófico">
      <formula>NOT(ISERROR(SEARCH("Catastrófico",K34)))</formula>
    </cfRule>
    <cfRule type="containsText" dxfId="687" priority="44" operator="containsText" text="Mayor">
      <formula>NOT(ISERROR(SEARCH("Mayor",K34)))</formula>
    </cfRule>
    <cfRule type="containsText" dxfId="686" priority="45" operator="containsText" text="Alta">
      <formula>NOT(ISERROR(SEARCH("Alta",K34)))</formula>
    </cfRule>
    <cfRule type="containsText" dxfId="685" priority="46" operator="containsText" text="Moderado">
      <formula>NOT(ISERROR(SEARCH("Moderado",K34)))</formula>
    </cfRule>
    <cfRule type="containsText" dxfId="684" priority="47" operator="containsText" text="Menor">
      <formula>NOT(ISERROR(SEARCH("Menor",K34)))</formula>
    </cfRule>
    <cfRule type="containsText" dxfId="683" priority="48" operator="containsText" text="Leve">
      <formula>NOT(ISERROR(SEARCH("Leve",K34)))</formula>
    </cfRule>
  </conditionalFormatting>
  <conditionalFormatting sqref="M34">
    <cfRule type="containsText" dxfId="682" priority="17" operator="containsText" text="Catastrófico">
      <formula>NOT(ISERROR(SEARCH("Catastrófico",M34)))</formula>
    </cfRule>
    <cfRule type="containsText" dxfId="681" priority="18" operator="containsText" text="Mayor">
      <formula>NOT(ISERROR(SEARCH("Mayor",M34)))</formula>
    </cfRule>
    <cfRule type="containsText" dxfId="680" priority="19" operator="containsText" text="Alta">
      <formula>NOT(ISERROR(SEARCH("Alta",M34)))</formula>
    </cfRule>
    <cfRule type="containsText" dxfId="679" priority="20" operator="containsText" text="Moderado">
      <formula>NOT(ISERROR(SEARCH("Moderado",M34)))</formula>
    </cfRule>
    <cfRule type="containsText" dxfId="678" priority="21" operator="containsText" text="Menor">
      <formula>NOT(ISERROR(SEARCH("Menor",M34)))</formula>
    </cfRule>
    <cfRule type="containsText" dxfId="677" priority="22" operator="containsText" text="Leve">
      <formula>NOT(ISERROR(SEARCH("Leve",M34)))</formula>
    </cfRule>
  </conditionalFormatting>
  <conditionalFormatting sqref="N34">
    <cfRule type="containsText" dxfId="676" priority="13" operator="containsText" text="Extremo">
      <formula>NOT(ISERROR(SEARCH("Extremo",N34)))</formula>
    </cfRule>
    <cfRule type="containsText" dxfId="675" priority="14" operator="containsText" text="Alto">
      <formula>NOT(ISERROR(SEARCH("Alto",N34)))</formula>
    </cfRule>
    <cfRule type="containsText" dxfId="674" priority="15" operator="containsText" text="Bajo">
      <formula>NOT(ISERROR(SEARCH("Bajo",N34)))</formula>
    </cfRule>
    <cfRule type="containsText" dxfId="673" priority="16" operator="containsText" text="Moderado">
      <formula>NOT(ISERROR(SEARCH("Moderado",N34)))</formula>
    </cfRule>
  </conditionalFormatting>
  <conditionalFormatting sqref="D16">
    <cfRule type="containsText" dxfId="672" priority="7" operator="containsText" text="3- Moderado">
      <formula>NOT(ISERROR(SEARCH("3- Moderado",D16)))</formula>
    </cfRule>
    <cfRule type="containsText" dxfId="671" priority="8" operator="containsText" text="6- Moderado">
      <formula>NOT(ISERROR(SEARCH("6- Moderado",D16)))</formula>
    </cfRule>
    <cfRule type="containsText" dxfId="670" priority="9" operator="containsText" text="4- Moderado">
      <formula>NOT(ISERROR(SEARCH("4- Moderado",D16)))</formula>
    </cfRule>
    <cfRule type="containsText" dxfId="669" priority="10" operator="containsText" text="3- Bajo">
      <formula>NOT(ISERROR(SEARCH("3- Bajo",D16)))</formula>
    </cfRule>
    <cfRule type="containsText" dxfId="668" priority="11" operator="containsText" text="4- Bajo">
      <formula>NOT(ISERROR(SEARCH("4- Bajo",D16)))</formula>
    </cfRule>
    <cfRule type="containsText" dxfId="667" priority="12" operator="containsText" text="1- Bajo">
      <formula>NOT(ISERROR(SEARCH("1- Bajo",D16)))</formula>
    </cfRule>
  </conditionalFormatting>
  <conditionalFormatting sqref="D19">
    <cfRule type="containsText" dxfId="666" priority="1" operator="containsText" text="3- Moderado">
      <formula>NOT(ISERROR(SEARCH("3- Moderado",D19)))</formula>
    </cfRule>
    <cfRule type="containsText" dxfId="665" priority="2" operator="containsText" text="6- Moderado">
      <formula>NOT(ISERROR(SEARCH("6- Moderado",D19)))</formula>
    </cfRule>
    <cfRule type="containsText" dxfId="664" priority="3" operator="containsText" text="4- Moderado">
      <formula>NOT(ISERROR(SEARCH("4- Moderado",D19)))</formula>
    </cfRule>
    <cfRule type="containsText" dxfId="663" priority="4" operator="containsText" text="3- Bajo">
      <formula>NOT(ISERROR(SEARCH("3- Bajo",D19)))</formula>
    </cfRule>
    <cfRule type="containsText" dxfId="662" priority="5" operator="containsText" text="4- Bajo">
      <formula>NOT(ISERROR(SEARCH("4- Bajo",D19)))</formula>
    </cfRule>
    <cfRule type="containsText" dxfId="661" priority="6" operator="containsText" text="1- Bajo">
      <formula>NOT(ISERROR(SEARCH("1- Bajo",D19)))</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87" operator="containsText" id="{D4158494-FAE5-4853-A580-52567E2FD023}">
            <xm:f>NOT(ISERROR(SEARCH('8- Politicas de administracion '!$B$5,H10)))</xm:f>
            <xm:f>'8- Politicas de administracion '!$B$5</xm:f>
            <x14:dxf>
              <font>
                <color rgb="FF006100"/>
              </font>
              <fill>
                <patternFill>
                  <bgColor rgb="FFC6EFCE"/>
                </patternFill>
              </fill>
            </x14:dxf>
          </x14:cfRule>
          <x14:cfRule type="containsText" priority="788" operator="containsText" id="{009A1948-254C-4020-A26D-7181B4E8E5DF}">
            <xm:f>NOT(ISERROR(SEARCH('8- Politicas de administracion '!$B$5,H10)))</xm:f>
            <xm:f>'8- Politicas de administracion '!$B$5</xm:f>
            <x14:dxf>
              <font>
                <color rgb="FF9C0006"/>
              </font>
              <fill>
                <patternFill>
                  <bgColor rgb="FFFFC7CE"/>
                </patternFill>
              </fill>
            </x14:dxf>
          </x14:cfRule>
          <xm:sqref>H10</xm:sqref>
        </x14:conditionalFormatting>
        <x14:conditionalFormatting xmlns:xm="http://schemas.microsoft.com/office/excel/2006/main">
          <x14:cfRule type="containsText" priority="180" operator="containsText" id="{B3F77126-2A27-4EC5-85A9-CBEC830FD7BD}">
            <xm:f>NOT(ISERROR(SEARCH('8- Politicas de administracion '!$B$5,H16)))</xm:f>
            <xm:f>'8- Politicas de administracion '!$B$5</xm:f>
            <x14:dxf>
              <font>
                <color rgb="FF006100"/>
              </font>
              <fill>
                <patternFill>
                  <bgColor rgb="FFC6EFCE"/>
                </patternFill>
              </fill>
            </x14:dxf>
          </x14:cfRule>
          <x14:cfRule type="containsText" priority="181" operator="containsText" id="{CA966E56-48A7-4BE5-A289-34723629A3D2}">
            <xm:f>NOT(ISERROR(SEARCH('8- Politicas de administracion '!$B$5,H16)))</xm:f>
            <xm:f>'8- Politicas de administracion '!$B$5</xm:f>
            <x14:dxf>
              <font>
                <color rgb="FF9C0006"/>
              </font>
              <fill>
                <patternFill>
                  <bgColor rgb="FFFFC7CE"/>
                </patternFill>
              </fill>
            </x14:dxf>
          </x14:cfRule>
          <xm:sqref>H16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'8- Politicas de administracion '!$I$17:$I$22</xm:f>
          </x14:formula1>
          <xm:sqref>I10:I37</xm:sqref>
        </x14:dataValidation>
        <x14:dataValidation type="list" allowBlank="1" showInputMessage="1" showErrorMessage="1">
          <x14:formula1>
            <xm:f>IF(I10='8- Politicas de administracion '!$C$16,'8- Politicas de administracion '!$C$17:$C$21,IF(I10='8- Politicas de administracion '!$C$24,'8- Politicas de administracion '!$C$25:$C$29,IF(I10='8- Politicas de administracion '!$C$32,'8- Politicas de administracion '!$C$33:$C$37,IF(I10='8- Politicas de administracion '!$C$40,'8- Politicas de administracion '!$C$41:$C$45,IF(I10='8- Politicas de administracion '!$C$48,'8- Politicas de administracion '!$C$49:$C$53,IF(I10='8- Politicas de administracion '!$C$56,'8- Politicas de administracion '!$C$57:$C$61))))))</xm:f>
          </x14:formula1>
          <xm:sqref>J10:J37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R37"/>
  <sheetViews>
    <sheetView zoomScale="70" zoomScaleNormal="70" zoomScalePageLayoutView="70" workbookViewId="0">
      <selection activeCell="C15" sqref="C15"/>
    </sheetView>
  </sheetViews>
  <sheetFormatPr baseColWidth="10" defaultColWidth="11.42578125" defaultRowHeight="15"/>
  <cols>
    <col min="1" max="1" width="7" customWidth="1"/>
    <col min="2" max="2" width="35.85546875" customWidth="1"/>
    <col min="3" max="3" width="52.5703125" style="48"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
      <c r="A1" s="476"/>
      <c r="B1" s="477"/>
      <c r="C1" s="478"/>
      <c r="D1" s="273"/>
      <c r="E1" s="470" t="s">
        <v>341</v>
      </c>
      <c r="F1" s="471"/>
      <c r="G1" s="471"/>
      <c r="H1" s="471"/>
      <c r="I1" s="471"/>
      <c r="J1" s="471"/>
      <c r="K1" s="471"/>
      <c r="L1" s="471"/>
      <c r="M1" s="471"/>
      <c r="N1" s="471"/>
      <c r="O1" s="471"/>
      <c r="P1" s="471"/>
      <c r="Q1" s="471"/>
      <c r="R1" s="471"/>
      <c r="S1" s="471"/>
      <c r="T1" s="471"/>
      <c r="U1" s="471"/>
      <c r="V1" s="47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9"/>
      <c r="B2" s="480"/>
      <c r="C2" s="481"/>
      <c r="D2" s="273"/>
      <c r="E2" s="472"/>
      <c r="F2" s="473"/>
      <c r="G2" s="473"/>
      <c r="H2" s="473"/>
      <c r="I2" s="473"/>
      <c r="J2" s="473"/>
      <c r="K2" s="473"/>
      <c r="L2" s="473"/>
      <c r="M2" s="473"/>
      <c r="N2" s="473"/>
      <c r="O2" s="473"/>
      <c r="P2" s="473"/>
      <c r="Q2" s="473"/>
      <c r="R2" s="473"/>
      <c r="S2" s="473"/>
      <c r="T2" s="473"/>
      <c r="U2" s="473"/>
      <c r="V2" s="47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82"/>
      <c r="B3" s="483"/>
      <c r="C3" s="484"/>
      <c r="D3" s="273"/>
      <c r="E3" s="474"/>
      <c r="F3" s="475"/>
      <c r="G3" s="475"/>
      <c r="H3" s="475"/>
      <c r="I3" s="475"/>
      <c r="J3" s="475"/>
      <c r="K3" s="475"/>
      <c r="L3" s="475"/>
      <c r="M3" s="475"/>
      <c r="N3" s="475"/>
      <c r="O3" s="475"/>
      <c r="P3" s="475"/>
      <c r="Q3" s="475"/>
      <c r="R3" s="475"/>
      <c r="S3" s="475"/>
      <c r="T3" s="475"/>
      <c r="U3" s="475"/>
      <c r="V3" s="47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0.75" customHeight="1">
      <c r="A4" s="502" t="s">
        <v>268</v>
      </c>
      <c r="B4" s="502"/>
      <c r="C4" s="503" t="s">
        <v>269</v>
      </c>
      <c r="D4" s="504"/>
      <c r="E4" s="504"/>
      <c r="F4" s="504"/>
      <c r="G4" s="504"/>
      <c r="H4" s="504"/>
      <c r="I4" s="504"/>
      <c r="J4" s="504"/>
      <c r="K4" s="504"/>
      <c r="L4" s="504"/>
      <c r="M4" s="504"/>
      <c r="N4" s="504"/>
      <c r="O4" s="504"/>
      <c r="P4" s="504"/>
      <c r="Q4" s="504"/>
      <c r="R4" s="504"/>
      <c r="S4" s="504"/>
      <c r="T4" s="504"/>
      <c r="U4" s="504"/>
      <c r="V4" s="50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1" customHeight="1">
      <c r="A5" s="500" t="s">
        <v>270</v>
      </c>
      <c r="B5" s="500"/>
      <c r="C5" s="469" t="s">
        <v>271</v>
      </c>
      <c r="D5" s="469"/>
      <c r="E5" s="469"/>
      <c r="F5" s="469"/>
      <c r="G5" s="469"/>
      <c r="H5" s="469"/>
      <c r="I5" s="469"/>
      <c r="J5" s="469"/>
      <c r="K5" s="469"/>
      <c r="L5" s="469"/>
      <c r="M5" s="469"/>
      <c r="N5" s="469"/>
      <c r="O5" s="469"/>
      <c r="P5" s="469"/>
      <c r="Q5" s="469"/>
      <c r="R5" s="469"/>
      <c r="S5" s="469"/>
      <c r="T5" s="469"/>
      <c r="U5" s="469"/>
      <c r="V5" s="46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37.5" customHeight="1">
      <c r="A6" s="501" t="s">
        <v>272</v>
      </c>
      <c r="B6" s="501"/>
      <c r="C6" s="440" t="s">
        <v>273</v>
      </c>
      <c r="D6" s="441"/>
      <c r="E6" s="441"/>
      <c r="F6" s="441"/>
      <c r="G6" s="441"/>
      <c r="H6" s="441"/>
      <c r="I6" s="441"/>
      <c r="J6" s="441"/>
      <c r="K6" s="441"/>
      <c r="L6" s="441"/>
      <c r="M6" s="442"/>
      <c r="N6" s="270"/>
      <c r="O6" s="270"/>
      <c r="P6" s="270"/>
      <c r="Q6" s="270"/>
      <c r="R6" s="270"/>
      <c r="S6" s="270"/>
      <c r="T6" s="270"/>
      <c r="U6" s="270"/>
      <c r="V6" s="27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37.5" customHeight="1">
      <c r="A7" s="485" t="s">
        <v>274</v>
      </c>
      <c r="B7" s="485"/>
      <c r="C7" s="485"/>
      <c r="D7" s="486" t="s">
        <v>342</v>
      </c>
      <c r="E7" s="487"/>
      <c r="F7" s="487"/>
      <c r="G7" s="487"/>
      <c r="H7" s="487"/>
      <c r="I7" s="487"/>
      <c r="J7" s="487"/>
      <c r="K7" s="487"/>
      <c r="L7" s="487"/>
      <c r="M7" s="487"/>
      <c r="N7" s="487"/>
      <c r="O7" s="487"/>
      <c r="P7" s="487"/>
      <c r="Q7" s="487"/>
      <c r="R7" s="488"/>
      <c r="S7" s="46"/>
      <c r="T7" s="485" t="s">
        <v>343</v>
      </c>
      <c r="U7" s="485"/>
      <c r="V7" s="48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2.25" customHeight="1">
      <c r="A8" s="489" t="s">
        <v>279</v>
      </c>
      <c r="B8" s="415" t="s">
        <v>280</v>
      </c>
      <c r="C8" s="491" t="s">
        <v>275</v>
      </c>
      <c r="D8" s="493" t="s">
        <v>344</v>
      </c>
      <c r="E8" s="495" t="s">
        <v>243</v>
      </c>
      <c r="F8" s="497" t="s">
        <v>345</v>
      </c>
      <c r="G8" s="498"/>
      <c r="H8" s="498"/>
      <c r="I8" s="498"/>
      <c r="J8" s="498"/>
      <c r="K8" s="499"/>
      <c r="L8" s="497" t="s">
        <v>346</v>
      </c>
      <c r="M8" s="498"/>
      <c r="N8" s="498"/>
      <c r="O8" s="498"/>
      <c r="P8" s="498"/>
      <c r="Q8" s="498"/>
      <c r="R8" s="498"/>
      <c r="S8" s="499"/>
      <c r="T8" s="55"/>
      <c r="U8" s="56"/>
      <c r="V8" s="84" t="s">
        <v>347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80" customHeight="1">
      <c r="A9" s="490"/>
      <c r="B9" s="416"/>
      <c r="C9" s="492"/>
      <c r="D9" s="494"/>
      <c r="E9" s="496"/>
      <c r="F9" s="45" t="s">
        <v>245</v>
      </c>
      <c r="G9" s="45" t="s">
        <v>247</v>
      </c>
      <c r="H9" s="45" t="s">
        <v>348</v>
      </c>
      <c r="I9" s="45" t="s">
        <v>249</v>
      </c>
      <c r="J9" s="130" t="s">
        <v>349</v>
      </c>
      <c r="K9" s="45" t="s">
        <v>255</v>
      </c>
      <c r="L9" s="45" t="s">
        <v>350</v>
      </c>
      <c r="M9" s="269" t="s">
        <v>252</v>
      </c>
      <c r="N9" s="45" t="s">
        <v>351</v>
      </c>
      <c r="O9" s="45" t="s">
        <v>352</v>
      </c>
      <c r="P9" s="45" t="s">
        <v>353</v>
      </c>
      <c r="Q9" s="45" t="s">
        <v>354</v>
      </c>
      <c r="R9" s="130" t="s">
        <v>349</v>
      </c>
      <c r="S9" s="45" t="s">
        <v>355</v>
      </c>
      <c r="T9" s="49" t="s">
        <v>257</v>
      </c>
      <c r="U9" s="49" t="s">
        <v>259</v>
      </c>
      <c r="V9" s="50" t="s">
        <v>356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467">
        <f>'5-. Identificación de Riesgos'!A10</f>
        <v>1</v>
      </c>
      <c r="B10" s="457" t="str">
        <f>'5-. Identificación de Riesgos'!B10</f>
        <v xml:space="preserve">Entrega de información inexacta o desactualizada a usuarios  y partes interesadas </v>
      </c>
      <c r="C10" s="134" t="str">
        <f>'5-. Identificación de Riesgos'!D10</f>
        <v>1. Información estadística errada o insuficiente reportada por los Despachos Judiciales en SIERJU e informes de gestión.</v>
      </c>
      <c r="D10" s="241">
        <v>1</v>
      </c>
      <c r="E10" s="274" t="s">
        <v>357</v>
      </c>
      <c r="F10" s="241" t="s">
        <v>358</v>
      </c>
      <c r="G10" s="241" t="s">
        <v>358</v>
      </c>
      <c r="H10" s="241" t="s">
        <v>358</v>
      </c>
      <c r="I10" s="241" t="s">
        <v>358</v>
      </c>
      <c r="J10" s="243">
        <f>COUNTIF(F10:I10,"SI")/4</f>
        <v>1</v>
      </c>
      <c r="K10" s="463">
        <f>AVERAGE(J10:J15)</f>
        <v>1</v>
      </c>
      <c r="L10" s="93" t="str">
        <f>'5-. Identificación de Riesgos'!I10</f>
        <v>Afectación de reputacion,imagén,  credibilidad, satisfacción de usuarios y PI</v>
      </c>
      <c r="M10" s="265" t="s">
        <v>359</v>
      </c>
      <c r="N10" s="241" t="s">
        <v>360</v>
      </c>
      <c r="O10" s="241" t="s">
        <v>360</v>
      </c>
      <c r="P10" s="241" t="s">
        <v>358</v>
      </c>
      <c r="Q10" s="241" t="s">
        <v>358</v>
      </c>
      <c r="R10" s="243">
        <f>SUM(COUNTIF(N10,"SI")*25%,COUNTIF(O10,"SI")*40%,COUNTIF(P10,"SI")*25%,COUNTIF(Q10,"SI")*10%)</f>
        <v>0.35</v>
      </c>
      <c r="S10" s="463">
        <f>AVERAGE(R10:R10)</f>
        <v>0.35</v>
      </c>
      <c r="T10" s="465" t="str">
        <f>CONCATENATE(INDEX('8- Politicas de administracion '!$B$6:$F$10,MATCH(ROUND(IF((RIGHT('5-. Identificación de Riesgos'!H10,1)-'6. Valoración Controles'!K10)&lt;1,1,(RIGHT('5-. Identificación de Riesgos'!H10,1)-'6. Valoración Controles'!K10)),0),'8- Politicas de administracion '!$F$6:$F$10,0),1)," - ",ROUND(IF((RIGHT('5-. Identificación de Riesgos'!H10,1)-'6. Valoración Controles'!K10)&lt;1,1,(RIGHT('5-. Identificación de Riesgos'!H10,1)-'6. Valoración Controles'!K10)),0))</f>
        <v>Muy Baja - 1</v>
      </c>
      <c r="U10" s="457" t="str">
        <f>CONCATENATE(INDEX('8- Politicas de administracion '!$B$17:$F$21,MATCH(ROUND(IF((RIGHT('5-. Identificación de Riesgos'!M10,1)-'6. Valoración Controles'!S10)&lt;1,1,(RIGHT('5-. Identificación de Riesgos'!M10,1)-'6. Valoración Controles'!S10)),0),'8- Politicas de administracion '!$F$17:$F$21,0),1)," - ",ROUND(IF((RIGHT('5-. Identificación de Riesgos'!M10,1)-'6. Valoración Controles'!S10)&lt;1,1,(RIGHT('5-. Identificación de Riesgos'!M10,1)-'6. Valoración Controles'!S10)),0))</f>
        <v>Menor - 2</v>
      </c>
      <c r="V10" s="459" t="str">
        <f>CONCATENATE(VLOOKUP((LEFT(T10,LEN(T10)-4)&amp;LEFT(U10,LEN(U10)-4)),'9- Matriz de Calor '!$D$18:$E$42,2,0)," - ",RIGHT(T10,1)*RIGHT(U10,1))</f>
        <v>Bajo - 2</v>
      </c>
    </row>
    <row r="11" spans="1:278" ht="45">
      <c r="A11" s="468"/>
      <c r="B11" s="458"/>
      <c r="C11" s="131" t="str">
        <f>'5-. Identificación de Riesgos'!D11</f>
        <v>2. Falta de inducción, entrenamiento y/o capacitación del personal encargado de elaborar las propuestas de reordenamiento y descongestión</v>
      </c>
      <c r="D11" s="242">
        <v>2</v>
      </c>
      <c r="E11" s="175" t="s">
        <v>361</v>
      </c>
      <c r="F11" s="242" t="s">
        <v>358</v>
      </c>
      <c r="G11" s="242" t="s">
        <v>358</v>
      </c>
      <c r="H11" s="242" t="s">
        <v>358</v>
      </c>
      <c r="I11" s="242" t="s">
        <v>358</v>
      </c>
      <c r="J11" s="244">
        <f t="shared" ref="J11:J14" si="0">COUNTIF(F11:I11,"SI")/4</f>
        <v>1</v>
      </c>
      <c r="K11" s="464"/>
      <c r="L11" s="35" t="str">
        <f>'5-. Identificación de Riesgos'!I11</f>
        <v>Incumplimiento de las metas establecidas</v>
      </c>
      <c r="M11" s="133" t="s">
        <v>362</v>
      </c>
      <c r="N11" s="242" t="s">
        <v>360</v>
      </c>
      <c r="O11" s="242" t="s">
        <v>360</v>
      </c>
      <c r="P11" s="242" t="s">
        <v>358</v>
      </c>
      <c r="Q11" s="242" t="s">
        <v>358</v>
      </c>
      <c r="R11" s="244">
        <f>SUM(COUNTIF(N11,"SI")*25%,COUNTIF(O11,"SI")*40%,COUNTIF(P11,"SI")*25%,COUNTIF(Q11,"SI")*10%)</f>
        <v>0.35</v>
      </c>
      <c r="S11" s="464"/>
      <c r="T11" s="466"/>
      <c r="U11" s="458"/>
      <c r="V11" s="460"/>
    </row>
    <row r="12" spans="1:278" ht="65.25" customHeight="1">
      <c r="A12" s="468"/>
      <c r="B12" s="458"/>
      <c r="C12" s="131" t="str">
        <f>'5-. Identificación de Riesgos'!D12</f>
        <v>3.Falta de presupuesto asignado para medidas especiales.</v>
      </c>
      <c r="D12" s="242">
        <v>3</v>
      </c>
      <c r="E12" s="89" t="s">
        <v>363</v>
      </c>
      <c r="F12" s="242" t="s">
        <v>358</v>
      </c>
      <c r="G12" s="242" t="s">
        <v>358</v>
      </c>
      <c r="H12" s="242" t="s">
        <v>358</v>
      </c>
      <c r="I12" s="242" t="s">
        <v>358</v>
      </c>
      <c r="J12" s="244">
        <f t="shared" si="0"/>
        <v>1</v>
      </c>
      <c r="K12" s="464"/>
      <c r="L12" s="35" t="str">
        <f>'5-. Identificación de Riesgos'!I12</f>
        <v>Incumplimiento de las metas establecidas</v>
      </c>
      <c r="M12" s="264" t="s">
        <v>364</v>
      </c>
      <c r="N12" s="242" t="s">
        <v>358</v>
      </c>
      <c r="O12" s="242" t="s">
        <v>360</v>
      </c>
      <c r="P12" s="242" t="s">
        <v>360</v>
      </c>
      <c r="Q12" s="242" t="s">
        <v>360</v>
      </c>
      <c r="R12" s="244">
        <f>SUM(COUNTIF(N12,"SI")*25%,COUNTIF(O12,"SI")*40%,COUNTIF(P12,"SI")*25%,COUNTIF(Q12,"SI")*10%)</f>
        <v>0.25</v>
      </c>
      <c r="S12" s="464"/>
      <c r="T12" s="466"/>
      <c r="U12" s="458"/>
      <c r="V12" s="460"/>
    </row>
    <row r="13" spans="1:278" ht="51">
      <c r="A13" s="468"/>
      <c r="B13" s="458"/>
      <c r="C13" s="131" t="str">
        <f>'5-. Identificación de Riesgos'!D13</f>
        <v xml:space="preserve">4. Insuficiente personal para realizar las funciones asignadas, desbordando la capacidad de respuesta por parte del Consejo Seccional de la JudIcatura.  </v>
      </c>
      <c r="D13" s="242">
        <v>4</v>
      </c>
      <c r="E13" s="133" t="s">
        <v>365</v>
      </c>
      <c r="F13" s="242" t="s">
        <v>358</v>
      </c>
      <c r="G13" s="242" t="s">
        <v>358</v>
      </c>
      <c r="H13" s="242" t="s">
        <v>358</v>
      </c>
      <c r="I13" s="242" t="s">
        <v>358</v>
      </c>
      <c r="J13" s="244">
        <f t="shared" si="0"/>
        <v>1</v>
      </c>
      <c r="K13" s="464"/>
      <c r="L13" s="89" t="str">
        <f>'5-. Identificación de Riesgos'!I13</f>
        <v>Interrupción o afectación en la prestación del servicio administrativo</v>
      </c>
      <c r="M13" s="133" t="s">
        <v>366</v>
      </c>
      <c r="N13" s="242" t="s">
        <v>358</v>
      </c>
      <c r="O13" s="242" t="s">
        <v>360</v>
      </c>
      <c r="P13" s="242" t="s">
        <v>360</v>
      </c>
      <c r="Q13" s="242" t="s">
        <v>360</v>
      </c>
      <c r="R13" s="244">
        <f>SUM(COUNTIF(N13,"SI")*25%,COUNTIF(O13,"SI")*40%,COUNTIF(P13,"SI")*25%,COUNTIF(Q13,"SI")*10%)</f>
        <v>0.25</v>
      </c>
      <c r="S13" s="464"/>
      <c r="T13" s="466"/>
      <c r="U13" s="458"/>
      <c r="V13" s="460"/>
    </row>
    <row r="14" spans="1:278" ht="64.5" customHeight="1">
      <c r="A14" s="468"/>
      <c r="B14" s="458"/>
      <c r="C14" s="131" t="str">
        <f>'5-. Identificación de Riesgos'!D14</f>
        <v>5.Alto volumen de carga laboral</v>
      </c>
      <c r="D14" s="242">
        <v>5</v>
      </c>
      <c r="E14" s="239" t="s">
        <v>367</v>
      </c>
      <c r="F14" s="242" t="s">
        <v>358</v>
      </c>
      <c r="G14" s="242" t="s">
        <v>358</v>
      </c>
      <c r="H14" s="242" t="s">
        <v>358</v>
      </c>
      <c r="I14" s="242" t="s">
        <v>358</v>
      </c>
      <c r="J14" s="244">
        <f t="shared" si="0"/>
        <v>1</v>
      </c>
      <c r="K14" s="464"/>
      <c r="L14" s="89" t="str">
        <f>'5-. Identificación de Riesgos'!I14</f>
        <v>Afectación de reputacion,imagén,  credibilidad, satisfacción de usuarios y PI</v>
      </c>
      <c r="M14" s="264" t="s">
        <v>368</v>
      </c>
      <c r="N14" s="242" t="s">
        <v>358</v>
      </c>
      <c r="O14" s="242" t="s">
        <v>360</v>
      </c>
      <c r="P14" s="242" t="s">
        <v>360</v>
      </c>
      <c r="Q14" s="242" t="s">
        <v>360</v>
      </c>
      <c r="R14" s="244">
        <f t="shared" ref="R14:R15" si="1">SUM(COUNTIF(N14,"SI")*25%,COUNTIF(O14,"SI")*40%,COUNTIF(P14,"SI")*25%,COUNTIF(Q14,"SI")*10%)</f>
        <v>0.25</v>
      </c>
      <c r="S14" s="464"/>
      <c r="T14" s="466"/>
      <c r="U14" s="458"/>
      <c r="V14" s="460"/>
    </row>
    <row r="15" spans="1:278" ht="60">
      <c r="A15" s="468"/>
      <c r="B15" s="458"/>
      <c r="C15" s="131" t="str">
        <f>'5-. Identificación de Riesgos'!D15</f>
        <v>6. Desconocimiento de los Acuerdos y procedimientos para el analísis de la información estadística que hace parte de las propuestas de reordenamiento</v>
      </c>
      <c r="D15" s="242">
        <v>6</v>
      </c>
      <c r="E15" s="239" t="s">
        <v>369</v>
      </c>
      <c r="F15" s="242" t="s">
        <v>358</v>
      </c>
      <c r="G15" s="242" t="s">
        <v>358</v>
      </c>
      <c r="H15" s="242" t="s">
        <v>358</v>
      </c>
      <c r="I15" s="242" t="s">
        <v>358</v>
      </c>
      <c r="J15" s="244">
        <f t="shared" ref="J15" si="2">COUNTIF(F15:I15,"SI")/4</f>
        <v>1</v>
      </c>
      <c r="K15" s="464"/>
      <c r="L15" s="89" t="str">
        <f>'5-. Identificación de Riesgos'!I15</f>
        <v>Interrupción o afectación en la prestación del servicio administrativo</v>
      </c>
      <c r="M15" s="248" t="s">
        <v>370</v>
      </c>
      <c r="N15" s="242" t="s">
        <v>358</v>
      </c>
      <c r="O15" s="242" t="s">
        <v>360</v>
      </c>
      <c r="P15" s="242" t="s">
        <v>360</v>
      </c>
      <c r="Q15" s="242" t="s">
        <v>360</v>
      </c>
      <c r="R15" s="244">
        <f t="shared" si="1"/>
        <v>0.25</v>
      </c>
      <c r="S15" s="464"/>
      <c r="T15" s="466"/>
      <c r="U15" s="458"/>
      <c r="V15" s="460"/>
    </row>
    <row r="16" spans="1:278" ht="60">
      <c r="A16" s="467">
        <f>'5-. Identificación de Riesgos'!A16</f>
        <v>2</v>
      </c>
      <c r="B16" s="457" t="str">
        <f>'5-. Identificación de Riesgos'!B16</f>
        <v>Desacierto</v>
      </c>
      <c r="C16" s="134" t="str">
        <f>'5-. Identificación de Riesgos'!D16</f>
        <v>1. Información estadística errada o insuficiente reportada por los Despachos Judiciales en SIERJU e informes de gestión.</v>
      </c>
      <c r="D16" s="241">
        <v>1</v>
      </c>
      <c r="E16" s="250" t="s">
        <v>371</v>
      </c>
      <c r="F16" s="241" t="s">
        <v>358</v>
      </c>
      <c r="G16" s="241" t="s">
        <v>358</v>
      </c>
      <c r="H16" s="241" t="s">
        <v>358</v>
      </c>
      <c r="I16" s="241" t="s">
        <v>358</v>
      </c>
      <c r="J16" s="243">
        <f t="shared" ref="J16:J32" si="3">COUNTIF(F16:I16,"SI")/4</f>
        <v>1</v>
      </c>
      <c r="K16" s="463">
        <f>AVERAGE(J16:J20)</f>
        <v>1</v>
      </c>
      <c r="L16" s="251" t="str">
        <f>'5-. Identificación de Riesgos'!I16</f>
        <v>Afectación de reputacion,imagén,  credibilidad, satisfacción de usuarios y PI</v>
      </c>
      <c r="M16" s="243" t="s">
        <v>359</v>
      </c>
      <c r="N16" s="241" t="s">
        <v>360</v>
      </c>
      <c r="O16" s="241" t="s">
        <v>360</v>
      </c>
      <c r="P16" s="241" t="s">
        <v>358</v>
      </c>
      <c r="Q16" s="241" t="s">
        <v>358</v>
      </c>
      <c r="R16" s="243">
        <f t="shared" ref="R16:R32" si="4">SUM(COUNTIF(N16,"SI")*25%,COUNTIF(O16,"SI")*40%,COUNTIF(P16,"SI")*25%,COUNTIF(Q16,"SI")*10%)</f>
        <v>0.35</v>
      </c>
      <c r="S16" s="463">
        <f>AVERAGE(R16:R16)</f>
        <v>0.35</v>
      </c>
      <c r="T16" s="465" t="str">
        <f>CONCATENATE(INDEX('8- Politicas de administracion '!$B$6:$F$10,MATCH(ROUND(IF((RIGHT('5-. Identificación de Riesgos'!H16,1)-'6. Valoración Controles'!K16)&lt;1,1,(RIGHT('5-. Identificación de Riesgos'!H16,1)-'6. Valoración Controles'!K16)),0),'8- Politicas de administracion '!$F$6:$F$10,0),1)," - ",ROUND(IF((RIGHT('5-. Identificación de Riesgos'!H16,1)-'6. Valoración Controles'!K16)&lt;1,1,(RIGHT('5-. Identificación de Riesgos'!H16,1)-'6. Valoración Controles'!K16)),0))</f>
        <v>Muy Baja - 1</v>
      </c>
      <c r="U16" s="457" t="str">
        <f>CONCATENATE(INDEX('8- Politicas de administracion '!$B$17:$F$21,MATCH(ROUND(IF((RIGHT('5-. Identificación de Riesgos'!M16,1)-'6. Valoración Controles'!S16)&lt;1,1,(RIGHT('5-. Identificación de Riesgos'!M16,1)-'6. Valoración Controles'!S16)),0),'8- Politicas de administracion '!$F$17:$F$21,0),1)," - ",ROUND(IF((RIGHT('5-. Identificación de Riesgos'!M16,1)-'6. Valoración Controles'!S16)&lt;1,1,(RIGHT('5-. Identificación de Riesgos'!M16,1)-'6. Valoración Controles'!S16)),0))</f>
        <v>Menor - 2</v>
      </c>
      <c r="V16" s="459" t="str">
        <f>CONCATENATE(VLOOKUP((LEFT(T16,LEN(T16)-4)&amp;LEFT(U16,LEN(U16)-4)),'9- Matriz de Calor '!$D$18:$E$42,2,0)," - ",RIGHT(T16,1)*RIGHT(U16,1))</f>
        <v>Bajo - 2</v>
      </c>
    </row>
    <row r="17" spans="1:22" ht="60">
      <c r="A17" s="468"/>
      <c r="B17" s="458"/>
      <c r="C17" s="131" t="str">
        <f>'5-. Identificación de Riesgos'!D17</f>
        <v xml:space="preserve">2. Falta de inducción, entrenamiento y/o capacitación del personal encargado de elaborar las propuestas de reordenamiento y descongestión. </v>
      </c>
      <c r="D17" s="242">
        <v>2</v>
      </c>
      <c r="E17" s="175" t="s">
        <v>372</v>
      </c>
      <c r="F17" s="242" t="s">
        <v>358</v>
      </c>
      <c r="G17" s="242" t="s">
        <v>358</v>
      </c>
      <c r="H17" s="242" t="s">
        <v>358</v>
      </c>
      <c r="I17" s="242" t="s">
        <v>358</v>
      </c>
      <c r="J17" s="244">
        <f t="shared" si="3"/>
        <v>1</v>
      </c>
      <c r="K17" s="464"/>
      <c r="L17" s="89" t="str">
        <f>'5-. Identificación de Riesgos'!I17</f>
        <v>Incumplimiento de las metas establecidas</v>
      </c>
      <c r="M17" s="244" t="s">
        <v>370</v>
      </c>
      <c r="N17" s="242" t="s">
        <v>358</v>
      </c>
      <c r="O17" s="242" t="s">
        <v>360</v>
      </c>
      <c r="P17" s="242" t="s">
        <v>360</v>
      </c>
      <c r="Q17" s="242" t="s">
        <v>360</v>
      </c>
      <c r="R17" s="244">
        <f t="shared" si="4"/>
        <v>0.25</v>
      </c>
      <c r="S17" s="464"/>
      <c r="T17" s="466"/>
      <c r="U17" s="458"/>
      <c r="V17" s="460"/>
    </row>
    <row r="18" spans="1:22" ht="135">
      <c r="A18" s="468"/>
      <c r="B18" s="458"/>
      <c r="C18" s="131" t="str">
        <f>'5-. Identificación de Riesgos'!D18</f>
        <v>3.Falta de presupuesto asignado para medidas especiales</v>
      </c>
      <c r="D18" s="242">
        <v>3</v>
      </c>
      <c r="E18" s="89" t="s">
        <v>373</v>
      </c>
      <c r="F18" s="242" t="s">
        <v>358</v>
      </c>
      <c r="G18" s="242" t="s">
        <v>358</v>
      </c>
      <c r="H18" s="242" t="s">
        <v>358</v>
      </c>
      <c r="I18" s="242" t="s">
        <v>358</v>
      </c>
      <c r="J18" s="244">
        <f t="shared" si="3"/>
        <v>1</v>
      </c>
      <c r="K18" s="464"/>
      <c r="L18" s="89" t="str">
        <f>'5-. Identificación de Riesgos'!I18</f>
        <v>Incumplimiento de las metas establecidas</v>
      </c>
      <c r="M18" s="244" t="s">
        <v>374</v>
      </c>
      <c r="N18" s="242" t="s">
        <v>358</v>
      </c>
      <c r="O18" s="242" t="s">
        <v>360</v>
      </c>
      <c r="P18" s="242" t="s">
        <v>360</v>
      </c>
      <c r="Q18" s="242" t="s">
        <v>360</v>
      </c>
      <c r="R18" s="244">
        <f t="shared" si="4"/>
        <v>0.25</v>
      </c>
      <c r="S18" s="464"/>
      <c r="T18" s="466"/>
      <c r="U18" s="458"/>
      <c r="V18" s="460"/>
    </row>
    <row r="19" spans="1:22" ht="60">
      <c r="A19" s="468"/>
      <c r="B19" s="458"/>
      <c r="C19" s="131" t="str">
        <f>'5-. Identificación de Riesgos'!D19</f>
        <v xml:space="preserve">4. Insuficiente personal para realizar las funciones asignadas, desbordando la capacidad de respuesta por parte del Consejo Seccional de la Judicatura.  </v>
      </c>
      <c r="D19" s="242">
        <v>4</v>
      </c>
      <c r="E19" s="175" t="s">
        <v>372</v>
      </c>
      <c r="F19" s="242" t="s">
        <v>358</v>
      </c>
      <c r="G19" s="242" t="s">
        <v>358</v>
      </c>
      <c r="H19" s="242" t="s">
        <v>358</v>
      </c>
      <c r="I19" s="242" t="s">
        <v>358</v>
      </c>
      <c r="J19" s="244">
        <f t="shared" si="3"/>
        <v>1</v>
      </c>
      <c r="K19" s="464"/>
      <c r="L19" s="89" t="str">
        <f>'5-. Identificación de Riesgos'!I19</f>
        <v>Interrupción o afectación en la prestación del servicio administrativo</v>
      </c>
      <c r="M19" s="244" t="s">
        <v>370</v>
      </c>
      <c r="N19" s="242" t="s">
        <v>358</v>
      </c>
      <c r="O19" s="242" t="s">
        <v>360</v>
      </c>
      <c r="P19" s="242" t="s">
        <v>360</v>
      </c>
      <c r="Q19" s="242" t="s">
        <v>360</v>
      </c>
      <c r="R19" s="244">
        <f t="shared" si="4"/>
        <v>0.25</v>
      </c>
      <c r="S19" s="464"/>
      <c r="T19" s="466"/>
      <c r="U19" s="458"/>
      <c r="V19" s="460"/>
    </row>
    <row r="20" spans="1:22" ht="60">
      <c r="A20" s="468"/>
      <c r="B20" s="458"/>
      <c r="C20" s="131" t="str">
        <f>'5-. Identificación de Riesgos'!D20</f>
        <v>5.Alto volumen de carga laboral</v>
      </c>
      <c r="D20" s="242">
        <v>5</v>
      </c>
      <c r="E20" s="175" t="s">
        <v>375</v>
      </c>
      <c r="F20" s="242" t="s">
        <v>358</v>
      </c>
      <c r="G20" s="242" t="s">
        <v>358</v>
      </c>
      <c r="H20" s="242" t="s">
        <v>358</v>
      </c>
      <c r="I20" s="242" t="s">
        <v>358</v>
      </c>
      <c r="J20" s="244">
        <f t="shared" si="3"/>
        <v>1</v>
      </c>
      <c r="K20" s="464"/>
      <c r="L20" s="89" t="str">
        <f>'5-. Identificación de Riesgos'!I20</f>
        <v>Afectación de reputacion,imagén,  credibilidad, satisfacción de usuarios y PI</v>
      </c>
      <c r="M20" s="239" t="s">
        <v>368</v>
      </c>
      <c r="N20" s="242" t="s">
        <v>358</v>
      </c>
      <c r="O20" s="242" t="s">
        <v>360</v>
      </c>
      <c r="P20" s="242" t="s">
        <v>360</v>
      </c>
      <c r="Q20" s="242" t="s">
        <v>360</v>
      </c>
      <c r="R20" s="244">
        <f t="shared" si="4"/>
        <v>0.25</v>
      </c>
      <c r="S20" s="464"/>
      <c r="T20" s="466"/>
      <c r="U20" s="458"/>
      <c r="V20" s="460"/>
    </row>
    <row r="21" spans="1:22" ht="60">
      <c r="A21" s="467">
        <f>'5-. Identificación de Riesgos'!A21</f>
        <v>3</v>
      </c>
      <c r="B21" s="457" t="str">
        <f>'5-. Identificación de Riesgos'!B21</f>
        <v>Incumplimiento o demora en entrega de Documentos (Propuestas, Respuestas  a Peticiones, Informes</v>
      </c>
      <c r="C21" s="134" t="str">
        <f>'5-. Identificación de Riesgos'!D21</f>
        <v>1.Bandeja  SIGOBius sin tramitar o sin finalizar</v>
      </c>
      <c r="D21" s="247">
        <v>1</v>
      </c>
      <c r="E21" s="252" t="s">
        <v>376</v>
      </c>
      <c r="F21" s="241" t="s">
        <v>358</v>
      </c>
      <c r="G21" s="241" t="s">
        <v>358</v>
      </c>
      <c r="H21" s="241" t="s">
        <v>358</v>
      </c>
      <c r="I21" s="241" t="s">
        <v>358</v>
      </c>
      <c r="J21" s="243">
        <f>COUNTIF(F21:I21,"SI")/4</f>
        <v>1</v>
      </c>
      <c r="K21" s="463">
        <f>AVERAGE(J21:J27)</f>
        <v>1</v>
      </c>
      <c r="L21" s="251" t="str">
        <f>'5-. Identificación de Riesgos'!I21</f>
        <v>Afectación de reputacion,imagén,  credibilidad, satisfacción de usuarios y PI</v>
      </c>
      <c r="M21" s="253" t="s">
        <v>359</v>
      </c>
      <c r="N21" s="241" t="s">
        <v>360</v>
      </c>
      <c r="O21" s="241" t="s">
        <v>360</v>
      </c>
      <c r="P21" s="241" t="s">
        <v>358</v>
      </c>
      <c r="Q21" s="241" t="s">
        <v>358</v>
      </c>
      <c r="R21" s="243">
        <f t="shared" ref="R21:R27" si="5">SUM(COUNTIF(N21,"SI")*25%,COUNTIF(O21,"SI")*40%,COUNTIF(P21,"SI")*25%,COUNTIF(Q21,"SI")*10%)</f>
        <v>0.35</v>
      </c>
      <c r="S21" s="463">
        <f>AVERAGE(R21:R21)</f>
        <v>0.35</v>
      </c>
      <c r="T21" s="465" t="str">
        <f>CONCATENATE(INDEX('8- Politicas de administracion '!$B$6:$F$10,MATCH(ROUND(IF((RIGHT('5-. Identificación de Riesgos'!H28,1)-'6. Valoración Controles'!K21)&lt;1,1,(RIGHT('5-. Identificación de Riesgos'!H28,1)-'6. Valoración Controles'!K21)),0),'8- Politicas de administracion '!$F$6:$F$10,0),1)," - ",ROUND(IF((RIGHT('5-. Identificación de Riesgos'!H28,1)-'6. Valoración Controles'!K21)&lt;1,1,(RIGHT('5-. Identificación de Riesgos'!H28,1)-'6. Valoración Controles'!K21)),0))</f>
        <v>Muy Baja - 1</v>
      </c>
      <c r="U21" s="457" t="str">
        <f>CONCATENATE(INDEX('8- Politicas de administracion '!$B$17:$F$21,MATCH(ROUND(IF((RIGHT('5-. Identificación de Riesgos'!M28,1)-'6. Valoración Controles'!S21)&lt;1,1,(RIGHT('5-. Identificación de Riesgos'!M28,1)-'6. Valoración Controles'!S21)),0),'8- Politicas de administracion '!$F$17:$F$21,0),1)," - ",ROUND(IF((RIGHT('5-. Identificación de Riesgos'!M28,1)-'6. Valoración Controles'!S21)&lt;1,1,(RIGHT('5-. Identificación de Riesgos'!M28,1)-'6. Valoración Controles'!S21)),0))</f>
        <v>Mayor - 4</v>
      </c>
      <c r="V21" s="459" t="str">
        <f>CONCATENATE(VLOOKUP((LEFT(T21,LEN(T21)-4)&amp;LEFT(U21,LEN(U21)-4)),'9- Matriz de Calor '!$D$18:$E$42,2,0)," - ",RIGHT(T21,1)*RIGHT(U21,1))</f>
        <v>Alto  - 4</v>
      </c>
    </row>
    <row r="22" spans="1:22" ht="45">
      <c r="A22" s="468"/>
      <c r="B22" s="458"/>
      <c r="C22" s="131" t="str">
        <f>'5-. Identificación de Riesgos'!D22</f>
        <v>2.Demora en el reparto de la solicitud.</v>
      </c>
      <c r="D22" s="245">
        <v>2</v>
      </c>
      <c r="E22" s="249" t="s">
        <v>377</v>
      </c>
      <c r="F22" s="242" t="s">
        <v>358</v>
      </c>
      <c r="G22" s="242" t="s">
        <v>358</v>
      </c>
      <c r="H22" s="242" t="s">
        <v>358</v>
      </c>
      <c r="I22" s="242" t="s">
        <v>358</v>
      </c>
      <c r="J22" s="244">
        <f>COUNTIF(F22:I22,"SI")/4</f>
        <v>1</v>
      </c>
      <c r="K22" s="464"/>
      <c r="L22" s="89" t="str">
        <f>'5-. Identificación de Riesgos'!I22</f>
        <v>Interrupción o afectación en la prestación del servicio administrativo</v>
      </c>
      <c r="M22" s="133" t="s">
        <v>378</v>
      </c>
      <c r="N22" s="242" t="s">
        <v>358</v>
      </c>
      <c r="O22" s="242" t="s">
        <v>358</v>
      </c>
      <c r="P22" s="242" t="s">
        <v>358</v>
      </c>
      <c r="Q22" s="242" t="s">
        <v>358</v>
      </c>
      <c r="R22" s="244">
        <f t="shared" si="5"/>
        <v>1</v>
      </c>
      <c r="S22" s="464"/>
      <c r="T22" s="466"/>
      <c r="U22" s="458"/>
      <c r="V22" s="460"/>
    </row>
    <row r="23" spans="1:22" ht="45">
      <c r="A23" s="468"/>
      <c r="B23" s="458"/>
      <c r="C23" s="131" t="str">
        <f>'5-. Identificación de Riesgos'!D23</f>
        <v xml:space="preserve">3.	Múltiples puntos de entrada de Correspondencia.
 </v>
      </c>
      <c r="D23" s="245">
        <v>3</v>
      </c>
      <c r="E23" s="132" t="s">
        <v>379</v>
      </c>
      <c r="F23" s="242" t="s">
        <v>358</v>
      </c>
      <c r="G23" s="242" t="s">
        <v>358</v>
      </c>
      <c r="H23" s="242" t="s">
        <v>358</v>
      </c>
      <c r="I23" s="242" t="s">
        <v>358</v>
      </c>
      <c r="J23" s="244">
        <f>COUNTIF(F23:I23,"SI")/4</f>
        <v>1</v>
      </c>
      <c r="K23" s="464"/>
      <c r="L23" s="89" t="str">
        <f>'5-. Identificación de Riesgos'!I23</f>
        <v>Incumplimiento de las metas establecidas</v>
      </c>
      <c r="M23" s="89" t="s">
        <v>380</v>
      </c>
      <c r="N23" s="242" t="s">
        <v>360</v>
      </c>
      <c r="O23" s="242" t="s">
        <v>360</v>
      </c>
      <c r="P23" s="242" t="s">
        <v>360</v>
      </c>
      <c r="Q23" s="242" t="s">
        <v>360</v>
      </c>
      <c r="R23" s="244">
        <f t="shared" si="5"/>
        <v>0</v>
      </c>
      <c r="S23" s="464"/>
      <c r="T23" s="466"/>
      <c r="U23" s="458"/>
      <c r="V23" s="460"/>
    </row>
    <row r="24" spans="1:22" ht="66.75" customHeight="1">
      <c r="A24" s="468"/>
      <c r="B24" s="458"/>
      <c r="C24" s="131" t="str">
        <f>'5-. Identificación de Riesgos'!D24</f>
        <v>4. Personal insuficiente para atender el volumen de trabajo.</v>
      </c>
      <c r="D24" s="245">
        <v>4</v>
      </c>
      <c r="E24" s="132" t="s">
        <v>381</v>
      </c>
      <c r="F24" s="242" t="s">
        <v>358</v>
      </c>
      <c r="G24" s="242" t="s">
        <v>358</v>
      </c>
      <c r="H24" s="242" t="s">
        <v>358</v>
      </c>
      <c r="I24" s="242" t="s">
        <v>358</v>
      </c>
      <c r="J24" s="244">
        <f>COUNTIF(F24:I24,"SI")/4</f>
        <v>1</v>
      </c>
      <c r="K24" s="464"/>
      <c r="L24" s="89" t="str">
        <f>'5-. Identificación de Riesgos'!I24</f>
        <v>Interrupción o afectación en la prestación del servicio administrativo</v>
      </c>
      <c r="M24" s="239" t="s">
        <v>382</v>
      </c>
      <c r="N24" s="242" t="s">
        <v>360</v>
      </c>
      <c r="O24" s="242" t="s">
        <v>360</v>
      </c>
      <c r="P24" s="242" t="s">
        <v>360</v>
      </c>
      <c r="Q24" s="242" t="s">
        <v>360</v>
      </c>
      <c r="R24" s="244">
        <f t="shared" si="5"/>
        <v>0</v>
      </c>
      <c r="S24" s="464"/>
      <c r="T24" s="466"/>
      <c r="U24" s="458"/>
      <c r="V24" s="460"/>
    </row>
    <row r="25" spans="1:22" ht="60">
      <c r="A25" s="468"/>
      <c r="B25" s="458"/>
      <c r="C25" s="131" t="str">
        <f>'5-. Identificación de Riesgos'!D25</f>
        <v>5. Información insuficiente para sustentar la propuesta</v>
      </c>
      <c r="D25" s="245">
        <v>5</v>
      </c>
      <c r="E25" s="132" t="s">
        <v>383</v>
      </c>
      <c r="F25" s="242" t="s">
        <v>358</v>
      </c>
      <c r="G25" s="242" t="s">
        <v>358</v>
      </c>
      <c r="H25" s="242" t="s">
        <v>358</v>
      </c>
      <c r="I25" s="242" t="s">
        <v>358</v>
      </c>
      <c r="J25" s="244">
        <f t="shared" ref="J25:J27" si="6">COUNTIF(F25:I25,"SI")/4</f>
        <v>1</v>
      </c>
      <c r="K25" s="464"/>
      <c r="L25" s="89" t="str">
        <f>'5-. Identificación de Riesgos'!I25</f>
        <v>Interrupción o afectación en la prestación del servicio administrativo</v>
      </c>
      <c r="M25" s="89" t="s">
        <v>384</v>
      </c>
      <c r="N25" s="242" t="s">
        <v>360</v>
      </c>
      <c r="O25" s="242" t="s">
        <v>360</v>
      </c>
      <c r="P25" s="242" t="s">
        <v>360</v>
      </c>
      <c r="Q25" s="242" t="s">
        <v>360</v>
      </c>
      <c r="R25" s="244">
        <f t="shared" si="5"/>
        <v>0</v>
      </c>
      <c r="S25" s="464"/>
      <c r="T25" s="466"/>
      <c r="U25" s="458"/>
      <c r="V25" s="460"/>
    </row>
    <row r="26" spans="1:22" ht="60" customHeight="1">
      <c r="A26" s="468"/>
      <c r="B26" s="458"/>
      <c r="C26" s="131" t="str">
        <f>'5-. Identificación de Riesgos'!D26</f>
        <v>6. La propuesta elevada por este Consejo Seccional no fue recibida por el Consejo Superior.</v>
      </c>
      <c r="D26" s="245">
        <v>6</v>
      </c>
      <c r="E26" s="89" t="s">
        <v>385</v>
      </c>
      <c r="F26" s="242" t="s">
        <v>358</v>
      </c>
      <c r="G26" s="242" t="s">
        <v>358</v>
      </c>
      <c r="H26" s="242" t="s">
        <v>358</v>
      </c>
      <c r="I26" s="242" t="s">
        <v>358</v>
      </c>
      <c r="J26" s="244">
        <f t="shared" si="6"/>
        <v>1</v>
      </c>
      <c r="K26" s="464"/>
      <c r="L26" s="89" t="str">
        <f>'5-. Identificación de Riesgos'!I26</f>
        <v>Incumplimiento de las metas establecidas</v>
      </c>
      <c r="M26" s="89" t="s">
        <v>386</v>
      </c>
      <c r="N26" s="242" t="s">
        <v>360</v>
      </c>
      <c r="O26" s="242" t="s">
        <v>360</v>
      </c>
      <c r="P26" s="242" t="s">
        <v>360</v>
      </c>
      <c r="Q26" s="242" t="s">
        <v>360</v>
      </c>
      <c r="R26" s="244">
        <f t="shared" si="5"/>
        <v>0</v>
      </c>
      <c r="S26" s="464"/>
      <c r="T26" s="466"/>
      <c r="U26" s="458"/>
      <c r="V26" s="460"/>
    </row>
    <row r="27" spans="1:22" ht="48.75" customHeight="1">
      <c r="A27" s="468"/>
      <c r="B27" s="458"/>
      <c r="C27" s="131" t="str">
        <f>'5-. Identificación de Riesgos'!D27</f>
        <v>7. La propuesta no ha sido discutida por el consejo Superior</v>
      </c>
      <c r="D27" s="245">
        <v>7</v>
      </c>
      <c r="E27" s="175" t="s">
        <v>385</v>
      </c>
      <c r="F27" s="242" t="s">
        <v>358</v>
      </c>
      <c r="G27" s="242" t="s">
        <v>358</v>
      </c>
      <c r="H27" s="242" t="s">
        <v>358</v>
      </c>
      <c r="I27" s="242" t="s">
        <v>358</v>
      </c>
      <c r="J27" s="244">
        <f t="shared" si="6"/>
        <v>1</v>
      </c>
      <c r="K27" s="464"/>
      <c r="L27" s="89" t="str">
        <f>'5-. Identificación de Riesgos'!I27</f>
        <v>Incumplimiento de las metas establecidas</v>
      </c>
      <c r="M27" s="89" t="s">
        <v>386</v>
      </c>
      <c r="N27" s="242" t="s">
        <v>360</v>
      </c>
      <c r="O27" s="242" t="s">
        <v>360</v>
      </c>
      <c r="P27" s="242" t="s">
        <v>360</v>
      </c>
      <c r="Q27" s="242" t="s">
        <v>360</v>
      </c>
      <c r="R27" s="244">
        <f t="shared" si="5"/>
        <v>0</v>
      </c>
      <c r="S27" s="464"/>
      <c r="T27" s="466"/>
      <c r="U27" s="458"/>
      <c r="V27" s="460"/>
    </row>
    <row r="28" spans="1:22" ht="72.75" customHeight="1">
      <c r="A28" s="461">
        <f>'5-. Identificación de Riesgos'!A28</f>
        <v>4</v>
      </c>
      <c r="B28" s="457" t="str">
        <f>'5-. Identificación de Riesgos'!B28</f>
        <v xml:space="preserve">Recibir dádivas o beneficios a nombre propio o de terceros para, no entregar o entregar información privilegiada o confidencial </v>
      </c>
      <c r="C28" s="134" t="str">
        <f>'5-. Identificación de Riesgos'!D28</f>
        <v xml:space="preserve">1.Insuficientes programas de capacitación para la toma de conciencia debido al desconocimiento de la ley antisoborno (ISO 37001:2016), Plan Anticorrupción y  de los  valores y principios propios de la entidad.
</v>
      </c>
      <c r="D28" s="241">
        <v>1</v>
      </c>
      <c r="E28" s="251" t="s">
        <v>387</v>
      </c>
      <c r="F28" s="241" t="s">
        <v>358</v>
      </c>
      <c r="G28" s="241" t="s">
        <v>358</v>
      </c>
      <c r="H28" s="241" t="s">
        <v>358</v>
      </c>
      <c r="I28" s="241" t="s">
        <v>358</v>
      </c>
      <c r="J28" s="243">
        <f t="shared" si="3"/>
        <v>1</v>
      </c>
      <c r="K28" s="463">
        <f>AVERAGE(J28:J32)</f>
        <v>1</v>
      </c>
      <c r="L28" s="251" t="str">
        <f>'5-. Identificación de Riesgos'!I28</f>
        <v>Afectación de ,  credibilidad, satisfacción de usuarios y PI</v>
      </c>
      <c r="M28" s="243" t="s">
        <v>388</v>
      </c>
      <c r="N28" s="241" t="s">
        <v>358</v>
      </c>
      <c r="O28" s="241" t="s">
        <v>358</v>
      </c>
      <c r="P28" s="241" t="s">
        <v>358</v>
      </c>
      <c r="Q28" s="241" t="s">
        <v>358</v>
      </c>
      <c r="R28" s="243">
        <f t="shared" si="4"/>
        <v>1</v>
      </c>
      <c r="S28" s="463">
        <f>AVERAGE(R28:R33)</f>
        <v>1</v>
      </c>
      <c r="T28" s="465" t="str">
        <f>CONCATENATE(INDEX('8- Politicas de administracion '!$B$6:$F$10,MATCH(ROUND(IF((RIGHT('5-. Identificación de Riesgos'!H28,1)-'6. Valoración Controles'!K28)&lt;1,1,(RIGHT('5-. Identificación de Riesgos'!H28,1)-'6. Valoración Controles'!K28)),0),'8- Politicas de administracion '!$F$6:$F$10,0),1)," - ",ROUND(IF((RIGHT('5-. Identificación de Riesgos'!H28,1)-'6. Valoración Controles'!K28)&lt;1,1,(RIGHT('5-. Identificación de Riesgos'!H28,1)-'6. Valoración Controles'!K28)),0))</f>
        <v>Muy Baja - 1</v>
      </c>
      <c r="U28" s="457" t="str">
        <f>CONCATENATE(INDEX('8- Politicas de administracion '!$B$17:$F$21,MATCH(ROUND(IF((RIGHT('5-. Identificación de Riesgos'!M28,1)-'6. Valoración Controles'!S28)&lt;1,1,(RIGHT('5-. Identificación de Riesgos'!M28,1)-'6. Valoración Controles'!S28)),0),'8- Politicas de administracion '!$F$17:$F$21,0),1)," - ",ROUND(IF((RIGHT('5-. Identificación de Riesgos'!M28,1)-'6. Valoración Controles'!S28)&lt;1,1,(RIGHT('5-. Identificación de Riesgos'!M28,1)-'6. Valoración Controles'!S28)),0))</f>
        <v>Moderado - 3</v>
      </c>
      <c r="V28" s="459" t="str">
        <f>CONCATENATE(VLOOKUP((LEFT(T28,LEN(T28)-4)&amp;LEFT(U28,LEN(U28)-4)),'9- Matriz de Calor '!$D$18:$E$42,2,0)," - ",RIGHT(T28,1)*RIGHT(U28,1))</f>
        <v>Moderado - 3</v>
      </c>
    </row>
    <row r="29" spans="1:22" ht="60">
      <c r="A29" s="462"/>
      <c r="B29" s="458"/>
      <c r="C29" s="131" t="str">
        <f>'5-. Identificación de Riesgos'!D29</f>
        <v xml:space="preserve">2. Desconocimiento y no aplicación del Código de Ética y Buen Gobierno.    
</v>
      </c>
      <c r="D29" s="242">
        <v>2</v>
      </c>
      <c r="E29" s="89" t="s">
        <v>389</v>
      </c>
      <c r="F29" s="242" t="s">
        <v>358</v>
      </c>
      <c r="G29" s="242" t="s">
        <v>358</v>
      </c>
      <c r="H29" s="242" t="s">
        <v>358</v>
      </c>
      <c r="I29" s="242" t="s">
        <v>358</v>
      </c>
      <c r="J29" s="244">
        <f t="shared" si="3"/>
        <v>1</v>
      </c>
      <c r="K29" s="464"/>
      <c r="L29" s="89" t="str">
        <f>'5-. Identificación de Riesgos'!I29</f>
        <v>Afectación de reputacion,imagén,  credibilidad, satisfacción de usuarios y PI</v>
      </c>
      <c r="M29" s="244" t="s">
        <v>388</v>
      </c>
      <c r="N29" s="242" t="s">
        <v>358</v>
      </c>
      <c r="O29" s="242" t="s">
        <v>358</v>
      </c>
      <c r="P29" s="242" t="s">
        <v>358</v>
      </c>
      <c r="Q29" s="242" t="s">
        <v>358</v>
      </c>
      <c r="R29" s="244">
        <f t="shared" si="4"/>
        <v>1</v>
      </c>
      <c r="S29" s="464"/>
      <c r="T29" s="466"/>
      <c r="U29" s="458"/>
      <c r="V29" s="460"/>
    </row>
    <row r="30" spans="1:22" ht="60">
      <c r="A30" s="462"/>
      <c r="B30" s="458"/>
      <c r="C30" s="131" t="str">
        <f>'5-. Identificación de Riesgos'!D30</f>
        <v>3.Carencia de compromiso  y transparencia de los servidores judiciales</v>
      </c>
      <c r="D30" s="242">
        <v>3</v>
      </c>
      <c r="E30" s="89" t="s">
        <v>390</v>
      </c>
      <c r="F30" s="242" t="s">
        <v>358</v>
      </c>
      <c r="G30" s="242" t="s">
        <v>358</v>
      </c>
      <c r="H30" s="242" t="s">
        <v>358</v>
      </c>
      <c r="I30" s="242" t="s">
        <v>358</v>
      </c>
      <c r="J30" s="244">
        <f t="shared" si="3"/>
        <v>1</v>
      </c>
      <c r="K30" s="464"/>
      <c r="L30" s="89" t="str">
        <f>'5-. Identificación de Riesgos'!I30</f>
        <v>Afectación de reputacion,imagén,  credibilidad, satisfacción de usuarios y PI</v>
      </c>
      <c r="M30" s="244" t="s">
        <v>391</v>
      </c>
      <c r="N30" s="242" t="s">
        <v>358</v>
      </c>
      <c r="O30" s="242" t="s">
        <v>358</v>
      </c>
      <c r="P30" s="242" t="s">
        <v>358</v>
      </c>
      <c r="Q30" s="242" t="s">
        <v>358</v>
      </c>
      <c r="R30" s="244">
        <f t="shared" si="4"/>
        <v>1</v>
      </c>
      <c r="S30" s="464"/>
      <c r="T30" s="466"/>
      <c r="U30" s="458"/>
      <c r="V30" s="460"/>
    </row>
    <row r="31" spans="1:22" ht="75">
      <c r="A31" s="462"/>
      <c r="B31" s="458"/>
      <c r="C31" s="131" t="str">
        <f>'5-. Identificación de Riesgos'!D31</f>
        <v>4.Deficiencia de  controles en el trámite  de los documentos</v>
      </c>
      <c r="D31" s="242">
        <v>4</v>
      </c>
      <c r="E31" s="132" t="s">
        <v>392</v>
      </c>
      <c r="F31" s="242" t="s">
        <v>358</v>
      </c>
      <c r="G31" s="242" t="s">
        <v>358</v>
      </c>
      <c r="H31" s="242" t="s">
        <v>358</v>
      </c>
      <c r="I31" s="242" t="s">
        <v>358</v>
      </c>
      <c r="J31" s="244">
        <f t="shared" si="3"/>
        <v>1</v>
      </c>
      <c r="K31" s="464"/>
      <c r="L31" s="89" t="str">
        <f>'5-. Identificación de Riesgos'!I31</f>
        <v>Afectación de reputacion,imagén,  credibilidad, satisfacción de usuarios y PI</v>
      </c>
      <c r="M31" s="244" t="s">
        <v>393</v>
      </c>
      <c r="N31" s="242" t="s">
        <v>358</v>
      </c>
      <c r="O31" s="242" t="s">
        <v>358</v>
      </c>
      <c r="P31" s="242" t="s">
        <v>358</v>
      </c>
      <c r="Q31" s="242" t="s">
        <v>358</v>
      </c>
      <c r="R31" s="244">
        <f t="shared" si="4"/>
        <v>1</v>
      </c>
      <c r="S31" s="464"/>
      <c r="T31" s="466"/>
      <c r="U31" s="458"/>
      <c r="V31" s="460"/>
    </row>
    <row r="32" spans="1:22" ht="75">
      <c r="A32" s="462"/>
      <c r="B32" s="458"/>
      <c r="C32" s="131" t="str">
        <f>'5-. Identificación de Riesgos'!D32</f>
        <v xml:space="preserve">5. No aplicación adecuada de los procedimientos de control </v>
      </c>
      <c r="D32" s="242">
        <v>5</v>
      </c>
      <c r="E32" s="89" t="s">
        <v>394</v>
      </c>
      <c r="F32" s="242" t="s">
        <v>358</v>
      </c>
      <c r="G32" s="242" t="s">
        <v>358</v>
      </c>
      <c r="H32" s="242" t="s">
        <v>358</v>
      </c>
      <c r="I32" s="242" t="s">
        <v>358</v>
      </c>
      <c r="J32" s="244">
        <f t="shared" si="3"/>
        <v>1</v>
      </c>
      <c r="K32" s="464"/>
      <c r="L32" s="89" t="str">
        <f>'5-. Identificación de Riesgos'!I32</f>
        <v>Afectación de reputacion,imagén,  credibilidad, satisfacción de usuarios y PI</v>
      </c>
      <c r="M32" s="244" t="s">
        <v>393</v>
      </c>
      <c r="N32" s="242" t="s">
        <v>358</v>
      </c>
      <c r="O32" s="242" t="s">
        <v>358</v>
      </c>
      <c r="P32" s="242" t="s">
        <v>358</v>
      </c>
      <c r="Q32" s="242" t="s">
        <v>358</v>
      </c>
      <c r="R32" s="244">
        <f t="shared" si="4"/>
        <v>1</v>
      </c>
      <c r="S32" s="464"/>
      <c r="T32" s="466"/>
      <c r="U32" s="458"/>
      <c r="V32" s="460"/>
    </row>
    <row r="33" spans="1:22" ht="60">
      <c r="A33" s="462"/>
      <c r="B33" s="458"/>
      <c r="C33" s="131" t="str">
        <f>'5-. Identificación de Riesgos'!D33</f>
        <v>6. Falta de ética de los empleados del Consejo Seccional</v>
      </c>
      <c r="D33" s="242">
        <v>6</v>
      </c>
      <c r="E33" s="89" t="s">
        <v>387</v>
      </c>
      <c r="F33" s="242" t="s">
        <v>358</v>
      </c>
      <c r="G33" s="242" t="s">
        <v>358</v>
      </c>
      <c r="H33" s="242" t="s">
        <v>358</v>
      </c>
      <c r="I33" s="242" t="s">
        <v>358</v>
      </c>
      <c r="J33" s="244">
        <f t="shared" ref="J33" si="7">COUNTIF(F33:I33,"SI")/4</f>
        <v>1</v>
      </c>
      <c r="K33" s="464"/>
      <c r="L33" s="89" t="str">
        <f>'5-. Identificación de Riesgos'!I33</f>
        <v>Afectación de reputacion,imagén,  credibilidad, satisfacción de usuarios y PI</v>
      </c>
      <c r="M33" s="244" t="s">
        <v>388</v>
      </c>
      <c r="N33" s="242" t="s">
        <v>358</v>
      </c>
      <c r="O33" s="242" t="s">
        <v>358</v>
      </c>
      <c r="P33" s="242" t="s">
        <v>358</v>
      </c>
      <c r="Q33" s="242" t="s">
        <v>358</v>
      </c>
      <c r="R33" s="244">
        <f t="shared" ref="R33" si="8">SUM(COUNTIF(N33,"SI")*25%,COUNTIF(O33,"SI")*40%,COUNTIF(P33,"SI")*25%,COUNTIF(Q33,"SI")*10%)</f>
        <v>1</v>
      </c>
      <c r="S33" s="464"/>
      <c r="T33" s="466"/>
      <c r="U33" s="458"/>
      <c r="V33" s="460"/>
    </row>
    <row r="34" spans="1:22" ht="60">
      <c r="A34" s="461">
        <f>'5-. Identificación de Riesgos'!A34</f>
        <v>5</v>
      </c>
      <c r="B34" s="457" t="str">
        <f>'5-. Identificación de Riesgos'!B34</f>
        <v>Ofrecer, prometer, entregar, aceptar o solicitar una ventaja indebida para buscar agilizar la creación de cargos,  traslados,  transformación  o  supresión de cargos o   en busca de un beneficio propio o de terceros</v>
      </c>
      <c r="C34" s="134" t="str">
        <f>'5-. Identificación de Riesgos'!D34</f>
        <v>1. Falta de ética de los servidores públicos (Debilidades en principios y valores)</v>
      </c>
      <c r="D34" s="247">
        <v>1</v>
      </c>
      <c r="E34" s="254" t="s">
        <v>395</v>
      </c>
      <c r="F34" s="241" t="s">
        <v>358</v>
      </c>
      <c r="G34" s="241" t="s">
        <v>358</v>
      </c>
      <c r="H34" s="241" t="s">
        <v>358</v>
      </c>
      <c r="I34" s="241" t="s">
        <v>358</v>
      </c>
      <c r="J34" s="243">
        <f t="shared" ref="J34:J36" si="9">COUNTIF(F34:I34,"SI")/4</f>
        <v>1</v>
      </c>
      <c r="K34" s="463">
        <f>AVERAGE(J34:J36)</f>
        <v>1</v>
      </c>
      <c r="L34" s="251" t="str">
        <f>'5-. Identificación de Riesgos'!I34</f>
        <v>Afectación de reputacion,imagén,  credibilidad, satisfacción de usuarios y PI</v>
      </c>
      <c r="M34" s="253" t="s">
        <v>359</v>
      </c>
      <c r="N34" s="241" t="s">
        <v>360</v>
      </c>
      <c r="O34" s="241" t="s">
        <v>360</v>
      </c>
      <c r="P34" s="241" t="s">
        <v>358</v>
      </c>
      <c r="Q34" s="241" t="s">
        <v>358</v>
      </c>
      <c r="R34" s="243">
        <f t="shared" ref="R34:R37" si="10">SUM(COUNTIF(N34,"SI")*25%,COUNTIF(O34,"SI")*40%,COUNTIF(P34,"SI")*25%,COUNTIF(Q34,"SI")*10%)</f>
        <v>0.35</v>
      </c>
      <c r="S34" s="463">
        <f>AVERAGE(R34:R37)</f>
        <v>0.42500000000000004</v>
      </c>
      <c r="T34" s="465" t="str">
        <f>CONCATENATE(INDEX('8- Politicas de administracion '!$B$6:$F$10,MATCH(ROUND(IF((RIGHT('5-. Identificación de Riesgos'!H21,1)-'6. Valoración Controles'!K34)&lt;1,1,(RIGHT('5-. Identificación de Riesgos'!H21,1)-'6. Valoración Controles'!K34)),0),'8- Politicas de administracion '!$F$6:$F$10,0),1)," - ",ROUND(IF((RIGHT('5-. Identificación de Riesgos'!H21,1)-'6. Valoración Controles'!K34)&lt;1,1,(RIGHT('5-. Identificación de Riesgos'!H21,1)-'6. Valoración Controles'!K34)),0))</f>
        <v>Muy Baja - 1</v>
      </c>
      <c r="U34" s="457" t="str">
        <f>CONCATENATE(INDEX('8- Politicas de administracion '!$B$17:$F$21,MATCH(ROUND(IF((RIGHT('5-. Identificación de Riesgos'!M21,1)-'6. Valoración Controles'!S34)&lt;1,1,(RIGHT('5-. Identificación de Riesgos'!M21,1)-'6. Valoración Controles'!S34)),0),'8- Politicas de administracion '!$F$17:$F$21,0),1)," - ",ROUND(IF((RIGHT('5-. Identificación de Riesgos'!M21,1)-'6. Valoración Controles'!S34)&lt;1,1,(RIGHT('5-. Identificación de Riesgos'!M21,1)-'6. Valoración Controles'!S34)),0))</f>
        <v>Leve - 1</v>
      </c>
      <c r="V34" s="459" t="str">
        <f>CONCATENATE(VLOOKUP((LEFT(T34,LEN(T34)-4)&amp;LEFT(U34,LEN(U34)-4)),'9- Matriz de Calor '!$D$18:$E$42,2,0)," - ",RIGHT(T34,1)*RIGHT(U34,1))</f>
        <v>Bajo - 1</v>
      </c>
    </row>
    <row r="35" spans="1:22" ht="60">
      <c r="A35" s="462"/>
      <c r="B35" s="458"/>
      <c r="C35" s="131" t="str">
        <f>'5-. Identificación de Riesgos'!D35</f>
        <v>2. Falta de ética de terceros interesados  (Debilidades principios y valores)</v>
      </c>
      <c r="D35" s="245">
        <v>2</v>
      </c>
      <c r="E35" s="249" t="s">
        <v>396</v>
      </c>
      <c r="F35" s="242" t="s">
        <v>358</v>
      </c>
      <c r="G35" s="242" t="s">
        <v>358</v>
      </c>
      <c r="H35" s="242" t="s">
        <v>358</v>
      </c>
      <c r="I35" s="242" t="s">
        <v>358</v>
      </c>
      <c r="J35" s="244">
        <f t="shared" si="9"/>
        <v>1</v>
      </c>
      <c r="K35" s="464"/>
      <c r="L35" s="89" t="str">
        <f>'5-. Identificación de Riesgos'!I35</f>
        <v>Afectación Económica</v>
      </c>
      <c r="M35" s="248" t="s">
        <v>388</v>
      </c>
      <c r="N35" s="242" t="s">
        <v>358</v>
      </c>
      <c r="O35" s="242" t="s">
        <v>358</v>
      </c>
      <c r="P35" s="242" t="s">
        <v>360</v>
      </c>
      <c r="Q35" s="242" t="s">
        <v>360</v>
      </c>
      <c r="R35" s="244">
        <f t="shared" si="10"/>
        <v>0.65</v>
      </c>
      <c r="S35" s="464"/>
      <c r="T35" s="466"/>
      <c r="U35" s="458"/>
      <c r="V35" s="460"/>
    </row>
    <row r="36" spans="1:22" ht="228.75" customHeight="1">
      <c r="A36" s="462"/>
      <c r="B36" s="458"/>
      <c r="C36" s="131" t="str">
        <f>'5-. Identificación de Riesgos'!D36</f>
        <v xml:space="preserve">3.Debilidades en los controles de los procedimientos para atender propuestas de reordenamiento y descongestión </v>
      </c>
      <c r="D36" s="245">
        <v>3</v>
      </c>
      <c r="E36" s="132" t="s">
        <v>397</v>
      </c>
      <c r="F36" s="242" t="s">
        <v>358</v>
      </c>
      <c r="G36" s="242" t="s">
        <v>358</v>
      </c>
      <c r="H36" s="242" t="s">
        <v>358</v>
      </c>
      <c r="I36" s="242" t="s">
        <v>358</v>
      </c>
      <c r="J36" s="244">
        <f t="shared" si="9"/>
        <v>1</v>
      </c>
      <c r="K36" s="464"/>
      <c r="L36" s="89" t="str">
        <f>'5-. Identificación de Riesgos'!I36</f>
        <v>Incumplimiento de las metas establecidas</v>
      </c>
      <c r="M36" s="89" t="s">
        <v>359</v>
      </c>
      <c r="N36" s="242" t="s">
        <v>360</v>
      </c>
      <c r="O36" s="242" t="s">
        <v>360</v>
      </c>
      <c r="P36" s="242" t="s">
        <v>358</v>
      </c>
      <c r="Q36" s="242" t="s">
        <v>358</v>
      </c>
      <c r="R36" s="244">
        <f t="shared" si="10"/>
        <v>0.35</v>
      </c>
      <c r="S36" s="464"/>
      <c r="T36" s="466"/>
      <c r="U36" s="458"/>
      <c r="V36" s="460"/>
    </row>
    <row r="37" spans="1:22" ht="76.5" customHeight="1">
      <c r="A37" s="462"/>
      <c r="B37" s="458"/>
      <c r="C37" s="131" t="str">
        <f>'5-. Identificación de Riesgos'!D37</f>
        <v>4. Recibir sobornos para beneficiar a un despacho judicial de alguna medida de descongestión</v>
      </c>
      <c r="D37" s="245">
        <v>4</v>
      </c>
      <c r="E37" s="132" t="s">
        <v>398</v>
      </c>
      <c r="F37" s="242" t="s">
        <v>358</v>
      </c>
      <c r="G37" s="242" t="s">
        <v>358</v>
      </c>
      <c r="H37" s="242" t="s">
        <v>358</v>
      </c>
      <c r="I37" s="242" t="s">
        <v>358</v>
      </c>
      <c r="J37" s="244">
        <f t="shared" ref="J37" si="11">COUNTIF(F37:I37,"SI")/4</f>
        <v>1</v>
      </c>
      <c r="K37" s="464"/>
      <c r="L37" s="89" t="str">
        <f>'5-. Identificación de Riesgos'!I37</f>
        <v>Afectación de reputacion,imagén,  credibilidad, satisfacción de usuarios y PI</v>
      </c>
      <c r="M37" s="89" t="s">
        <v>359</v>
      </c>
      <c r="N37" s="242" t="s">
        <v>360</v>
      </c>
      <c r="O37" s="242" t="s">
        <v>360</v>
      </c>
      <c r="P37" s="242" t="s">
        <v>358</v>
      </c>
      <c r="Q37" s="242" t="s">
        <v>358</v>
      </c>
      <c r="R37" s="244">
        <f t="shared" si="10"/>
        <v>0.35</v>
      </c>
      <c r="S37" s="464"/>
      <c r="T37" s="466"/>
      <c r="U37" s="458"/>
      <c r="V37" s="460"/>
    </row>
  </sheetData>
  <mergeCells count="53">
    <mergeCell ref="T21:T27"/>
    <mergeCell ref="U21:U27"/>
    <mergeCell ref="V21:V27"/>
    <mergeCell ref="B21:B27"/>
    <mergeCell ref="A21:A27"/>
    <mergeCell ref="K21:K27"/>
    <mergeCell ref="S21:S27"/>
    <mergeCell ref="T28:T33"/>
    <mergeCell ref="U28:U33"/>
    <mergeCell ref="V28:V33"/>
    <mergeCell ref="A28:A33"/>
    <mergeCell ref="B28:B33"/>
    <mergeCell ref="K28:K33"/>
    <mergeCell ref="S28:S33"/>
    <mergeCell ref="T16:T20"/>
    <mergeCell ref="U16:U20"/>
    <mergeCell ref="V16:V20"/>
    <mergeCell ref="A16:A20"/>
    <mergeCell ref="B16:B20"/>
    <mergeCell ref="K16:K20"/>
    <mergeCell ref="S16:S20"/>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5"/>
    <mergeCell ref="B10:B15"/>
    <mergeCell ref="C5:V5"/>
    <mergeCell ref="S10:S15"/>
    <mergeCell ref="T10:T15"/>
    <mergeCell ref="U10:U15"/>
    <mergeCell ref="V10:V15"/>
    <mergeCell ref="K10:K15"/>
    <mergeCell ref="C6:M6"/>
    <mergeCell ref="U34:U37"/>
    <mergeCell ref="V34:V37"/>
    <mergeCell ref="A34:A37"/>
    <mergeCell ref="B34:B37"/>
    <mergeCell ref="K34:K37"/>
    <mergeCell ref="S34:S37"/>
    <mergeCell ref="T34:T37"/>
  </mergeCells>
  <conditionalFormatting sqref="T10">
    <cfRule type="containsText" dxfId="656" priority="433" operator="containsText" text="Muy Baja">
      <formula>NOT(ISERROR(SEARCH("Muy Baja",T10)))</formula>
    </cfRule>
    <cfRule type="containsText" dxfId="655" priority="434" operator="containsText" text="Baja">
      <formula>NOT(ISERROR(SEARCH("Baja",T10)))</formula>
    </cfRule>
    <cfRule type="containsText" dxfId="654" priority="435" operator="containsText" text="Muy Alta">
      <formula>NOT(ISERROR(SEARCH("Muy Alta",T10)))</formula>
    </cfRule>
    <cfRule type="containsText" dxfId="653" priority="437" operator="containsText" text="Alta">
      <formula>NOT(ISERROR(SEARCH("Alta",T10)))</formula>
    </cfRule>
    <cfRule type="containsText" dxfId="652" priority="438" operator="containsText" text="Media">
      <formula>NOT(ISERROR(SEARCH("Media",T10)))</formula>
    </cfRule>
    <cfRule type="containsText" dxfId="651" priority="439" operator="containsText" text="Media">
      <formula>NOT(ISERROR(SEARCH("Media",T10)))</formula>
    </cfRule>
    <cfRule type="containsText" dxfId="650" priority="440" operator="containsText" text="Media">
      <formula>NOT(ISERROR(SEARCH("Media",T10)))</formula>
    </cfRule>
    <cfRule type="containsText" dxfId="649" priority="441" operator="containsText" text="Muy Baja">
      <formula>NOT(ISERROR(SEARCH("Muy Baja",T10)))</formula>
    </cfRule>
    <cfRule type="containsText" dxfId="648" priority="442" operator="containsText" text="Baja">
      <formula>NOT(ISERROR(SEARCH("Baja",T10)))</formula>
    </cfRule>
    <cfRule type="containsText" dxfId="647" priority="443" operator="containsText" text="Muy Baja">
      <formula>NOT(ISERROR(SEARCH("Muy Baja",T10)))</formula>
    </cfRule>
    <cfRule type="containsText" dxfId="646" priority="444" operator="containsText" text="Muy Baja">
      <formula>NOT(ISERROR(SEARCH("Muy Baja",T10)))</formula>
    </cfRule>
    <cfRule type="containsText" dxfId="645" priority="445" operator="containsText" text="Muy Baja">
      <formula>NOT(ISERROR(SEARCH("Muy Baja",T10)))</formula>
    </cfRule>
    <cfRule type="containsText" dxfId="644" priority="446" operator="containsText" text="Muy Baja'Tabla probabilidad'!">
      <formula>NOT(ISERROR(SEARCH("Muy Baja'Tabla probabilidad'!",T10)))</formula>
    </cfRule>
    <cfRule type="containsText" dxfId="643" priority="447" operator="containsText" text="Muy bajo">
      <formula>NOT(ISERROR(SEARCH("Muy bajo",T10)))</formula>
    </cfRule>
    <cfRule type="containsText" dxfId="642" priority="448" operator="containsText" text="Alta">
      <formula>NOT(ISERROR(SEARCH("Alta",T10)))</formula>
    </cfRule>
    <cfRule type="containsText" dxfId="641" priority="449" operator="containsText" text="Media">
      <formula>NOT(ISERROR(SEARCH("Media",T10)))</formula>
    </cfRule>
    <cfRule type="containsText" dxfId="640" priority="450" operator="containsText" text="Baja">
      <formula>NOT(ISERROR(SEARCH("Baja",T10)))</formula>
    </cfRule>
    <cfRule type="containsText" dxfId="639" priority="451" operator="containsText" text="Muy baja">
      <formula>NOT(ISERROR(SEARCH("Muy baja",T10)))</formula>
    </cfRule>
    <cfRule type="cellIs" dxfId="638" priority="454" operator="between">
      <formula>1</formula>
      <formula>2</formula>
    </cfRule>
    <cfRule type="cellIs" dxfId="637" priority="455" operator="between">
      <formula>0</formula>
      <formula>2</formula>
    </cfRule>
  </conditionalFormatting>
  <conditionalFormatting sqref="T16">
    <cfRule type="containsText" dxfId="636" priority="104" operator="containsText" text="Muy Baja">
      <formula>NOT(ISERROR(SEARCH("Muy Baja",T16)))</formula>
    </cfRule>
    <cfRule type="containsText" dxfId="635" priority="105" operator="containsText" text="Baja">
      <formula>NOT(ISERROR(SEARCH("Baja",T16)))</formula>
    </cfRule>
    <cfRule type="containsText" dxfId="634" priority="106" operator="containsText" text="Muy Alta">
      <formula>NOT(ISERROR(SEARCH("Muy Alta",T16)))</formula>
    </cfRule>
    <cfRule type="containsText" dxfId="633" priority="108" operator="containsText" text="Alta">
      <formula>NOT(ISERROR(SEARCH("Alta",T16)))</formula>
    </cfRule>
    <cfRule type="containsText" dxfId="632" priority="109" operator="containsText" text="Media">
      <formula>NOT(ISERROR(SEARCH("Media",T16)))</formula>
    </cfRule>
    <cfRule type="containsText" dxfId="631" priority="110" operator="containsText" text="Media">
      <formula>NOT(ISERROR(SEARCH("Media",T16)))</formula>
    </cfRule>
    <cfRule type="containsText" dxfId="630" priority="111" operator="containsText" text="Media">
      <formula>NOT(ISERROR(SEARCH("Media",T16)))</formula>
    </cfRule>
    <cfRule type="containsText" dxfId="629" priority="112" operator="containsText" text="Muy Baja">
      <formula>NOT(ISERROR(SEARCH("Muy Baja",T16)))</formula>
    </cfRule>
    <cfRule type="containsText" dxfId="628" priority="113" operator="containsText" text="Baja">
      <formula>NOT(ISERROR(SEARCH("Baja",T16)))</formula>
    </cfRule>
    <cfRule type="containsText" dxfId="627" priority="114" operator="containsText" text="Muy Baja">
      <formula>NOT(ISERROR(SEARCH("Muy Baja",T16)))</formula>
    </cfRule>
    <cfRule type="containsText" dxfId="626" priority="115" operator="containsText" text="Muy Baja">
      <formula>NOT(ISERROR(SEARCH("Muy Baja",T16)))</formula>
    </cfRule>
    <cfRule type="containsText" dxfId="625" priority="116" operator="containsText" text="Muy Baja">
      <formula>NOT(ISERROR(SEARCH("Muy Baja",T16)))</formula>
    </cfRule>
    <cfRule type="containsText" dxfId="624" priority="117" operator="containsText" text="Muy Baja'Tabla probabilidad'!">
      <formula>NOT(ISERROR(SEARCH("Muy Baja'Tabla probabilidad'!",T16)))</formula>
    </cfRule>
    <cfRule type="containsText" dxfId="623" priority="118" operator="containsText" text="Muy bajo">
      <formula>NOT(ISERROR(SEARCH("Muy bajo",T16)))</formula>
    </cfRule>
    <cfRule type="containsText" dxfId="622" priority="119" operator="containsText" text="Alta">
      <formula>NOT(ISERROR(SEARCH("Alta",T16)))</formula>
    </cfRule>
    <cfRule type="containsText" dxfId="621" priority="120" operator="containsText" text="Media">
      <formula>NOT(ISERROR(SEARCH("Media",T16)))</formula>
    </cfRule>
    <cfRule type="containsText" dxfId="620" priority="121" operator="containsText" text="Baja">
      <formula>NOT(ISERROR(SEARCH("Baja",T16)))</formula>
    </cfRule>
    <cfRule type="containsText" dxfId="619" priority="122" operator="containsText" text="Muy baja">
      <formula>NOT(ISERROR(SEARCH("Muy baja",T16)))</formula>
    </cfRule>
    <cfRule type="cellIs" dxfId="618" priority="125" operator="between">
      <formula>1</formula>
      <formula>2</formula>
    </cfRule>
    <cfRule type="cellIs" dxfId="617" priority="126" operator="between">
      <formula>0</formula>
      <formula>2</formula>
    </cfRule>
  </conditionalFormatting>
  <conditionalFormatting sqref="T21">
    <cfRule type="containsText" dxfId="616" priority="71" operator="containsText" text="Muy Baja">
      <formula>NOT(ISERROR(SEARCH("Muy Baja",T21)))</formula>
    </cfRule>
    <cfRule type="containsText" dxfId="615" priority="72" operator="containsText" text="Baja">
      <formula>NOT(ISERROR(SEARCH("Baja",T21)))</formula>
    </cfRule>
    <cfRule type="containsText" dxfId="614" priority="73" operator="containsText" text="Muy Alta">
      <formula>NOT(ISERROR(SEARCH("Muy Alta",T21)))</formula>
    </cfRule>
    <cfRule type="containsText" dxfId="613" priority="75" operator="containsText" text="Alta">
      <formula>NOT(ISERROR(SEARCH("Alta",T21)))</formula>
    </cfRule>
    <cfRule type="containsText" dxfId="612" priority="76" operator="containsText" text="Media">
      <formula>NOT(ISERROR(SEARCH("Media",T21)))</formula>
    </cfRule>
    <cfRule type="containsText" dxfId="611" priority="77" operator="containsText" text="Media">
      <formula>NOT(ISERROR(SEARCH("Media",T21)))</formula>
    </cfRule>
    <cfRule type="containsText" dxfId="610" priority="78" operator="containsText" text="Media">
      <formula>NOT(ISERROR(SEARCH("Media",T21)))</formula>
    </cfRule>
    <cfRule type="containsText" dxfId="609" priority="79" operator="containsText" text="Muy Baja">
      <formula>NOT(ISERROR(SEARCH("Muy Baja",T21)))</formula>
    </cfRule>
    <cfRule type="containsText" dxfId="608" priority="80" operator="containsText" text="Baja">
      <formula>NOT(ISERROR(SEARCH("Baja",T21)))</formula>
    </cfRule>
    <cfRule type="containsText" dxfId="607" priority="81" operator="containsText" text="Muy Baja">
      <formula>NOT(ISERROR(SEARCH("Muy Baja",T21)))</formula>
    </cfRule>
    <cfRule type="containsText" dxfId="606" priority="82" operator="containsText" text="Muy Baja">
      <formula>NOT(ISERROR(SEARCH("Muy Baja",T21)))</formula>
    </cfRule>
    <cfRule type="containsText" dxfId="605" priority="83" operator="containsText" text="Muy Baja">
      <formula>NOT(ISERROR(SEARCH("Muy Baja",T21)))</formula>
    </cfRule>
    <cfRule type="containsText" dxfId="604" priority="84" operator="containsText" text="Muy Baja'Tabla probabilidad'!">
      <formula>NOT(ISERROR(SEARCH("Muy Baja'Tabla probabilidad'!",T21)))</formula>
    </cfRule>
    <cfRule type="containsText" dxfId="603" priority="85" operator="containsText" text="Muy bajo">
      <formula>NOT(ISERROR(SEARCH("Muy bajo",T21)))</formula>
    </cfRule>
    <cfRule type="containsText" dxfId="602" priority="86" operator="containsText" text="Alta">
      <formula>NOT(ISERROR(SEARCH("Alta",T21)))</formula>
    </cfRule>
    <cfRule type="containsText" dxfId="601" priority="87" operator="containsText" text="Media">
      <formula>NOT(ISERROR(SEARCH("Media",T21)))</formula>
    </cfRule>
    <cfRule type="containsText" dxfId="600" priority="88" operator="containsText" text="Baja">
      <formula>NOT(ISERROR(SEARCH("Baja",T21)))</formula>
    </cfRule>
    <cfRule type="containsText" dxfId="599" priority="89" operator="containsText" text="Muy baja">
      <formula>NOT(ISERROR(SEARCH("Muy baja",T21)))</formula>
    </cfRule>
    <cfRule type="cellIs" dxfId="598" priority="92" operator="between">
      <formula>1</formula>
      <formula>2</formula>
    </cfRule>
    <cfRule type="cellIs" dxfId="597" priority="93" operator="between">
      <formula>0</formula>
      <formula>2</formula>
    </cfRule>
  </conditionalFormatting>
  <conditionalFormatting sqref="U10">
    <cfRule type="containsText" dxfId="596" priority="427" operator="containsText" text="Catastrófico">
      <formula>NOT(ISERROR(SEARCH("Catastrófico",U10)))</formula>
    </cfRule>
    <cfRule type="containsText" dxfId="595" priority="428" operator="containsText" text="Mayor">
      <formula>NOT(ISERROR(SEARCH("Mayor",U10)))</formula>
    </cfRule>
    <cfRule type="containsText" dxfId="594" priority="429" operator="containsText" text="Alta">
      <formula>NOT(ISERROR(SEARCH("Alta",U10)))</formula>
    </cfRule>
    <cfRule type="containsText" dxfId="593" priority="430" operator="containsText" text="Moderado">
      <formula>NOT(ISERROR(SEARCH("Moderado",U10)))</formula>
    </cfRule>
    <cfRule type="containsText" dxfId="592" priority="431" operator="containsText" text="Menor">
      <formula>NOT(ISERROR(SEARCH("Menor",U10)))</formula>
    </cfRule>
    <cfRule type="containsText" dxfId="591" priority="432" operator="containsText" text="Leve">
      <formula>NOT(ISERROR(SEARCH("Leve",U10)))</formula>
    </cfRule>
  </conditionalFormatting>
  <conditionalFormatting sqref="U16">
    <cfRule type="containsText" dxfId="590" priority="98" operator="containsText" text="Catastrófico">
      <formula>NOT(ISERROR(SEARCH("Catastrófico",U16)))</formula>
    </cfRule>
    <cfRule type="containsText" dxfId="589" priority="99" operator="containsText" text="Mayor">
      <formula>NOT(ISERROR(SEARCH("Mayor",U16)))</formula>
    </cfRule>
    <cfRule type="containsText" dxfId="588" priority="100" operator="containsText" text="Alta">
      <formula>NOT(ISERROR(SEARCH("Alta",U16)))</formula>
    </cfRule>
    <cfRule type="containsText" dxfId="587" priority="101" operator="containsText" text="Moderado">
      <formula>NOT(ISERROR(SEARCH("Moderado",U16)))</formula>
    </cfRule>
    <cfRule type="containsText" dxfId="586" priority="102" operator="containsText" text="Menor">
      <formula>NOT(ISERROR(SEARCH("Menor",U16)))</formula>
    </cfRule>
    <cfRule type="containsText" dxfId="585" priority="103" operator="containsText" text="Leve">
      <formula>NOT(ISERROR(SEARCH("Leve",U16)))</formula>
    </cfRule>
  </conditionalFormatting>
  <conditionalFormatting sqref="U21">
    <cfRule type="containsText" dxfId="584" priority="65" operator="containsText" text="Catastrófico">
      <formula>NOT(ISERROR(SEARCH("Catastrófico",U21)))</formula>
    </cfRule>
    <cfRule type="containsText" dxfId="583" priority="66" operator="containsText" text="Mayor">
      <formula>NOT(ISERROR(SEARCH("Mayor",U21)))</formula>
    </cfRule>
    <cfRule type="containsText" dxfId="582" priority="67" operator="containsText" text="Alta">
      <formula>NOT(ISERROR(SEARCH("Alta",U21)))</formula>
    </cfRule>
    <cfRule type="containsText" dxfId="581" priority="68" operator="containsText" text="Moderado">
      <formula>NOT(ISERROR(SEARCH("Moderado",U21)))</formula>
    </cfRule>
    <cfRule type="containsText" dxfId="580" priority="69" operator="containsText" text="Menor">
      <formula>NOT(ISERROR(SEARCH("Menor",U21)))</formula>
    </cfRule>
    <cfRule type="containsText" dxfId="579" priority="70" operator="containsText" text="Leve">
      <formula>NOT(ISERROR(SEARCH("Leve",U21)))</formula>
    </cfRule>
  </conditionalFormatting>
  <conditionalFormatting sqref="V10">
    <cfRule type="containsText" dxfId="578" priority="391" operator="containsText" text="Extremo">
      <formula>NOT(ISERROR(SEARCH("Extremo",V10)))</formula>
    </cfRule>
    <cfRule type="containsText" dxfId="577" priority="392" operator="containsText" text="Alto">
      <formula>NOT(ISERROR(SEARCH("Alto",V10)))</formula>
    </cfRule>
    <cfRule type="containsText" dxfId="576" priority="393" operator="containsText" text="Bajo">
      <formula>NOT(ISERROR(SEARCH("Bajo",V10)))</formula>
    </cfRule>
    <cfRule type="containsText" dxfId="575" priority="394" operator="containsText" text="Moderado">
      <formula>NOT(ISERROR(SEARCH("Moderado",V10)))</formula>
    </cfRule>
  </conditionalFormatting>
  <conditionalFormatting sqref="V16">
    <cfRule type="containsText" dxfId="574" priority="94" operator="containsText" text="Extremo">
      <formula>NOT(ISERROR(SEARCH("Extremo",V16)))</formula>
    </cfRule>
    <cfRule type="containsText" dxfId="573" priority="95" operator="containsText" text="Alto">
      <formula>NOT(ISERROR(SEARCH("Alto",V16)))</formula>
    </cfRule>
    <cfRule type="containsText" dxfId="572" priority="96" operator="containsText" text="Bajo">
      <formula>NOT(ISERROR(SEARCH("Bajo",V16)))</formula>
    </cfRule>
    <cfRule type="containsText" dxfId="571" priority="97" operator="containsText" text="Moderado">
      <formula>NOT(ISERROR(SEARCH("Moderado",V16)))</formula>
    </cfRule>
  </conditionalFormatting>
  <conditionalFormatting sqref="V28">
    <cfRule type="containsText" dxfId="570" priority="226" operator="containsText" text="Extremo">
      <formula>NOT(ISERROR(SEARCH("Extremo",V28)))</formula>
    </cfRule>
    <cfRule type="containsText" dxfId="569" priority="227" operator="containsText" text="Alto">
      <formula>NOT(ISERROR(SEARCH("Alto",V28)))</formula>
    </cfRule>
    <cfRule type="containsText" dxfId="568" priority="228" operator="containsText" text="Bajo">
      <formula>NOT(ISERROR(SEARCH("Bajo",V28)))</formula>
    </cfRule>
    <cfRule type="containsText" dxfId="567" priority="229" operator="containsText" text="Moderado">
      <formula>NOT(ISERROR(SEARCH("Moderado",V28)))</formula>
    </cfRule>
  </conditionalFormatting>
  <conditionalFormatting sqref="V21">
    <cfRule type="containsText" dxfId="566" priority="61" operator="containsText" text="Extremo">
      <formula>NOT(ISERROR(SEARCH("Extremo",V21)))</formula>
    </cfRule>
    <cfRule type="containsText" dxfId="565" priority="62" operator="containsText" text="Alto">
      <formula>NOT(ISERROR(SEARCH("Alto",V21)))</formula>
    </cfRule>
    <cfRule type="containsText" dxfId="564" priority="63" operator="containsText" text="Bajo">
      <formula>NOT(ISERROR(SEARCH("Bajo",V21)))</formula>
    </cfRule>
    <cfRule type="containsText" dxfId="563" priority="64" operator="containsText" text="Moderado">
      <formula>NOT(ISERROR(SEARCH("Moderado",V21)))</formula>
    </cfRule>
  </conditionalFormatting>
  <conditionalFormatting sqref="T34">
    <cfRule type="containsText" dxfId="562" priority="39" operator="containsText" text="Muy Baja">
      <formula>NOT(ISERROR(SEARCH("Muy Baja",T34)))</formula>
    </cfRule>
    <cfRule type="containsText" dxfId="561" priority="40" operator="containsText" text="Baja">
      <formula>NOT(ISERROR(SEARCH("Baja",T34)))</formula>
    </cfRule>
    <cfRule type="containsText" dxfId="560" priority="41" operator="containsText" text="Muy Alta">
      <formula>NOT(ISERROR(SEARCH("Muy Alta",T34)))</formula>
    </cfRule>
    <cfRule type="containsText" dxfId="559" priority="42" operator="containsText" text="Alta">
      <formula>NOT(ISERROR(SEARCH("Alta",T34)))</formula>
    </cfRule>
    <cfRule type="containsText" dxfId="558" priority="43" operator="containsText" text="Media">
      <formula>NOT(ISERROR(SEARCH("Media",T34)))</formula>
    </cfRule>
    <cfRule type="containsText" dxfId="557" priority="44" operator="containsText" text="Media">
      <formula>NOT(ISERROR(SEARCH("Media",T34)))</formula>
    </cfRule>
    <cfRule type="containsText" dxfId="556" priority="45" operator="containsText" text="Media">
      <formula>NOT(ISERROR(SEARCH("Media",T34)))</formula>
    </cfRule>
    <cfRule type="containsText" dxfId="555" priority="46" operator="containsText" text="Muy Baja">
      <formula>NOT(ISERROR(SEARCH("Muy Baja",T34)))</formula>
    </cfRule>
    <cfRule type="containsText" dxfId="554" priority="47" operator="containsText" text="Baja">
      <formula>NOT(ISERROR(SEARCH("Baja",T34)))</formula>
    </cfRule>
    <cfRule type="containsText" dxfId="553" priority="48" operator="containsText" text="Muy Baja">
      <formula>NOT(ISERROR(SEARCH("Muy Baja",T34)))</formula>
    </cfRule>
    <cfRule type="containsText" dxfId="552" priority="49" operator="containsText" text="Muy Baja">
      <formula>NOT(ISERROR(SEARCH("Muy Baja",T34)))</formula>
    </cfRule>
    <cfRule type="containsText" dxfId="551" priority="50" operator="containsText" text="Muy Baja">
      <formula>NOT(ISERROR(SEARCH("Muy Baja",T34)))</formula>
    </cfRule>
    <cfRule type="containsText" dxfId="550" priority="51" operator="containsText" text="Muy Baja'Tabla probabilidad'!">
      <formula>NOT(ISERROR(SEARCH("Muy Baja'Tabla probabilidad'!",T34)))</formula>
    </cfRule>
    <cfRule type="containsText" dxfId="549" priority="52" operator="containsText" text="Muy bajo">
      <formula>NOT(ISERROR(SEARCH("Muy bajo",T34)))</formula>
    </cfRule>
    <cfRule type="containsText" dxfId="548" priority="53" operator="containsText" text="Alta">
      <formula>NOT(ISERROR(SEARCH("Alta",T34)))</formula>
    </cfRule>
    <cfRule type="containsText" dxfId="547" priority="54" operator="containsText" text="Media">
      <formula>NOT(ISERROR(SEARCH("Media",T34)))</formula>
    </cfRule>
    <cfRule type="containsText" dxfId="546" priority="55" operator="containsText" text="Baja">
      <formula>NOT(ISERROR(SEARCH("Baja",T34)))</formula>
    </cfRule>
    <cfRule type="containsText" dxfId="545" priority="56" operator="containsText" text="Muy baja">
      <formula>NOT(ISERROR(SEARCH("Muy baja",T34)))</formula>
    </cfRule>
    <cfRule type="cellIs" dxfId="544" priority="59" operator="between">
      <formula>1</formula>
      <formula>2</formula>
    </cfRule>
    <cfRule type="cellIs" dxfId="543" priority="60" operator="between">
      <formula>0</formula>
      <formula>2</formula>
    </cfRule>
  </conditionalFormatting>
  <conditionalFormatting sqref="U34">
    <cfRule type="containsText" dxfId="542" priority="33" operator="containsText" text="Catastrófico">
      <formula>NOT(ISERROR(SEARCH("Catastrófico",U34)))</formula>
    </cfRule>
    <cfRule type="containsText" dxfId="541" priority="34" operator="containsText" text="Mayor">
      <formula>NOT(ISERROR(SEARCH("Mayor",U34)))</formula>
    </cfRule>
    <cfRule type="containsText" dxfId="540" priority="35" operator="containsText" text="Alta">
      <formula>NOT(ISERROR(SEARCH("Alta",U34)))</formula>
    </cfRule>
    <cfRule type="containsText" dxfId="539" priority="36" operator="containsText" text="Moderado">
      <formula>NOT(ISERROR(SEARCH("Moderado",U34)))</formula>
    </cfRule>
    <cfRule type="containsText" dxfId="538" priority="37" operator="containsText" text="Menor">
      <formula>NOT(ISERROR(SEARCH("Menor",U34)))</formula>
    </cfRule>
    <cfRule type="containsText" dxfId="537" priority="38" operator="containsText" text="Leve">
      <formula>NOT(ISERROR(SEARCH("Leve",U34)))</formula>
    </cfRule>
  </conditionalFormatting>
  <conditionalFormatting sqref="V34">
    <cfRule type="containsText" dxfId="536" priority="29" operator="containsText" text="Extremo">
      <formula>NOT(ISERROR(SEARCH("Extremo",V34)))</formula>
    </cfRule>
    <cfRule type="containsText" dxfId="535" priority="30" operator="containsText" text="Alto">
      <formula>NOT(ISERROR(SEARCH("Alto",V34)))</formula>
    </cfRule>
    <cfRule type="containsText" dxfId="534" priority="31" operator="containsText" text="Bajo">
      <formula>NOT(ISERROR(SEARCH("Bajo",V34)))</formula>
    </cfRule>
    <cfRule type="containsText" dxfId="533" priority="32" operator="containsText" text="Moderado">
      <formula>NOT(ISERROR(SEARCH("Moderado",V34)))</formula>
    </cfRule>
  </conditionalFormatting>
  <conditionalFormatting sqref="T28">
    <cfRule type="containsText" dxfId="532" priority="7" operator="containsText" text="Muy Baja">
      <formula>NOT(ISERROR(SEARCH("Muy Baja",T28)))</formula>
    </cfRule>
    <cfRule type="containsText" dxfId="531" priority="8" operator="containsText" text="Baja">
      <formula>NOT(ISERROR(SEARCH("Baja",T28)))</formula>
    </cfRule>
    <cfRule type="containsText" dxfId="530" priority="9" operator="containsText" text="Muy Alta">
      <formula>NOT(ISERROR(SEARCH("Muy Alta",T28)))</formula>
    </cfRule>
    <cfRule type="containsText" dxfId="529" priority="10" operator="containsText" text="Alta">
      <formula>NOT(ISERROR(SEARCH("Alta",T28)))</formula>
    </cfRule>
    <cfRule type="containsText" dxfId="528" priority="11" operator="containsText" text="Media">
      <formula>NOT(ISERROR(SEARCH("Media",T28)))</formula>
    </cfRule>
    <cfRule type="containsText" dxfId="527" priority="12" operator="containsText" text="Media">
      <formula>NOT(ISERROR(SEARCH("Media",T28)))</formula>
    </cfRule>
    <cfRule type="containsText" dxfId="526" priority="13" operator="containsText" text="Media">
      <formula>NOT(ISERROR(SEARCH("Media",T28)))</formula>
    </cfRule>
    <cfRule type="containsText" dxfId="525" priority="14" operator="containsText" text="Muy Baja">
      <formula>NOT(ISERROR(SEARCH("Muy Baja",T28)))</formula>
    </cfRule>
    <cfRule type="containsText" dxfId="524" priority="15" operator="containsText" text="Baja">
      <formula>NOT(ISERROR(SEARCH("Baja",T28)))</formula>
    </cfRule>
    <cfRule type="containsText" dxfId="523" priority="16" operator="containsText" text="Muy Baja">
      <formula>NOT(ISERROR(SEARCH("Muy Baja",T28)))</formula>
    </cfRule>
    <cfRule type="containsText" dxfId="522" priority="17" operator="containsText" text="Muy Baja">
      <formula>NOT(ISERROR(SEARCH("Muy Baja",T28)))</formula>
    </cfRule>
    <cfRule type="containsText" dxfId="521" priority="18" operator="containsText" text="Muy Baja">
      <formula>NOT(ISERROR(SEARCH("Muy Baja",T28)))</formula>
    </cfRule>
    <cfRule type="containsText" dxfId="520" priority="19" operator="containsText" text="Muy Baja'Tabla probabilidad'!">
      <formula>NOT(ISERROR(SEARCH("Muy Baja'Tabla probabilidad'!",T28)))</formula>
    </cfRule>
    <cfRule type="containsText" dxfId="519" priority="20" operator="containsText" text="Muy bajo">
      <formula>NOT(ISERROR(SEARCH("Muy bajo",T28)))</formula>
    </cfRule>
    <cfRule type="containsText" dxfId="518" priority="21" operator="containsText" text="Alta">
      <formula>NOT(ISERROR(SEARCH("Alta",T28)))</formula>
    </cfRule>
    <cfRule type="containsText" dxfId="517" priority="22" operator="containsText" text="Media">
      <formula>NOT(ISERROR(SEARCH("Media",T28)))</formula>
    </cfRule>
    <cfRule type="containsText" dxfId="516" priority="23" operator="containsText" text="Baja">
      <formula>NOT(ISERROR(SEARCH("Baja",T28)))</formula>
    </cfRule>
    <cfRule type="containsText" dxfId="515" priority="24" operator="containsText" text="Muy baja">
      <formula>NOT(ISERROR(SEARCH("Muy baja",T28)))</formula>
    </cfRule>
    <cfRule type="cellIs" dxfId="514" priority="27" operator="between">
      <formula>1</formula>
      <formula>2</formula>
    </cfRule>
    <cfRule type="cellIs" dxfId="513" priority="28" operator="between">
      <formula>0</formula>
      <formula>2</formula>
    </cfRule>
  </conditionalFormatting>
  <conditionalFormatting sqref="U28">
    <cfRule type="containsText" dxfId="512" priority="1" operator="containsText" text="Catastrófico">
      <formula>NOT(ISERROR(SEARCH("Catastrófico",U28)))</formula>
    </cfRule>
    <cfRule type="containsText" dxfId="511" priority="2" operator="containsText" text="Mayor">
      <formula>NOT(ISERROR(SEARCH("Mayor",U28)))</formula>
    </cfRule>
    <cfRule type="containsText" dxfId="510" priority="3" operator="containsText" text="Alta">
      <formula>NOT(ISERROR(SEARCH("Alta",U28)))</formula>
    </cfRule>
    <cfRule type="containsText" dxfId="509" priority="4" operator="containsText" text="Moderado">
      <formula>NOT(ISERROR(SEARCH("Moderado",U28)))</formula>
    </cfRule>
    <cfRule type="containsText" dxfId="508" priority="5" operator="containsText" text="Menor">
      <formula>NOT(ISERROR(SEARCH("Menor",U28)))</formula>
    </cfRule>
    <cfRule type="containsText" dxfId="507" priority="6" operator="containsText" text="Leve">
      <formula>NOT(ISERROR(SEARCH("Leve",U28)))</formula>
    </cfRule>
  </conditionalFormatting>
  <dataValidations count="2">
    <dataValidation allowBlank="1" showInputMessage="1" showErrorMessage="1" prompt="Enunciar cuál es el control" sqref="M10:M14 E10:E15 E19:E27 E31 M20:M27 M34"/>
    <dataValidation type="list" allowBlank="1" showInputMessage="1" showErrorMessage="1" sqref="F10:I37 N10:Q37">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administracion '!$B$5,T10)))</xm:f>
            <xm:f>'8- Politicas de administracion '!$B$5</xm:f>
            <x14:dxf>
              <font>
                <color rgb="FF006100"/>
              </font>
              <fill>
                <patternFill>
                  <bgColor rgb="FFC6EFCE"/>
                </patternFill>
              </fill>
            </x14:dxf>
          </x14:cfRule>
          <x14:cfRule type="containsText" priority="453" operator="containsText" id="{5790250D-E3CC-4EBD-835F-F5F4C0703B76}">
            <xm:f>NOT(ISERROR(SEARCH('8- Politicas de administracion '!$B$5,T10)))</xm:f>
            <xm:f>'8- Politicas de administracion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administracion '!$B$5,T16)))</xm:f>
            <xm:f>'8- Politicas de administracion '!$B$5</xm:f>
            <x14:dxf>
              <font>
                <color rgb="FF006100"/>
              </font>
              <fill>
                <patternFill>
                  <bgColor rgb="FFC6EFCE"/>
                </patternFill>
              </fill>
            </x14:dxf>
          </x14:cfRule>
          <x14:cfRule type="containsText" priority="124" operator="containsText" id="{4854386E-DFAE-4C5C-9B33-5D43AC7094D7}">
            <xm:f>NOT(ISERROR(SEARCH('8- Politicas de administracion '!$B$5,T16)))</xm:f>
            <xm:f>'8- Politicas de administracion '!$B$5</xm:f>
            <x14:dxf>
              <font>
                <color rgb="FF9C0006"/>
              </font>
              <fill>
                <patternFill>
                  <bgColor rgb="FFFFC7CE"/>
                </patternFill>
              </fill>
            </x14:dxf>
          </x14:cfRule>
          <xm:sqref>T16</xm:sqref>
        </x14:conditionalFormatting>
        <x14:conditionalFormatting xmlns:xm="http://schemas.microsoft.com/office/excel/2006/main">
          <x14:cfRule type="containsText" priority="90" operator="containsText" id="{F9D14A0D-2C98-4763-B51A-88EB6514CCDC}">
            <xm:f>NOT(ISERROR(SEARCH('8- Politicas de administracion '!$B$5,T21)))</xm:f>
            <xm:f>'8- Politicas de administracion '!$B$5</xm:f>
            <x14:dxf>
              <font>
                <color rgb="FF006100"/>
              </font>
              <fill>
                <patternFill>
                  <bgColor rgb="FFC6EFCE"/>
                </patternFill>
              </fill>
            </x14:dxf>
          </x14:cfRule>
          <x14:cfRule type="containsText" priority="91" operator="containsText" id="{F8C0FC20-28B8-474F-AEA8-257058152ED3}">
            <xm:f>NOT(ISERROR(SEARCH('8- Politicas de administracion '!$B$5,T21)))</xm:f>
            <xm:f>'8- Politicas de administracion '!$B$5</xm:f>
            <x14:dxf>
              <font>
                <color rgb="FF9C0006"/>
              </font>
              <fill>
                <patternFill>
                  <bgColor rgb="FFFFC7CE"/>
                </patternFill>
              </fill>
            </x14:dxf>
          </x14:cfRule>
          <xm:sqref>T21</xm:sqref>
        </x14:conditionalFormatting>
        <x14:conditionalFormatting xmlns:xm="http://schemas.microsoft.com/office/excel/2006/main">
          <x14:cfRule type="containsText" priority="57" operator="containsText" id="{E5820F16-6892-4E12-A60A-CE0516F3B9BC}">
            <xm:f>NOT(ISERROR(SEARCH('8- Politicas de administracion '!$B$5,T34)))</xm:f>
            <xm:f>'8- Politicas de administracion '!$B$5</xm:f>
            <x14:dxf>
              <font>
                <color rgb="FF006100"/>
              </font>
              <fill>
                <patternFill>
                  <bgColor rgb="FFC6EFCE"/>
                </patternFill>
              </fill>
            </x14:dxf>
          </x14:cfRule>
          <x14:cfRule type="containsText" priority="58" operator="containsText" id="{60278B45-258B-4BCF-95CF-9879F11FA2F0}">
            <xm:f>NOT(ISERROR(SEARCH('8- Politicas de administracion '!$B$5,T34)))</xm:f>
            <xm:f>'8- Politicas de administracion '!$B$5</xm:f>
            <x14:dxf>
              <font>
                <color rgb="FF9C0006"/>
              </font>
              <fill>
                <patternFill>
                  <bgColor rgb="FFFFC7CE"/>
                </patternFill>
              </fill>
            </x14:dxf>
          </x14:cfRule>
          <xm:sqref>T34</xm:sqref>
        </x14:conditionalFormatting>
        <x14:conditionalFormatting xmlns:xm="http://schemas.microsoft.com/office/excel/2006/main">
          <x14:cfRule type="containsText" priority="25" operator="containsText" id="{1C3ACF0D-EA38-4F5D-B198-1D1FCE53FDAC}">
            <xm:f>NOT(ISERROR(SEARCH('8- Politicas de administracion '!$B$5,T28)))</xm:f>
            <xm:f>'8- Politicas de administracion '!$B$5</xm:f>
            <x14:dxf>
              <font>
                <color rgb="FF006100"/>
              </font>
              <fill>
                <patternFill>
                  <bgColor rgb="FFC6EFCE"/>
                </patternFill>
              </fill>
            </x14:dxf>
          </x14:cfRule>
          <x14:cfRule type="containsText" priority="26" operator="containsText" id="{BE1D964B-48BD-403D-B868-84EAC4FFB274}">
            <xm:f>NOT(ISERROR(SEARCH('8- Politicas de administracion '!$B$5,T28)))</xm:f>
            <xm:f>'8- Politicas de administracion '!$B$5</xm:f>
            <x14:dxf>
              <font>
                <color rgb="FF9C0006"/>
              </font>
              <fill>
                <patternFill>
                  <bgColor rgb="FFFFC7CE"/>
                </patternFill>
              </fill>
            </x14:dxf>
          </x14:cfRule>
          <xm:sqref>T28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59"/>
  <sheetViews>
    <sheetView zoomScale="80" zoomScaleNormal="80" zoomScalePageLayoutView="70" workbookViewId="0">
      <selection activeCell="Q65" sqref="Q65"/>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36"/>
      <c r="B1" s="536"/>
      <c r="C1" s="536"/>
      <c r="D1" s="536"/>
      <c r="E1" s="536"/>
      <c r="F1" s="530" t="s">
        <v>399</v>
      </c>
      <c r="G1" s="530"/>
      <c r="H1" s="530"/>
      <c r="I1" s="530"/>
      <c r="J1" s="530"/>
      <c r="K1" s="530"/>
      <c r="L1" s="530"/>
      <c r="M1" s="530"/>
      <c r="N1" s="530"/>
      <c r="O1" s="530"/>
      <c r="P1" s="530"/>
      <c r="Q1" s="53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6"/>
      <c r="B2" s="536"/>
      <c r="C2" s="536"/>
      <c r="D2" s="536"/>
      <c r="E2" s="536"/>
      <c r="F2" s="530"/>
      <c r="G2" s="530"/>
      <c r="H2" s="530"/>
      <c r="I2" s="530"/>
      <c r="J2" s="530"/>
      <c r="K2" s="530"/>
      <c r="L2" s="530"/>
      <c r="M2" s="530"/>
      <c r="N2" s="530"/>
      <c r="O2" s="530"/>
      <c r="P2" s="530"/>
      <c r="Q2" s="53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6"/>
      <c r="B3" s="536"/>
      <c r="C3" s="536"/>
      <c r="D3" s="536"/>
      <c r="E3" s="536"/>
      <c r="F3" s="530"/>
      <c r="G3" s="530"/>
      <c r="H3" s="530"/>
      <c r="I3" s="530"/>
      <c r="J3" s="530"/>
      <c r="K3" s="530"/>
      <c r="L3" s="530"/>
      <c r="M3" s="530"/>
      <c r="N3" s="530"/>
      <c r="O3" s="530"/>
      <c r="P3" s="530"/>
      <c r="Q3" s="53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37" t="s">
        <v>268</v>
      </c>
      <c r="B4" s="537"/>
      <c r="C4" s="540" t="s">
        <v>269</v>
      </c>
      <c r="D4" s="541"/>
      <c r="E4" s="541"/>
      <c r="F4" s="541"/>
      <c r="G4" s="541"/>
      <c r="H4" s="541"/>
      <c r="I4" s="541"/>
      <c r="J4" s="541"/>
      <c r="K4" s="541"/>
      <c r="L4" s="541"/>
      <c r="M4" s="541"/>
      <c r="N4" s="541"/>
      <c r="O4" s="541"/>
      <c r="P4" s="541"/>
      <c r="Q4" s="542"/>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37" t="s">
        <v>270</v>
      </c>
      <c r="B5" s="537"/>
      <c r="C5" s="540" t="s">
        <v>271</v>
      </c>
      <c r="D5" s="541"/>
      <c r="E5" s="541"/>
      <c r="F5" s="541"/>
      <c r="G5" s="541"/>
      <c r="H5" s="541"/>
      <c r="I5" s="541"/>
      <c r="J5" s="541"/>
      <c r="K5" s="541"/>
      <c r="L5" s="541"/>
      <c r="M5" s="541"/>
      <c r="N5" s="541"/>
      <c r="O5" s="541"/>
      <c r="P5" s="541"/>
      <c r="Q5" s="542"/>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37" t="s">
        <v>272</v>
      </c>
      <c r="B6" s="537"/>
      <c r="C6" s="440" t="s">
        <v>273</v>
      </c>
      <c r="D6" s="441"/>
      <c r="E6" s="441"/>
      <c r="F6" s="441"/>
      <c r="G6" s="441"/>
      <c r="H6" s="441"/>
      <c r="I6" s="441"/>
      <c r="J6" s="441"/>
      <c r="K6" s="441"/>
      <c r="L6" s="441"/>
      <c r="M6" s="442"/>
      <c r="N6" s="271"/>
      <c r="O6" s="271"/>
      <c r="P6" s="271"/>
      <c r="Q6" s="27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6.5">
      <c r="A7" s="533" t="s">
        <v>400</v>
      </c>
      <c r="B7" s="533"/>
      <c r="C7" s="533"/>
      <c r="D7" s="533"/>
      <c r="E7" s="533"/>
      <c r="F7" s="533" t="s">
        <v>289</v>
      </c>
      <c r="G7" s="533"/>
      <c r="H7" s="533"/>
      <c r="I7" s="85"/>
      <c r="J7" s="534" t="s">
        <v>401</v>
      </c>
      <c r="K7" s="534"/>
      <c r="L7" s="534"/>
      <c r="M7" s="534"/>
      <c r="N7" s="53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c r="A8" s="489" t="s">
        <v>279</v>
      </c>
      <c r="B8" s="415" t="s">
        <v>280</v>
      </c>
      <c r="C8" s="543" t="s">
        <v>281</v>
      </c>
      <c r="D8" s="538" t="s">
        <v>291</v>
      </c>
      <c r="E8" s="485" t="s">
        <v>275</v>
      </c>
      <c r="F8" s="531" t="s">
        <v>402</v>
      </c>
      <c r="G8" s="531" t="s">
        <v>403</v>
      </c>
      <c r="H8" s="531" t="s">
        <v>404</v>
      </c>
      <c r="I8" s="86"/>
      <c r="J8" s="531" t="s">
        <v>405</v>
      </c>
      <c r="K8" s="531" t="s">
        <v>406</v>
      </c>
      <c r="L8" s="531" t="s">
        <v>407</v>
      </c>
      <c r="M8" s="531" t="s">
        <v>408</v>
      </c>
      <c r="N8" s="531" t="s">
        <v>409</v>
      </c>
      <c r="O8" s="531" t="s">
        <v>410</v>
      </c>
      <c r="P8" s="531" t="s">
        <v>411</v>
      </c>
      <c r="Q8" s="531" t="s">
        <v>412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490"/>
      <c r="B9" s="416"/>
      <c r="C9" s="544"/>
      <c r="D9" s="539"/>
      <c r="E9" s="517"/>
      <c r="F9" s="532"/>
      <c r="G9" s="532"/>
      <c r="H9" s="532"/>
      <c r="I9" s="87"/>
      <c r="J9" s="532"/>
      <c r="K9" s="532"/>
      <c r="L9" s="532"/>
      <c r="M9" s="532"/>
      <c r="N9" s="532"/>
      <c r="O9" s="532"/>
      <c r="P9" s="532"/>
      <c r="Q9" s="53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67">
        <f>'5-. Identificación de Riesgos'!A10</f>
        <v>1</v>
      </c>
      <c r="B10" s="511" t="str">
        <f>'5-. Identificación de Riesgos'!B10</f>
        <v xml:space="preserve">Entrega de información inexacta o desactualizada a usuarios  y partes interesadas </v>
      </c>
      <c r="C10" s="457" t="str">
        <f>'5-. Identificación de Riesgos'!C10</f>
        <v xml:space="preserve"> Registro errado o incompleto de la información solicitada y/o entregada de las propuestas de reordenamiento.</v>
      </c>
      <c r="D10" s="457" t="s">
        <v>299</v>
      </c>
      <c r="E10" s="260" t="str">
        <f>'5-. Identificación de Riesgos'!D10</f>
        <v>1. Información estadística errada o insuficiente reportada por los Despachos Judiciales en SIERJU e informes de gestión.</v>
      </c>
      <c r="F10" s="465" t="str">
        <f>'5-. Identificación de Riesgos'!H10</f>
        <v>Muy Baja - 1</v>
      </c>
      <c r="G10" s="457" t="str">
        <f>'5-. Identificación de Riesgos'!M10</f>
        <v>Menor - 2</v>
      </c>
      <c r="H10" s="457" t="str">
        <f>'5-. Identificación de Riesgos'!N10</f>
        <v>Bajo - 2</v>
      </c>
      <c r="I10" s="261"/>
      <c r="J10" s="521" t="str">
        <f>'6. Valoración Controles'!T10</f>
        <v>Muy Baja - 1</v>
      </c>
      <c r="K10" s="521" t="str">
        <f>'6. Valoración Controles'!U10</f>
        <v>Menor - 2</v>
      </c>
      <c r="L10" s="514" t="e">
        <f>AVERAGE(#REF!)</f>
        <v>#REF!</v>
      </c>
      <c r="M10" s="511" t="str">
        <f>'6. Valoración Controles'!V10</f>
        <v>Bajo - 2</v>
      </c>
      <c r="N10" s="511" t="s">
        <v>413</v>
      </c>
      <c r="O10" s="505" t="s">
        <v>414</v>
      </c>
      <c r="P10" s="505" t="s">
        <v>415</v>
      </c>
      <c r="Q10" s="508">
        <v>2025</v>
      </c>
    </row>
    <row r="11" spans="1:269" ht="13.5" customHeight="1">
      <c r="A11" s="468"/>
      <c r="B11" s="512"/>
      <c r="C11" s="458"/>
      <c r="D11" s="458"/>
      <c r="E11" s="40" t="str">
        <f>'5-. Identificación de Riesgos'!D11</f>
        <v>2. Falta de inducción, entrenamiento y/o capacitación del personal encargado de elaborar las propuestas de reordenamiento y descongestión</v>
      </c>
      <c r="F11" s="466"/>
      <c r="G11" s="518"/>
      <c r="H11" s="458"/>
      <c r="I11" s="88"/>
      <c r="J11" s="522"/>
      <c r="K11" s="522"/>
      <c r="L11" s="515"/>
      <c r="M11" s="512"/>
      <c r="N11" s="512"/>
      <c r="O11" s="506"/>
      <c r="P11" s="506"/>
      <c r="Q11" s="509"/>
    </row>
    <row r="12" spans="1:269" ht="13.5" customHeight="1">
      <c r="A12" s="468"/>
      <c r="B12" s="512"/>
      <c r="C12" s="458"/>
      <c r="D12" s="458"/>
      <c r="E12" s="40" t="str">
        <f>'5-. Identificación de Riesgos'!D12</f>
        <v>3.Falta de presupuesto asignado para medidas especiales.</v>
      </c>
      <c r="F12" s="466"/>
      <c r="G12" s="518"/>
      <c r="H12" s="458"/>
      <c r="I12" s="88"/>
      <c r="J12" s="522"/>
      <c r="K12" s="522"/>
      <c r="L12" s="515"/>
      <c r="M12" s="512"/>
      <c r="N12" s="512"/>
      <c r="O12" s="506"/>
      <c r="P12" s="506"/>
      <c r="Q12" s="509"/>
    </row>
    <row r="13" spans="1:269" ht="13.5" customHeight="1">
      <c r="A13" s="468"/>
      <c r="B13" s="512"/>
      <c r="C13" s="458"/>
      <c r="D13" s="458"/>
      <c r="E13" s="40" t="str">
        <f>'5-. Identificación de Riesgos'!D13</f>
        <v xml:space="preserve">4. Insuficiente personal para realizar las funciones asignadas, desbordando la capacidad de respuesta por parte del Consejo Seccional de la JudIcatura.  </v>
      </c>
      <c r="F13" s="466"/>
      <c r="G13" s="518"/>
      <c r="H13" s="458"/>
      <c r="I13" s="88"/>
      <c r="J13" s="522"/>
      <c r="K13" s="522"/>
      <c r="L13" s="515"/>
      <c r="M13" s="512"/>
      <c r="N13" s="512"/>
      <c r="O13" s="506"/>
      <c r="P13" s="506"/>
      <c r="Q13" s="509"/>
    </row>
    <row r="14" spans="1:269" ht="13.5" customHeight="1">
      <c r="A14" s="468"/>
      <c r="B14" s="512"/>
      <c r="C14" s="458"/>
      <c r="D14" s="458"/>
      <c r="E14" s="40" t="e">
        <f>'5-. Identificación de Riesgos'!#REF!</f>
        <v>#REF!</v>
      </c>
      <c r="F14" s="466"/>
      <c r="G14" s="518"/>
      <c r="H14" s="458"/>
      <c r="I14" s="88"/>
      <c r="J14" s="522"/>
      <c r="K14" s="522"/>
      <c r="L14" s="515"/>
      <c r="M14" s="512"/>
      <c r="N14" s="512"/>
      <c r="O14" s="506"/>
      <c r="P14" s="506"/>
      <c r="Q14" s="509"/>
    </row>
    <row r="15" spans="1:269" ht="13.5" customHeight="1">
      <c r="A15" s="468"/>
      <c r="B15" s="512"/>
      <c r="C15" s="458"/>
      <c r="D15" s="458"/>
      <c r="E15" s="40" t="e">
        <f>'5-. Identificación de Riesgos'!#REF!</f>
        <v>#REF!</v>
      </c>
      <c r="F15" s="466"/>
      <c r="G15" s="518"/>
      <c r="H15" s="458"/>
      <c r="I15" s="88"/>
      <c r="J15" s="522"/>
      <c r="K15" s="522"/>
      <c r="L15" s="515"/>
      <c r="M15" s="512"/>
      <c r="N15" s="512"/>
      <c r="O15" s="506"/>
      <c r="P15" s="506"/>
      <c r="Q15" s="509"/>
    </row>
    <row r="16" spans="1:269" ht="13.5" customHeight="1">
      <c r="A16" s="468"/>
      <c r="B16" s="512"/>
      <c r="C16" s="458"/>
      <c r="D16" s="458"/>
      <c r="E16" s="40" t="e">
        <f>'5-. Identificación de Riesgos'!#REF!</f>
        <v>#REF!</v>
      </c>
      <c r="F16" s="466"/>
      <c r="G16" s="518"/>
      <c r="H16" s="458"/>
      <c r="I16" s="88"/>
      <c r="J16" s="522"/>
      <c r="K16" s="522"/>
      <c r="L16" s="515"/>
      <c r="M16" s="512"/>
      <c r="N16" s="512"/>
      <c r="O16" s="506"/>
      <c r="P16" s="506"/>
      <c r="Q16" s="509"/>
    </row>
    <row r="17" spans="1:17" ht="13.5" customHeight="1">
      <c r="A17" s="468"/>
      <c r="B17" s="512"/>
      <c r="C17" s="458"/>
      <c r="D17" s="458"/>
      <c r="E17" s="40" t="e">
        <f>'5-. Identificación de Riesgos'!#REF!</f>
        <v>#REF!</v>
      </c>
      <c r="F17" s="466"/>
      <c r="G17" s="518"/>
      <c r="H17" s="458"/>
      <c r="I17" s="88"/>
      <c r="J17" s="522"/>
      <c r="K17" s="522"/>
      <c r="L17" s="515"/>
      <c r="M17" s="512"/>
      <c r="N17" s="512"/>
      <c r="O17" s="506"/>
      <c r="P17" s="506"/>
      <c r="Q17" s="509"/>
    </row>
    <row r="18" spans="1:17" ht="13.5" customHeight="1">
      <c r="A18" s="468"/>
      <c r="B18" s="512"/>
      <c r="C18" s="458"/>
      <c r="D18" s="458"/>
      <c r="E18" s="40" t="e">
        <f>'5-. Identificación de Riesgos'!#REF!</f>
        <v>#REF!</v>
      </c>
      <c r="F18" s="466"/>
      <c r="G18" s="518"/>
      <c r="H18" s="458"/>
      <c r="I18" s="88"/>
      <c r="J18" s="522"/>
      <c r="K18" s="522"/>
      <c r="L18" s="515"/>
      <c r="M18" s="512"/>
      <c r="N18" s="512"/>
      <c r="O18" s="506"/>
      <c r="P18" s="506"/>
      <c r="Q18" s="509"/>
    </row>
    <row r="19" spans="1:17" ht="13.5" customHeight="1" thickBot="1">
      <c r="A19" s="524"/>
      <c r="B19" s="513"/>
      <c r="C19" s="520"/>
      <c r="D19" s="520"/>
      <c r="E19" s="262" t="e">
        <f>'5-. Identificación de Riesgos'!#REF!</f>
        <v>#REF!</v>
      </c>
      <c r="F19" s="529"/>
      <c r="G19" s="519"/>
      <c r="H19" s="520"/>
      <c r="I19" s="263"/>
      <c r="J19" s="523"/>
      <c r="K19" s="523"/>
      <c r="L19" s="516"/>
      <c r="M19" s="513"/>
      <c r="N19" s="513"/>
      <c r="O19" s="507"/>
      <c r="P19" s="507"/>
      <c r="Q19" s="510"/>
    </row>
    <row r="20" spans="1:17" ht="72" customHeight="1">
      <c r="A20" s="467">
        <f>'5-. Identificación de Riesgos'!A16</f>
        <v>2</v>
      </c>
      <c r="B20" s="511" t="str">
        <f>'5-. Identificación de Riesgos'!B16</f>
        <v>Desacierto</v>
      </c>
      <c r="C20" s="457" t="str">
        <f>'5-. Identificación de Riesgos'!C16</f>
        <v>Equivocación o error en la toma de decisiones, respecto a las acciones adoptadas para reordenar o descongestionar el aparato de justicia, causada por información estadística errada o insuficiente desgaste administrativo.</v>
      </c>
      <c r="D20" s="457" t="s">
        <v>299</v>
      </c>
      <c r="E20" s="260" t="str">
        <f>'5-. Identificación de Riesgos'!D16</f>
        <v>1. Información estadística errada o insuficiente reportada por los Despachos Judiciales en SIERJU e informes de gestión.</v>
      </c>
      <c r="F20" s="465" t="str">
        <f>'5-. Identificación de Riesgos'!H16</f>
        <v>Muy Baja - 1</v>
      </c>
      <c r="G20" s="457" t="str">
        <f>'5-. Identificación de Riesgos'!M16</f>
        <v>Menor - 2</v>
      </c>
      <c r="H20" s="457" t="str">
        <f>'5-. Identificación de Riesgos'!N16</f>
        <v>Bajo - 2</v>
      </c>
      <c r="I20" s="261"/>
      <c r="J20" s="521" t="str">
        <f>'6. Valoración Controles'!T16</f>
        <v>Muy Baja - 1</v>
      </c>
      <c r="K20" s="521" t="str">
        <f>'6. Valoración Controles'!U16</f>
        <v>Menor - 2</v>
      </c>
      <c r="L20" s="514" t="e">
        <f>AVERAGE(#REF!)</f>
        <v>#REF!</v>
      </c>
      <c r="M20" s="511" t="str">
        <f>'6. Valoración Controles'!V16</f>
        <v>Bajo - 2</v>
      </c>
      <c r="N20" s="511" t="s">
        <v>416</v>
      </c>
      <c r="O20" s="505" t="s">
        <v>414</v>
      </c>
      <c r="P20" s="505" t="s">
        <v>415</v>
      </c>
      <c r="Q20" s="508">
        <v>2025</v>
      </c>
    </row>
    <row r="21" spans="1:17" ht="43.15" customHeight="1">
      <c r="A21" s="468"/>
      <c r="B21" s="512"/>
      <c r="C21" s="458"/>
      <c r="D21" s="458"/>
      <c r="E21" s="40" t="str">
        <f>'5-. Identificación de Riesgos'!D17</f>
        <v xml:space="preserve">2. Falta de inducción, entrenamiento y/o capacitación del personal encargado de elaborar las propuestas de reordenamiento y descongestión. </v>
      </c>
      <c r="F21" s="466"/>
      <c r="G21" s="518"/>
      <c r="H21" s="458"/>
      <c r="I21" s="88"/>
      <c r="J21" s="522"/>
      <c r="K21" s="522"/>
      <c r="L21" s="515"/>
      <c r="M21" s="512"/>
      <c r="N21" s="512"/>
      <c r="O21" s="506"/>
      <c r="P21" s="506"/>
      <c r="Q21" s="509"/>
    </row>
    <row r="22" spans="1:17" ht="30">
      <c r="A22" s="468"/>
      <c r="B22" s="512"/>
      <c r="C22" s="458"/>
      <c r="D22" s="458"/>
      <c r="E22" s="40" t="str">
        <f>'5-. Identificación de Riesgos'!D18</f>
        <v>3.Falta de presupuesto asignado para medidas especiales</v>
      </c>
      <c r="F22" s="466"/>
      <c r="G22" s="518"/>
      <c r="H22" s="458"/>
      <c r="I22" s="88"/>
      <c r="J22" s="522"/>
      <c r="K22" s="522"/>
      <c r="L22" s="515"/>
      <c r="M22" s="512"/>
      <c r="N22" s="512"/>
      <c r="O22" s="506"/>
      <c r="P22" s="506"/>
      <c r="Q22" s="509"/>
    </row>
    <row r="23" spans="1:17">
      <c r="A23" s="468"/>
      <c r="B23" s="512"/>
      <c r="C23" s="458"/>
      <c r="D23" s="458"/>
      <c r="E23" s="40" t="e">
        <f>'5-. Identificación de Riesgos'!#REF!</f>
        <v>#REF!</v>
      </c>
      <c r="F23" s="466"/>
      <c r="G23" s="518"/>
      <c r="H23" s="458"/>
      <c r="I23" s="88"/>
      <c r="J23" s="522"/>
      <c r="K23" s="522"/>
      <c r="L23" s="515"/>
      <c r="M23" s="512"/>
      <c r="N23" s="512"/>
      <c r="O23" s="506"/>
      <c r="P23" s="506"/>
      <c r="Q23" s="509"/>
    </row>
    <row r="24" spans="1:17" ht="14.45" customHeight="1">
      <c r="A24" s="468"/>
      <c r="B24" s="512"/>
      <c r="C24" s="458"/>
      <c r="D24" s="458"/>
      <c r="E24" s="40" t="str">
        <f>'5-. Identificación de Riesgos'!D19</f>
        <v xml:space="preserve">4. Insuficiente personal para realizar las funciones asignadas, desbordando la capacidad de respuesta por parte del Consejo Seccional de la Judicatura.  </v>
      </c>
      <c r="F24" s="466"/>
      <c r="G24" s="518"/>
      <c r="H24" s="458"/>
      <c r="I24" s="88"/>
      <c r="J24" s="522"/>
      <c r="K24" s="522"/>
      <c r="L24" s="515"/>
      <c r="M24" s="512"/>
      <c r="N24" s="512"/>
      <c r="O24" s="506"/>
      <c r="P24" s="506"/>
      <c r="Q24" s="509"/>
    </row>
    <row r="25" spans="1:17">
      <c r="A25" s="468"/>
      <c r="B25" s="512"/>
      <c r="C25" s="458"/>
      <c r="D25" s="458"/>
      <c r="E25" s="40" t="e">
        <f>'5-. Identificación de Riesgos'!#REF!</f>
        <v>#REF!</v>
      </c>
      <c r="F25" s="466"/>
      <c r="G25" s="518"/>
      <c r="H25" s="458"/>
      <c r="I25" s="88"/>
      <c r="J25" s="522"/>
      <c r="K25" s="522"/>
      <c r="L25" s="515"/>
      <c r="M25" s="512"/>
      <c r="N25" s="512"/>
      <c r="O25" s="506"/>
      <c r="P25" s="506"/>
      <c r="Q25" s="509"/>
    </row>
    <row r="26" spans="1:17" ht="14.45" customHeight="1">
      <c r="A26" s="468"/>
      <c r="B26" s="512"/>
      <c r="C26" s="458"/>
      <c r="D26" s="458"/>
      <c r="E26" s="40" t="e">
        <f>'5-. Identificación de Riesgos'!#REF!</f>
        <v>#REF!</v>
      </c>
      <c r="F26" s="466"/>
      <c r="G26" s="518"/>
      <c r="H26" s="458"/>
      <c r="I26" s="88"/>
      <c r="J26" s="522"/>
      <c r="K26" s="522"/>
      <c r="L26" s="515"/>
      <c r="M26" s="512"/>
      <c r="N26" s="512"/>
      <c r="O26" s="506"/>
      <c r="P26" s="506"/>
      <c r="Q26" s="509"/>
    </row>
    <row r="27" spans="1:17">
      <c r="A27" s="468"/>
      <c r="B27" s="512"/>
      <c r="C27" s="458"/>
      <c r="D27" s="458"/>
      <c r="E27" s="40" t="e">
        <f>'5-. Identificación de Riesgos'!#REF!</f>
        <v>#REF!</v>
      </c>
      <c r="F27" s="466"/>
      <c r="G27" s="518"/>
      <c r="H27" s="458"/>
      <c r="I27" s="88"/>
      <c r="J27" s="522"/>
      <c r="K27" s="522"/>
      <c r="L27" s="515"/>
      <c r="M27" s="512"/>
      <c r="N27" s="512"/>
      <c r="O27" s="506"/>
      <c r="P27" s="506"/>
      <c r="Q27" s="509"/>
    </row>
    <row r="28" spans="1:17">
      <c r="A28" s="468"/>
      <c r="B28" s="512"/>
      <c r="C28" s="458"/>
      <c r="D28" s="458"/>
      <c r="E28" s="40" t="e">
        <f>'5-. Identificación de Riesgos'!#REF!</f>
        <v>#REF!</v>
      </c>
      <c r="F28" s="466"/>
      <c r="G28" s="518"/>
      <c r="H28" s="458"/>
      <c r="I28" s="88"/>
      <c r="J28" s="522"/>
      <c r="K28" s="522"/>
      <c r="L28" s="515"/>
      <c r="M28" s="512"/>
      <c r="N28" s="512"/>
      <c r="O28" s="506"/>
      <c r="P28" s="506"/>
      <c r="Q28" s="509"/>
    </row>
    <row r="29" spans="1:17">
      <c r="A29" s="524"/>
      <c r="B29" s="513"/>
      <c r="C29" s="520"/>
      <c r="D29" s="520"/>
      <c r="E29" s="262" t="e">
        <f>'5-. Identificación de Riesgos'!#REF!</f>
        <v>#REF!</v>
      </c>
      <c r="F29" s="529"/>
      <c r="G29" s="519"/>
      <c r="H29" s="520"/>
      <c r="I29" s="263"/>
      <c r="J29" s="523"/>
      <c r="K29" s="523"/>
      <c r="L29" s="516"/>
      <c r="M29" s="513"/>
      <c r="N29" s="513"/>
      <c r="O29" s="507"/>
      <c r="P29" s="507"/>
      <c r="Q29" s="510"/>
    </row>
    <row r="30" spans="1:17" ht="72" customHeight="1">
      <c r="A30" s="467">
        <f>'5-. Identificación de Riesgos'!A21</f>
        <v>3</v>
      </c>
      <c r="B30" s="457" t="str">
        <f>'5-. Identificación de Riesgos'!B21</f>
        <v>Incumplimiento o demora en entrega de Documentos (Propuestas, Respuestas  a Peticiones, Informes</v>
      </c>
      <c r="C30" s="457" t="s">
        <v>299</v>
      </c>
      <c r="D30" s="260" t="str">
        <f>'5-. Identificación de Riesgos'!C21</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30" s="465">
        <f>'5-. Identificación de Riesgos'!G21</f>
        <v>0</v>
      </c>
      <c r="F30" s="465" t="str">
        <f>'5-. Identificación de Riesgos'!H21</f>
        <v>Muy Baja - 1</v>
      </c>
      <c r="G30" s="511" t="str">
        <f>+'5-. Identificación de Riesgos'!M21</f>
        <v>Leve - 1</v>
      </c>
      <c r="H30" s="457" t="str">
        <f>'5-. Identificación de Riesgos'!N21</f>
        <v>Bajo - 1</v>
      </c>
      <c r="I30" s="521">
        <f>'6. Valoración Controles'!S21</f>
        <v>0.35</v>
      </c>
      <c r="J30" s="521" t="str">
        <f>'6. Valoración Controles'!T21</f>
        <v>Muy Baja - 1</v>
      </c>
      <c r="K30" s="521" t="str">
        <f>'6. Valoración Controles'!U21</f>
        <v>Mayor - 4</v>
      </c>
      <c r="L30" s="511" t="str">
        <f>'6. Valoración Controles'!U21</f>
        <v>Mayor - 4</v>
      </c>
      <c r="M30" s="511" t="str">
        <f>'6. Valoración Controles'!V21</f>
        <v>Alto  - 4</v>
      </c>
      <c r="N30" s="511" t="s">
        <v>413</v>
      </c>
      <c r="O30" s="505" t="s">
        <v>414</v>
      </c>
      <c r="P30" s="505" t="s">
        <v>415</v>
      </c>
      <c r="Q30" s="508">
        <v>2025</v>
      </c>
    </row>
    <row r="31" spans="1:17" ht="43.15" customHeight="1">
      <c r="A31" s="468"/>
      <c r="B31" s="458"/>
      <c r="C31" s="458"/>
      <c r="D31" s="40">
        <f>'5-. Identificación de Riesgos'!C22</f>
        <v>0</v>
      </c>
      <c r="E31" s="466"/>
      <c r="F31" s="466"/>
      <c r="G31" s="512"/>
      <c r="H31" s="458"/>
      <c r="I31" s="522"/>
      <c r="J31" s="522"/>
      <c r="K31" s="522"/>
      <c r="L31" s="512"/>
      <c r="M31" s="512"/>
      <c r="N31" s="512"/>
      <c r="O31" s="506"/>
      <c r="P31" s="506"/>
      <c r="Q31" s="509"/>
    </row>
    <row r="32" spans="1:17" ht="14.45" customHeight="1">
      <c r="A32" s="468"/>
      <c r="B32" s="458"/>
      <c r="C32" s="458"/>
      <c r="D32" s="40">
        <f>'5-. Identificación de Riesgos'!C23</f>
        <v>0</v>
      </c>
      <c r="E32" s="466"/>
      <c r="F32" s="466"/>
      <c r="G32" s="512"/>
      <c r="H32" s="458"/>
      <c r="I32" s="522"/>
      <c r="J32" s="522"/>
      <c r="K32" s="522"/>
      <c r="L32" s="512"/>
      <c r="M32" s="512"/>
      <c r="N32" s="512"/>
      <c r="O32" s="506"/>
      <c r="P32" s="506"/>
      <c r="Q32" s="509"/>
    </row>
    <row r="33" spans="1:17">
      <c r="A33" s="468"/>
      <c r="B33" s="458"/>
      <c r="C33" s="458"/>
      <c r="D33" s="40" t="e">
        <f>'5-. Identificación de Riesgos'!#REF!</f>
        <v>#REF!</v>
      </c>
      <c r="E33" s="466"/>
      <c r="F33" s="466"/>
      <c r="G33" s="512"/>
      <c r="H33" s="458"/>
      <c r="I33" s="522"/>
      <c r="J33" s="522"/>
      <c r="K33" s="522"/>
      <c r="L33" s="512"/>
      <c r="M33" s="512"/>
      <c r="N33" s="512"/>
      <c r="O33" s="506"/>
      <c r="P33" s="506"/>
      <c r="Q33" s="509"/>
    </row>
    <row r="34" spans="1:17" ht="14.45" customHeight="1">
      <c r="A34" s="468"/>
      <c r="B34" s="458"/>
      <c r="C34" s="458"/>
      <c r="D34" s="40">
        <f>'5-. Identificación de Riesgos'!C24</f>
        <v>0</v>
      </c>
      <c r="E34" s="466"/>
      <c r="F34" s="466"/>
      <c r="G34" s="512"/>
      <c r="H34" s="458"/>
      <c r="I34" s="522"/>
      <c r="J34" s="522"/>
      <c r="K34" s="522"/>
      <c r="L34" s="512"/>
      <c r="M34" s="512"/>
      <c r="N34" s="512"/>
      <c r="O34" s="506"/>
      <c r="P34" s="506"/>
      <c r="Q34" s="509"/>
    </row>
    <row r="35" spans="1:17" ht="14.45" customHeight="1">
      <c r="A35" s="468"/>
      <c r="B35" s="458"/>
      <c r="C35" s="458"/>
      <c r="D35" s="40">
        <f>'5-. Identificación de Riesgos'!C26</f>
        <v>0</v>
      </c>
      <c r="E35" s="466"/>
      <c r="F35" s="466"/>
      <c r="G35" s="512"/>
      <c r="H35" s="458"/>
      <c r="I35" s="522"/>
      <c r="J35" s="522"/>
      <c r="K35" s="522"/>
      <c r="L35" s="512"/>
      <c r="M35" s="512"/>
      <c r="N35" s="512"/>
      <c r="O35" s="506"/>
      <c r="P35" s="506"/>
      <c r="Q35" s="509"/>
    </row>
    <row r="36" spans="1:17" ht="14.45" customHeight="1">
      <c r="A36" s="468"/>
      <c r="B36" s="458"/>
      <c r="C36" s="458"/>
      <c r="D36" s="40">
        <f>'5-. Identificación de Riesgos'!C27</f>
        <v>0</v>
      </c>
      <c r="E36" s="466"/>
      <c r="F36" s="466"/>
      <c r="G36" s="512"/>
      <c r="H36" s="458"/>
      <c r="I36" s="522"/>
      <c r="J36" s="522"/>
      <c r="K36" s="522"/>
      <c r="L36" s="512"/>
      <c r="M36" s="512"/>
      <c r="N36" s="512"/>
      <c r="O36" s="506"/>
      <c r="P36" s="506"/>
      <c r="Q36" s="509"/>
    </row>
    <row r="37" spans="1:17">
      <c r="A37" s="468"/>
      <c r="B37" s="458"/>
      <c r="C37" s="458"/>
      <c r="D37" s="40" t="e">
        <f>'5-. Identificación de Riesgos'!#REF!</f>
        <v>#REF!</v>
      </c>
      <c r="E37" s="466"/>
      <c r="F37" s="466"/>
      <c r="G37" s="512"/>
      <c r="H37" s="458"/>
      <c r="I37" s="522"/>
      <c r="J37" s="522"/>
      <c r="K37" s="522"/>
      <c r="L37" s="512"/>
      <c r="M37" s="512"/>
      <c r="N37" s="512"/>
      <c r="O37" s="506"/>
      <c r="P37" s="506"/>
      <c r="Q37" s="509"/>
    </row>
    <row r="38" spans="1:17">
      <c r="A38" s="468"/>
      <c r="B38" s="458"/>
      <c r="C38" s="458"/>
      <c r="D38" s="40" t="e">
        <f>'5-. Identificación de Riesgos'!#REF!</f>
        <v>#REF!</v>
      </c>
      <c r="E38" s="466"/>
      <c r="F38" s="466"/>
      <c r="G38" s="512"/>
      <c r="H38" s="458"/>
      <c r="I38" s="522"/>
      <c r="J38" s="522"/>
      <c r="K38" s="522"/>
      <c r="L38" s="512"/>
      <c r="M38" s="512"/>
      <c r="N38" s="512"/>
      <c r="O38" s="506"/>
      <c r="P38" s="506"/>
      <c r="Q38" s="509"/>
    </row>
    <row r="39" spans="1:17" ht="15.75" customHeight="1">
      <c r="A39" s="524"/>
      <c r="B39" s="520"/>
      <c r="C39" s="520"/>
      <c r="D39" s="262" t="e">
        <f>'5-. Identificación de Riesgos'!#REF!</f>
        <v>#REF!</v>
      </c>
      <c r="E39" s="529"/>
      <c r="F39" s="529"/>
      <c r="G39" s="513"/>
      <c r="H39" s="520"/>
      <c r="I39" s="523"/>
      <c r="J39" s="523"/>
      <c r="K39" s="523"/>
      <c r="L39" s="513"/>
      <c r="M39" s="513"/>
      <c r="N39" s="513"/>
      <c r="O39" s="507"/>
      <c r="P39" s="507"/>
      <c r="Q39" s="510"/>
    </row>
    <row r="40" spans="1:17" ht="15" customHeight="1">
      <c r="A40" s="461">
        <f>'5-. Identificación de Riesgos'!A28</f>
        <v>4</v>
      </c>
      <c r="B40" s="511" t="str">
        <f>'5-. Identificación de Riesgos'!B28</f>
        <v xml:space="preserve">Recibir dádivas o beneficios a nombre propio o de terceros para, no entregar o entregar información privilegiada o confidencial </v>
      </c>
      <c r="C40" s="457" t="str">
        <f>'5-. Identificación de Riesgos'!C28</f>
        <v xml:space="preserve">Posibilidad de actos indebidos de  los servidores judiciales debido a  la carencia en transparencia, etica y valores </v>
      </c>
      <c r="D40" s="457" t="s">
        <v>299</v>
      </c>
      <c r="E40" s="260" t="str">
        <f>'5-. Identificación de Riesgos'!D28</f>
        <v xml:space="preserve">1.Insuficientes programas de capacitación para la toma de conciencia debido al desconocimiento de la ley antisoborno (ISO 37001:2016), Plan Anticorrupción y  de los  valores y principios propios de la entidad.
</v>
      </c>
      <c r="F40" s="465" t="str">
        <f>'5-. Identificación de Riesgos'!H28</f>
        <v>Muy Baja - 1</v>
      </c>
      <c r="G40" s="457" t="str">
        <f>'5-. Identificación de Riesgos'!M28</f>
        <v>Mayor - 4</v>
      </c>
      <c r="H40" s="457" t="str">
        <f>'5-. Identificación de Riesgos'!N28</f>
        <v>Alto  - 4</v>
      </c>
      <c r="I40" s="261"/>
      <c r="J40" s="521" t="str">
        <f>'6. Valoración Controles'!T28</f>
        <v>Muy Baja - 1</v>
      </c>
      <c r="K40" s="521" t="str">
        <f>'6. Valoración Controles'!U28</f>
        <v>Moderado - 3</v>
      </c>
      <c r="L40" s="514" t="e">
        <f>AVERAGE(#REF!)</f>
        <v>#REF!</v>
      </c>
      <c r="M40" s="511" t="str">
        <f>'6. Valoración Controles'!V28</f>
        <v>Moderado - 3</v>
      </c>
      <c r="N40" s="511" t="s">
        <v>416</v>
      </c>
      <c r="O40" s="505" t="s">
        <v>414</v>
      </c>
      <c r="P40" s="505" t="s">
        <v>415</v>
      </c>
      <c r="Q40" s="508">
        <v>2025</v>
      </c>
    </row>
    <row r="41" spans="1:17" ht="60" customHeight="1">
      <c r="A41" s="462"/>
      <c r="B41" s="512"/>
      <c r="C41" s="458"/>
      <c r="D41" s="458"/>
      <c r="E41" s="40" t="str">
        <f>'5-. Identificación de Riesgos'!D29</f>
        <v xml:space="preserve">2. Desconocimiento y no aplicación del Código de Ética y Buen Gobierno.    
</v>
      </c>
      <c r="F41" s="466"/>
      <c r="G41" s="518"/>
      <c r="H41" s="458"/>
      <c r="I41" s="88"/>
      <c r="J41" s="522"/>
      <c r="K41" s="522"/>
      <c r="L41" s="515"/>
      <c r="M41" s="512"/>
      <c r="N41" s="512"/>
      <c r="O41" s="506"/>
      <c r="P41" s="506"/>
      <c r="Q41" s="509"/>
    </row>
    <row r="42" spans="1:17" ht="30">
      <c r="A42" s="462"/>
      <c r="B42" s="512"/>
      <c r="C42" s="458"/>
      <c r="D42" s="458"/>
      <c r="E42" s="40" t="str">
        <f>'5-. Identificación de Riesgos'!D30</f>
        <v>3.Carencia de compromiso  y transparencia de los servidores judiciales</v>
      </c>
      <c r="F42" s="466"/>
      <c r="G42" s="518"/>
      <c r="H42" s="458"/>
      <c r="I42" s="88"/>
      <c r="J42" s="522"/>
      <c r="K42" s="522"/>
      <c r="L42" s="515"/>
      <c r="M42" s="512"/>
      <c r="N42" s="512"/>
      <c r="O42" s="506"/>
      <c r="P42" s="506"/>
      <c r="Q42" s="509"/>
    </row>
    <row r="43" spans="1:17">
      <c r="A43" s="462"/>
      <c r="B43" s="512"/>
      <c r="C43" s="458"/>
      <c r="D43" s="458"/>
      <c r="E43" s="40" t="e">
        <f>'5-. Identificación de Riesgos'!#REF!</f>
        <v>#REF!</v>
      </c>
      <c r="F43" s="466"/>
      <c r="G43" s="518"/>
      <c r="H43" s="458"/>
      <c r="I43" s="88"/>
      <c r="J43" s="522"/>
      <c r="K43" s="522"/>
      <c r="L43" s="515"/>
      <c r="M43" s="512"/>
      <c r="N43" s="512"/>
      <c r="O43" s="506"/>
      <c r="P43" s="506"/>
      <c r="Q43" s="509"/>
    </row>
    <row r="44" spans="1:17" ht="45" customHeight="1">
      <c r="A44" s="462"/>
      <c r="B44" s="512"/>
      <c r="C44" s="458"/>
      <c r="D44" s="458"/>
      <c r="E44" s="40" t="str">
        <f>'5-. Identificación de Riesgos'!D31</f>
        <v>4.Deficiencia de  controles en el trámite  de los documentos</v>
      </c>
      <c r="F44" s="466"/>
      <c r="G44" s="518"/>
      <c r="H44" s="458"/>
      <c r="I44" s="88"/>
      <c r="J44" s="522"/>
      <c r="K44" s="522"/>
      <c r="L44" s="515"/>
      <c r="M44" s="512"/>
      <c r="N44" s="512"/>
      <c r="O44" s="506"/>
      <c r="P44" s="506"/>
      <c r="Q44" s="509"/>
    </row>
    <row r="45" spans="1:17" ht="30">
      <c r="A45" s="462"/>
      <c r="B45" s="512"/>
      <c r="C45" s="458"/>
      <c r="D45" s="458"/>
      <c r="E45" s="40" t="str">
        <f>'5-. Identificación de Riesgos'!D33</f>
        <v>6. Falta de ética de los empleados del Consejo Seccional</v>
      </c>
      <c r="F45" s="466"/>
      <c r="G45" s="518"/>
      <c r="H45" s="458"/>
      <c r="I45" s="88"/>
      <c r="J45" s="522"/>
      <c r="K45" s="522"/>
      <c r="L45" s="515"/>
      <c r="M45" s="512"/>
      <c r="N45" s="512"/>
      <c r="O45" s="506"/>
      <c r="P45" s="506"/>
      <c r="Q45" s="509"/>
    </row>
    <row r="46" spans="1:17">
      <c r="A46" s="462"/>
      <c r="B46" s="512"/>
      <c r="C46" s="458"/>
      <c r="D46" s="458"/>
      <c r="E46" s="40" t="e">
        <f>'5-. Identificación de Riesgos'!#REF!</f>
        <v>#REF!</v>
      </c>
      <c r="F46" s="466"/>
      <c r="G46" s="518"/>
      <c r="H46" s="458"/>
      <c r="I46" s="88"/>
      <c r="J46" s="522"/>
      <c r="K46" s="522"/>
      <c r="L46" s="515"/>
      <c r="M46" s="512"/>
      <c r="N46" s="512"/>
      <c r="O46" s="506"/>
      <c r="P46" s="506"/>
      <c r="Q46" s="509"/>
    </row>
    <row r="47" spans="1:17">
      <c r="A47" s="462"/>
      <c r="B47" s="512"/>
      <c r="C47" s="458"/>
      <c r="D47" s="458"/>
      <c r="E47" s="40" t="e">
        <f>'5-. Identificación de Riesgos'!#REF!</f>
        <v>#REF!</v>
      </c>
      <c r="F47" s="466"/>
      <c r="G47" s="518"/>
      <c r="H47" s="458"/>
      <c r="I47" s="88"/>
      <c r="J47" s="522"/>
      <c r="K47" s="522"/>
      <c r="L47" s="515"/>
      <c r="M47" s="512"/>
      <c r="N47" s="512"/>
      <c r="O47" s="506"/>
      <c r="P47" s="506"/>
      <c r="Q47" s="509"/>
    </row>
    <row r="48" spans="1:17">
      <c r="A48" s="462"/>
      <c r="B48" s="512"/>
      <c r="C48" s="458"/>
      <c r="D48" s="458"/>
      <c r="E48" s="40" t="e">
        <f>'5-. Identificación de Riesgos'!#REF!</f>
        <v>#REF!</v>
      </c>
      <c r="F48" s="466"/>
      <c r="G48" s="518"/>
      <c r="H48" s="458"/>
      <c r="I48" s="88"/>
      <c r="J48" s="522"/>
      <c r="K48" s="522"/>
      <c r="L48" s="515"/>
      <c r="M48" s="512"/>
      <c r="N48" s="512"/>
      <c r="O48" s="506"/>
      <c r="P48" s="506"/>
      <c r="Q48" s="509"/>
    </row>
    <row r="49" spans="1:17">
      <c r="A49" s="528"/>
      <c r="B49" s="513"/>
      <c r="C49" s="520"/>
      <c r="D49" s="520"/>
      <c r="E49" s="262" t="e">
        <f>'5-. Identificación de Riesgos'!#REF!</f>
        <v>#REF!</v>
      </c>
      <c r="F49" s="529"/>
      <c r="G49" s="519"/>
      <c r="H49" s="520"/>
      <c r="I49" s="263"/>
      <c r="J49" s="523"/>
      <c r="K49" s="523"/>
      <c r="L49" s="516"/>
      <c r="M49" s="513"/>
      <c r="N49" s="513"/>
      <c r="O49" s="507"/>
      <c r="P49" s="507"/>
      <c r="Q49" s="510"/>
    </row>
    <row r="50" spans="1:17" ht="87" customHeight="1">
      <c r="A50" s="461">
        <f>'5-. Identificación de Riesgos'!A34</f>
        <v>5</v>
      </c>
      <c r="B50" s="457" t="str">
        <f>'5-. Identificación de Riesgos'!B34</f>
        <v>Ofrecer, prometer, entregar, aceptar o solicitar una ventaja indebida para buscar agilizar la creación de cargos,  traslados,  transformación  o  supresión de cargos o   en busca de un beneficio propio o de terceros</v>
      </c>
      <c r="C50" s="457" t="s">
        <v>299</v>
      </c>
      <c r="D50" s="260" t="str">
        <f>'5-. Identificación de Riesgos'!C34</f>
        <v xml:space="preserve">Manejo inadecuado de la información para favorecer a terceros en la creación de cargos, traslados,  transformación o supresión de cargos o en busca de un beneficio propio o de tercero </v>
      </c>
      <c r="E50" s="465">
        <f>'5-. Identificación de Riesgos'!G34</f>
        <v>0</v>
      </c>
      <c r="F50" s="465" t="str">
        <f>'5-. Identificación de Riesgos'!H34</f>
        <v>Muy Baja - 1</v>
      </c>
      <c r="G50" s="525" t="str">
        <f>'5-. Identificación de Riesgos'!M34</f>
        <v>Mayor - 4</v>
      </c>
      <c r="H50" s="457" t="str">
        <f>'5-. Identificación de Riesgos'!N34</f>
        <v>Alto  - 4</v>
      </c>
      <c r="I50" s="521">
        <f>'6. Valoración Controles'!S34</f>
        <v>0.42500000000000004</v>
      </c>
      <c r="J50" s="521" t="str">
        <f>'6. Valoración Controles'!T34</f>
        <v>Muy Baja - 1</v>
      </c>
      <c r="K50" s="521" t="str">
        <f>'6. Valoración Controles'!U34</f>
        <v>Leve - 1</v>
      </c>
      <c r="L50" s="511" t="str">
        <f>'6. Valoración Controles'!U34</f>
        <v>Leve - 1</v>
      </c>
      <c r="M50" s="511" t="str">
        <f>'6. Valoración Controles'!V34</f>
        <v>Bajo - 1</v>
      </c>
      <c r="N50" s="511" t="s">
        <v>416</v>
      </c>
      <c r="O50" s="505" t="s">
        <v>414</v>
      </c>
      <c r="P50" s="505" t="s">
        <v>415</v>
      </c>
      <c r="Q50" s="508">
        <v>2025</v>
      </c>
    </row>
    <row r="51" spans="1:17">
      <c r="A51" s="462"/>
      <c r="B51" s="458"/>
      <c r="C51" s="458"/>
      <c r="D51" s="40">
        <f>'5-. Identificación de Riesgos'!C35</f>
        <v>0</v>
      </c>
      <c r="E51" s="466"/>
      <c r="F51" s="466"/>
      <c r="G51" s="526"/>
      <c r="H51" s="458"/>
      <c r="I51" s="522"/>
      <c r="J51" s="522"/>
      <c r="K51" s="522"/>
      <c r="L51" s="512"/>
      <c r="M51" s="512"/>
      <c r="N51" s="512"/>
      <c r="O51" s="506"/>
      <c r="P51" s="506"/>
      <c r="Q51" s="509"/>
    </row>
    <row r="52" spans="1:17">
      <c r="A52" s="462"/>
      <c r="B52" s="458"/>
      <c r="C52" s="458"/>
      <c r="D52" s="40">
        <f>'5-. Identificación de Riesgos'!C36</f>
        <v>0</v>
      </c>
      <c r="E52" s="466"/>
      <c r="F52" s="466"/>
      <c r="G52" s="526"/>
      <c r="H52" s="458"/>
      <c r="I52" s="522"/>
      <c r="J52" s="522"/>
      <c r="K52" s="522"/>
      <c r="L52" s="512"/>
      <c r="M52" s="512"/>
      <c r="N52" s="512"/>
      <c r="O52" s="506"/>
      <c r="P52" s="506"/>
      <c r="Q52" s="509"/>
    </row>
    <row r="53" spans="1:17">
      <c r="A53" s="462"/>
      <c r="B53" s="458"/>
      <c r="C53" s="458"/>
      <c r="D53" s="40" t="e">
        <f>'5-. Identificación de Riesgos'!#REF!</f>
        <v>#REF!</v>
      </c>
      <c r="E53" s="466"/>
      <c r="F53" s="466"/>
      <c r="G53" s="526"/>
      <c r="H53" s="458"/>
      <c r="I53" s="522"/>
      <c r="J53" s="522"/>
      <c r="K53" s="522"/>
      <c r="L53" s="512"/>
      <c r="M53" s="512"/>
      <c r="N53" s="512"/>
      <c r="O53" s="506"/>
      <c r="P53" s="506"/>
      <c r="Q53" s="509"/>
    </row>
    <row r="54" spans="1:17">
      <c r="A54" s="462"/>
      <c r="B54" s="458"/>
      <c r="C54" s="458"/>
      <c r="D54" s="40">
        <f>'5-. Identificación de Riesgos'!C37</f>
        <v>0</v>
      </c>
      <c r="E54" s="466"/>
      <c r="F54" s="466"/>
      <c r="G54" s="526"/>
      <c r="H54" s="458"/>
      <c r="I54" s="522"/>
      <c r="J54" s="522"/>
      <c r="K54" s="522"/>
      <c r="L54" s="512"/>
      <c r="M54" s="512"/>
      <c r="N54" s="512"/>
      <c r="O54" s="506"/>
      <c r="P54" s="506"/>
      <c r="Q54" s="509"/>
    </row>
    <row r="55" spans="1:17">
      <c r="A55" s="462"/>
      <c r="B55" s="458"/>
      <c r="C55" s="458"/>
      <c r="D55" s="40" t="e">
        <f>'5-. Identificación de Riesgos'!#REF!</f>
        <v>#REF!</v>
      </c>
      <c r="E55" s="466"/>
      <c r="F55" s="466"/>
      <c r="G55" s="526"/>
      <c r="H55" s="458"/>
      <c r="I55" s="522"/>
      <c r="J55" s="522"/>
      <c r="K55" s="522"/>
      <c r="L55" s="512"/>
      <c r="M55" s="512"/>
      <c r="N55" s="512"/>
      <c r="O55" s="506"/>
      <c r="P55" s="506"/>
      <c r="Q55" s="509"/>
    </row>
    <row r="56" spans="1:17">
      <c r="A56" s="462"/>
      <c r="B56" s="458"/>
      <c r="C56" s="458"/>
      <c r="D56" s="40" t="e">
        <f>'5-. Identificación de Riesgos'!#REF!</f>
        <v>#REF!</v>
      </c>
      <c r="E56" s="466"/>
      <c r="F56" s="466"/>
      <c r="G56" s="526"/>
      <c r="H56" s="458"/>
      <c r="I56" s="522"/>
      <c r="J56" s="522"/>
      <c r="K56" s="522"/>
      <c r="L56" s="512"/>
      <c r="M56" s="512"/>
      <c r="N56" s="512"/>
      <c r="O56" s="506"/>
      <c r="P56" s="506"/>
      <c r="Q56" s="509"/>
    </row>
    <row r="57" spans="1:17">
      <c r="A57" s="462"/>
      <c r="B57" s="458"/>
      <c r="C57" s="458"/>
      <c r="D57" s="40" t="e">
        <f>'5-. Identificación de Riesgos'!#REF!</f>
        <v>#REF!</v>
      </c>
      <c r="E57" s="466"/>
      <c r="F57" s="466"/>
      <c r="G57" s="526"/>
      <c r="H57" s="458"/>
      <c r="I57" s="522"/>
      <c r="J57" s="522"/>
      <c r="K57" s="522"/>
      <c r="L57" s="512"/>
      <c r="M57" s="512"/>
      <c r="N57" s="512"/>
      <c r="O57" s="506"/>
      <c r="P57" s="506"/>
      <c r="Q57" s="509"/>
    </row>
    <row r="58" spans="1:17">
      <c r="A58" s="462"/>
      <c r="B58" s="458"/>
      <c r="C58" s="458"/>
      <c r="D58" s="40" t="e">
        <f>'5-. Identificación de Riesgos'!#REF!</f>
        <v>#REF!</v>
      </c>
      <c r="E58" s="466"/>
      <c r="F58" s="466"/>
      <c r="G58" s="526"/>
      <c r="H58" s="458"/>
      <c r="I58" s="522"/>
      <c r="J58" s="522"/>
      <c r="K58" s="522"/>
      <c r="L58" s="512"/>
      <c r="M58" s="512"/>
      <c r="N58" s="512"/>
      <c r="O58" s="506"/>
      <c r="P58" s="506"/>
      <c r="Q58" s="509"/>
    </row>
    <row r="59" spans="1:17" ht="15.75" thickBot="1">
      <c r="A59" s="528"/>
      <c r="B59" s="520"/>
      <c r="C59" s="520"/>
      <c r="D59" s="262" t="e">
        <f>'5-. Identificación de Riesgos'!#REF!</f>
        <v>#REF!</v>
      </c>
      <c r="E59" s="529"/>
      <c r="F59" s="529"/>
      <c r="G59" s="527"/>
      <c r="H59" s="520"/>
      <c r="I59" s="523"/>
      <c r="J59" s="523"/>
      <c r="K59" s="523"/>
      <c r="L59" s="513"/>
      <c r="M59" s="513"/>
      <c r="N59" s="513"/>
      <c r="O59" s="507"/>
      <c r="P59" s="507"/>
      <c r="Q59" s="510"/>
    </row>
  </sheetData>
  <mergeCells count="104">
    <mergeCell ref="C6:M6"/>
    <mergeCell ref="G30:G39"/>
    <mergeCell ref="H30:H39"/>
    <mergeCell ref="J30:J39"/>
    <mergeCell ref="K30:K39"/>
    <mergeCell ref="L30:L39"/>
    <mergeCell ref="I30:I39"/>
    <mergeCell ref="A30:A39"/>
    <mergeCell ref="B30:B39"/>
    <mergeCell ref="C30:C39"/>
    <mergeCell ref="F30:F39"/>
    <mergeCell ref="E30:E39"/>
    <mergeCell ref="B20:B29"/>
    <mergeCell ref="C20:C29"/>
    <mergeCell ref="D20:D29"/>
    <mergeCell ref="F20:F29"/>
    <mergeCell ref="G20:G29"/>
    <mergeCell ref="H20:H29"/>
    <mergeCell ref="J20:J29"/>
    <mergeCell ref="K20:K29"/>
    <mergeCell ref="A10:A19"/>
    <mergeCell ref="B10:B19"/>
    <mergeCell ref="F10:F19"/>
    <mergeCell ref="A8:A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C4:Q4"/>
    <mergeCell ref="C5:Q5"/>
    <mergeCell ref="L8:L9"/>
    <mergeCell ref="J8:J9"/>
    <mergeCell ref="H8:H9"/>
    <mergeCell ref="C8:C9"/>
    <mergeCell ref="K8:K9"/>
    <mergeCell ref="A6:B6"/>
    <mergeCell ref="C10:C19"/>
    <mergeCell ref="D10:D19"/>
    <mergeCell ref="G10:G19"/>
    <mergeCell ref="H10:H19"/>
    <mergeCell ref="J10:J19"/>
    <mergeCell ref="K10:K19"/>
    <mergeCell ref="L10:L19"/>
    <mergeCell ref="A20:A29"/>
    <mergeCell ref="G50:G59"/>
    <mergeCell ref="I50:I59"/>
    <mergeCell ref="J50:J59"/>
    <mergeCell ref="K50:K59"/>
    <mergeCell ref="L50:L59"/>
    <mergeCell ref="A50:A59"/>
    <mergeCell ref="B50:B59"/>
    <mergeCell ref="C50:C59"/>
    <mergeCell ref="E50:E59"/>
    <mergeCell ref="F50:F59"/>
    <mergeCell ref="H50:H59"/>
    <mergeCell ref="A40:A49"/>
    <mergeCell ref="B40:B49"/>
    <mergeCell ref="C40:C49"/>
    <mergeCell ref="D40:D49"/>
    <mergeCell ref="F40:F49"/>
    <mergeCell ref="L20:L29"/>
    <mergeCell ref="M30:M39"/>
    <mergeCell ref="N30:N39"/>
    <mergeCell ref="M20:M29"/>
    <mergeCell ref="N20:N29"/>
    <mergeCell ref="L40:L49"/>
    <mergeCell ref="M40:M49"/>
    <mergeCell ref="N40:N49"/>
    <mergeCell ref="E8:E9"/>
    <mergeCell ref="G40:G49"/>
    <mergeCell ref="H40:H49"/>
    <mergeCell ref="J40:J49"/>
    <mergeCell ref="K40:K49"/>
    <mergeCell ref="P30:P39"/>
    <mergeCell ref="Q30:Q39"/>
    <mergeCell ref="O10:O19"/>
    <mergeCell ref="P10:P19"/>
    <mergeCell ref="Q10:Q19"/>
    <mergeCell ref="O20:O29"/>
    <mergeCell ref="P20:P29"/>
    <mergeCell ref="Q20:Q29"/>
    <mergeCell ref="M50:M59"/>
    <mergeCell ref="O50:O59"/>
    <mergeCell ref="P50:P59"/>
    <mergeCell ref="Q50:Q59"/>
    <mergeCell ref="O40:O49"/>
    <mergeCell ref="P40:P49"/>
    <mergeCell ref="Q40:Q49"/>
    <mergeCell ref="O30:O39"/>
    <mergeCell ref="M10:M19"/>
    <mergeCell ref="N10:N19"/>
    <mergeCell ref="N50:N59"/>
  </mergeCells>
  <conditionalFormatting sqref="F10 F20">
    <cfRule type="containsText" dxfId="496" priority="644" operator="containsText" text="Muy Baja">
      <formula>NOT(ISERROR(SEARCH("Muy Baja",F10)))</formula>
    </cfRule>
    <cfRule type="containsText" dxfId="495" priority="645" operator="containsText" text="Baja">
      <formula>NOT(ISERROR(SEARCH("Baja",F10)))</formula>
    </cfRule>
    <cfRule type="containsText" dxfId="494" priority="646" operator="containsText" text="Muy Alta">
      <formula>NOT(ISERROR(SEARCH("Muy Alta",F10)))</formula>
    </cfRule>
    <cfRule type="containsText" dxfId="493" priority="648" operator="containsText" text="Alta">
      <formula>NOT(ISERROR(SEARCH("Alta",F10)))</formula>
    </cfRule>
    <cfRule type="containsText" dxfId="492" priority="649" operator="containsText" text="Media">
      <formula>NOT(ISERROR(SEARCH("Media",F10)))</formula>
    </cfRule>
    <cfRule type="containsText" dxfId="491" priority="650" operator="containsText" text="Media">
      <formula>NOT(ISERROR(SEARCH("Media",F10)))</formula>
    </cfRule>
    <cfRule type="containsText" dxfId="490" priority="651" operator="containsText" text="Media">
      <formula>NOT(ISERROR(SEARCH("Media",F10)))</formula>
    </cfRule>
    <cfRule type="containsText" dxfId="489" priority="652" operator="containsText" text="Muy Baja">
      <formula>NOT(ISERROR(SEARCH("Muy Baja",F10)))</formula>
    </cfRule>
    <cfRule type="containsText" dxfId="488" priority="653" operator="containsText" text="Baja">
      <formula>NOT(ISERROR(SEARCH("Baja",F10)))</formula>
    </cfRule>
    <cfRule type="containsText" dxfId="487" priority="654" operator="containsText" text="Muy Baja">
      <formula>NOT(ISERROR(SEARCH("Muy Baja",F10)))</formula>
    </cfRule>
    <cfRule type="containsText" dxfId="486" priority="655" operator="containsText" text="Muy Baja">
      <formula>NOT(ISERROR(SEARCH("Muy Baja",F10)))</formula>
    </cfRule>
    <cfRule type="containsText" dxfId="485" priority="656" operator="containsText" text="Muy Baja">
      <formula>NOT(ISERROR(SEARCH("Muy Baja",F10)))</formula>
    </cfRule>
    <cfRule type="containsText" dxfId="484" priority="657" operator="containsText" text="Muy Baja'Tabla probabilidad'!">
      <formula>NOT(ISERROR(SEARCH("Muy Baja'Tabla probabilidad'!",F10)))</formula>
    </cfRule>
    <cfRule type="containsText" dxfId="483" priority="658" operator="containsText" text="Muy bajo">
      <formula>NOT(ISERROR(SEARCH("Muy bajo",F10)))</formula>
    </cfRule>
    <cfRule type="containsText" dxfId="482" priority="659" operator="containsText" text="Alta">
      <formula>NOT(ISERROR(SEARCH("Alta",F10)))</formula>
    </cfRule>
    <cfRule type="containsText" dxfId="481" priority="660" operator="containsText" text="Media">
      <formula>NOT(ISERROR(SEARCH("Media",F10)))</formula>
    </cfRule>
    <cfRule type="containsText" dxfId="480" priority="661" operator="containsText" text="Baja">
      <formula>NOT(ISERROR(SEARCH("Baja",F10)))</formula>
    </cfRule>
    <cfRule type="containsText" dxfId="479" priority="662" operator="containsText" text="Muy baja">
      <formula>NOT(ISERROR(SEARCH("Muy baja",F10)))</formula>
    </cfRule>
    <cfRule type="cellIs" dxfId="478" priority="665" operator="between">
      <formula>1</formula>
      <formula>2</formula>
    </cfRule>
    <cfRule type="cellIs" dxfId="477" priority="666" operator="between">
      <formula>0</formula>
      <formula>2</formula>
    </cfRule>
  </conditionalFormatting>
  <conditionalFormatting sqref="G10 G20 G30">
    <cfRule type="containsText" dxfId="476" priority="638" operator="containsText" text="Catastrófico">
      <formula>NOT(ISERROR(SEARCH("Catastrófico",G10)))</formula>
    </cfRule>
    <cfRule type="containsText" dxfId="475" priority="639" operator="containsText" text="Mayor">
      <formula>NOT(ISERROR(SEARCH("Mayor",G10)))</formula>
    </cfRule>
    <cfRule type="containsText" dxfId="474" priority="640" operator="containsText" text="Alta">
      <formula>NOT(ISERROR(SEARCH("Alta",G10)))</formula>
    </cfRule>
    <cfRule type="containsText" dxfId="473" priority="641" operator="containsText" text="Moderado">
      <formula>NOT(ISERROR(SEARCH("Moderado",G10)))</formula>
    </cfRule>
    <cfRule type="containsText" dxfId="472" priority="642" operator="containsText" text="Menor">
      <formula>NOT(ISERROR(SEARCH("Menor",G10)))</formula>
    </cfRule>
    <cfRule type="containsText" dxfId="471" priority="643" operator="containsText" text="Leve">
      <formula>NOT(ISERROR(SEARCH("Leve",G10)))</formula>
    </cfRule>
  </conditionalFormatting>
  <conditionalFormatting sqref="H10:I10 H20:I20">
    <cfRule type="containsText" dxfId="470" priority="633" operator="containsText" text="Extremo">
      <formula>NOT(ISERROR(SEARCH("Extremo",H10)))</formula>
    </cfRule>
    <cfRule type="containsText" dxfId="469" priority="634" operator="containsText" text="Alto">
      <formula>NOT(ISERROR(SEARCH("Alto",H10)))</formula>
    </cfRule>
    <cfRule type="containsText" dxfId="468" priority="635" operator="containsText" text="Bajo">
      <formula>NOT(ISERROR(SEARCH("Bajo",H10)))</formula>
    </cfRule>
    <cfRule type="containsText" dxfId="467" priority="636" operator="containsText" text="Moderado">
      <formula>NOT(ISERROR(SEARCH("Moderado",H10)))</formula>
    </cfRule>
    <cfRule type="containsText" dxfId="466" priority="637" operator="containsText" text="Extremo">
      <formula>NOT(ISERROR(SEARCH("Extremo",H10)))</formula>
    </cfRule>
  </conditionalFormatting>
  <conditionalFormatting sqref="J10:J39">
    <cfRule type="containsText" dxfId="465" priority="335" operator="containsText" text="Muy Baja">
      <formula>NOT(ISERROR(SEARCH("Muy Baja",J10)))</formula>
    </cfRule>
    <cfRule type="containsText" dxfId="464" priority="602" operator="containsText" text="Muy Alta">
      <formula>NOT(ISERROR(SEARCH("Muy Alta",J10)))</formula>
    </cfRule>
    <cfRule type="containsText" dxfId="463" priority="603" operator="containsText" text="Alta">
      <formula>NOT(ISERROR(SEARCH("Alta",J10)))</formula>
    </cfRule>
    <cfRule type="containsText" dxfId="462" priority="604" operator="containsText" text="Media">
      <formula>NOT(ISERROR(SEARCH("Media",J10)))</formula>
    </cfRule>
    <cfRule type="containsText" dxfId="461" priority="605" operator="containsText" text="Baja">
      <formula>NOT(ISERROR(SEARCH("Baja",J10)))</formula>
    </cfRule>
    <cfRule type="containsText" dxfId="460" priority="606" operator="containsText" text="Muy Baja">
      <formula>NOT(ISERROR(SEARCH("Muy Baja",J10)))</formula>
    </cfRule>
  </conditionalFormatting>
  <conditionalFormatting sqref="K10:K39">
    <cfRule type="containsText" dxfId="459" priority="597" operator="containsText" text="Catastrófico">
      <formula>NOT(ISERROR(SEARCH("Catastrófico",K10)))</formula>
    </cfRule>
    <cfRule type="containsText" dxfId="458" priority="598" operator="containsText" text="Moderado">
      <formula>NOT(ISERROR(SEARCH("Moderado",K10)))</formula>
    </cfRule>
    <cfRule type="containsText" dxfId="457" priority="599" operator="containsText" text="Menor">
      <formula>NOT(ISERROR(SEARCH("Menor",K10)))</formula>
    </cfRule>
    <cfRule type="containsText" dxfId="456" priority="600" operator="containsText" text="Leve">
      <formula>NOT(ISERROR(SEARCH("Leve",K10)))</formula>
    </cfRule>
    <cfRule type="containsText" dxfId="455" priority="601" operator="containsText" text="Mayor">
      <formula>NOT(ISERROR(SEARCH("Mayor",K10)))</formula>
    </cfRule>
  </conditionalFormatting>
  <conditionalFormatting sqref="M10 M20">
    <cfRule type="containsText" dxfId="454" priority="607" operator="containsText" text="Extremo">
      <formula>NOT(ISERROR(SEARCH("Extremo",M10)))</formula>
    </cfRule>
    <cfRule type="containsText" dxfId="453" priority="608" operator="containsText" text="Alto">
      <formula>NOT(ISERROR(SEARCH("Alto",M10)))</formula>
    </cfRule>
    <cfRule type="containsText" dxfId="452" priority="609" operator="containsText" text="Moderado">
      <formula>NOT(ISERROR(SEARCH("Moderado",M10)))</formula>
    </cfRule>
    <cfRule type="containsText" dxfId="451" priority="610" operator="containsText" text="Menor">
      <formula>NOT(ISERROR(SEARCH("Menor",M10)))</formula>
    </cfRule>
    <cfRule type="containsText" dxfId="450" priority="611" operator="containsText" text="Bajo">
      <formula>NOT(ISERROR(SEARCH("Bajo",M10)))</formula>
    </cfRule>
    <cfRule type="containsText" dxfId="449" priority="612" operator="containsText" text="Moderado">
      <formula>NOT(ISERROR(SEARCH("Moderado",M10)))</formula>
    </cfRule>
    <cfRule type="containsText" dxfId="448" priority="613" operator="containsText" text="Extremo">
      <formula>NOT(ISERROR(SEARCH("Extremo",M10)))</formula>
    </cfRule>
    <cfRule type="containsText" dxfId="447" priority="614" operator="containsText" text="Baja">
      <formula>NOT(ISERROR(SEARCH("Baja",M10)))</formula>
    </cfRule>
    <cfRule type="containsText" dxfId="446" priority="615" operator="containsText" text="Alto">
      <formula>NOT(ISERROR(SEARCH("Alto",M10)))</formula>
    </cfRule>
  </conditionalFormatting>
  <conditionalFormatting sqref="F40">
    <cfRule type="containsText" dxfId="445" priority="308" operator="containsText" text="Muy Baja">
      <formula>NOT(ISERROR(SEARCH("Muy Baja",F40)))</formula>
    </cfRule>
    <cfRule type="containsText" dxfId="444" priority="309" operator="containsText" text="Baja">
      <formula>NOT(ISERROR(SEARCH("Baja",F40)))</formula>
    </cfRule>
    <cfRule type="containsText" dxfId="443" priority="310" operator="containsText" text="Muy Alta">
      <formula>NOT(ISERROR(SEARCH("Muy Alta",F40)))</formula>
    </cfRule>
    <cfRule type="containsText" dxfId="442" priority="311" operator="containsText" text="Alta">
      <formula>NOT(ISERROR(SEARCH("Alta",F40)))</formula>
    </cfRule>
    <cfRule type="containsText" dxfId="441" priority="312" operator="containsText" text="Media">
      <formula>NOT(ISERROR(SEARCH("Media",F40)))</formula>
    </cfRule>
    <cfRule type="containsText" dxfId="440" priority="313" operator="containsText" text="Media">
      <formula>NOT(ISERROR(SEARCH("Media",F40)))</formula>
    </cfRule>
    <cfRule type="containsText" dxfId="439" priority="314" operator="containsText" text="Media">
      <formula>NOT(ISERROR(SEARCH("Media",F40)))</formula>
    </cfRule>
    <cfRule type="containsText" dxfId="438" priority="315" operator="containsText" text="Muy Baja">
      <formula>NOT(ISERROR(SEARCH("Muy Baja",F40)))</formula>
    </cfRule>
    <cfRule type="containsText" dxfId="437" priority="316" operator="containsText" text="Baja">
      <formula>NOT(ISERROR(SEARCH("Baja",F40)))</formula>
    </cfRule>
    <cfRule type="containsText" dxfId="436" priority="317" operator="containsText" text="Muy Baja">
      <formula>NOT(ISERROR(SEARCH("Muy Baja",F40)))</formula>
    </cfRule>
    <cfRule type="containsText" dxfId="435" priority="318" operator="containsText" text="Muy Baja">
      <formula>NOT(ISERROR(SEARCH("Muy Baja",F40)))</formula>
    </cfRule>
    <cfRule type="containsText" dxfId="434" priority="319" operator="containsText" text="Muy Baja">
      <formula>NOT(ISERROR(SEARCH("Muy Baja",F40)))</formula>
    </cfRule>
    <cfRule type="containsText" dxfId="433" priority="320" operator="containsText" text="Muy Baja'Tabla probabilidad'!">
      <formula>NOT(ISERROR(SEARCH("Muy Baja'Tabla probabilidad'!",F40)))</formula>
    </cfRule>
    <cfRule type="containsText" dxfId="432" priority="321" operator="containsText" text="Muy bajo">
      <formula>NOT(ISERROR(SEARCH("Muy bajo",F40)))</formula>
    </cfRule>
    <cfRule type="containsText" dxfId="431" priority="322" operator="containsText" text="Alta">
      <formula>NOT(ISERROR(SEARCH("Alta",F40)))</formula>
    </cfRule>
    <cfRule type="containsText" dxfId="430" priority="323" operator="containsText" text="Media">
      <formula>NOT(ISERROR(SEARCH("Media",F40)))</formula>
    </cfRule>
    <cfRule type="containsText" dxfId="429" priority="324" operator="containsText" text="Baja">
      <formula>NOT(ISERROR(SEARCH("Baja",F40)))</formula>
    </cfRule>
    <cfRule type="containsText" dxfId="428" priority="325" operator="containsText" text="Muy baja">
      <formula>NOT(ISERROR(SEARCH("Muy baja",F40)))</formula>
    </cfRule>
    <cfRule type="cellIs" dxfId="427" priority="328" operator="between">
      <formula>1</formula>
      <formula>2</formula>
    </cfRule>
    <cfRule type="cellIs" dxfId="426" priority="329" operator="between">
      <formula>0</formula>
      <formula>2</formula>
    </cfRule>
  </conditionalFormatting>
  <conditionalFormatting sqref="G40">
    <cfRule type="containsText" dxfId="425" priority="302" operator="containsText" text="Catastrófico">
      <formula>NOT(ISERROR(SEARCH("Catastrófico",G40)))</formula>
    </cfRule>
    <cfRule type="containsText" dxfId="424" priority="303" operator="containsText" text="Mayor">
      <formula>NOT(ISERROR(SEARCH("Mayor",G40)))</formula>
    </cfRule>
    <cfRule type="containsText" dxfId="423" priority="304" operator="containsText" text="Alta">
      <formula>NOT(ISERROR(SEARCH("Alta",G40)))</formula>
    </cfRule>
    <cfRule type="containsText" dxfId="422" priority="305" operator="containsText" text="Moderado">
      <formula>NOT(ISERROR(SEARCH("Moderado",G40)))</formula>
    </cfRule>
    <cfRule type="containsText" dxfId="421" priority="306" operator="containsText" text="Menor">
      <formula>NOT(ISERROR(SEARCH("Menor",G40)))</formula>
    </cfRule>
    <cfRule type="containsText" dxfId="420" priority="307" operator="containsText" text="Leve">
      <formula>NOT(ISERROR(SEARCH("Leve",G40)))</formula>
    </cfRule>
  </conditionalFormatting>
  <conditionalFormatting sqref="H40:I40">
    <cfRule type="containsText" dxfId="419" priority="297" operator="containsText" text="Extremo">
      <formula>NOT(ISERROR(SEARCH("Extremo",H40)))</formula>
    </cfRule>
    <cfRule type="containsText" dxfId="418" priority="298" operator="containsText" text="Alto">
      <formula>NOT(ISERROR(SEARCH("Alto",H40)))</formula>
    </cfRule>
    <cfRule type="containsText" dxfId="417" priority="299" operator="containsText" text="Bajo">
      <formula>NOT(ISERROR(SEARCH("Bajo",H40)))</formula>
    </cfRule>
    <cfRule type="containsText" dxfId="416" priority="300" operator="containsText" text="Moderado">
      <formula>NOT(ISERROR(SEARCH("Moderado",H40)))</formula>
    </cfRule>
    <cfRule type="containsText" dxfId="415" priority="301" operator="containsText" text="Extremo">
      <formula>NOT(ISERROR(SEARCH("Extremo",H40)))</formula>
    </cfRule>
  </conditionalFormatting>
  <conditionalFormatting sqref="M40">
    <cfRule type="containsText" dxfId="414" priority="288" operator="containsText" text="Extremo">
      <formula>NOT(ISERROR(SEARCH("Extremo",M40)))</formula>
    </cfRule>
    <cfRule type="containsText" dxfId="413" priority="289" operator="containsText" text="Alto">
      <formula>NOT(ISERROR(SEARCH("Alto",M40)))</formula>
    </cfRule>
    <cfRule type="containsText" dxfId="412" priority="290" operator="containsText" text="Moderado">
      <formula>NOT(ISERROR(SEARCH("Moderado",M40)))</formula>
    </cfRule>
    <cfRule type="containsText" dxfId="411" priority="291" operator="containsText" text="Menor">
      <formula>NOT(ISERROR(SEARCH("Menor",M40)))</formula>
    </cfRule>
    <cfRule type="containsText" dxfId="410" priority="292" operator="containsText" text="Bajo">
      <formula>NOT(ISERROR(SEARCH("Bajo",M40)))</formula>
    </cfRule>
    <cfRule type="containsText" dxfId="409" priority="293" operator="containsText" text="Moderado">
      <formula>NOT(ISERROR(SEARCH("Moderado",M40)))</formula>
    </cfRule>
    <cfRule type="containsText" dxfId="408" priority="294" operator="containsText" text="Extremo">
      <formula>NOT(ISERROR(SEARCH("Extremo",M40)))</formula>
    </cfRule>
    <cfRule type="containsText" dxfId="407" priority="295" operator="containsText" text="Baja">
      <formula>NOT(ISERROR(SEARCH("Baja",M40)))</formula>
    </cfRule>
    <cfRule type="containsText" dxfId="406" priority="296" operator="containsText" text="Alto">
      <formula>NOT(ISERROR(SEARCH("Alto",M40)))</formula>
    </cfRule>
  </conditionalFormatting>
  <conditionalFormatting sqref="E30">
    <cfRule type="containsText" dxfId="405" priority="255" operator="containsText" text="Muy Baja">
      <formula>NOT(ISERROR(SEARCH("Muy Baja",E30)))</formula>
    </cfRule>
    <cfRule type="containsText" dxfId="404" priority="256" operator="containsText" text="Baja">
      <formula>NOT(ISERROR(SEARCH("Baja",E30)))</formula>
    </cfRule>
    <cfRule type="containsText" dxfId="403" priority="257" operator="containsText" text="Muy Alta">
      <formula>NOT(ISERROR(SEARCH("Muy Alta",E30)))</formula>
    </cfRule>
    <cfRule type="containsText" dxfId="402" priority="258" operator="containsText" text="Alta">
      <formula>NOT(ISERROR(SEARCH("Alta",E30)))</formula>
    </cfRule>
    <cfRule type="containsText" dxfId="401" priority="259" operator="containsText" text="Media">
      <formula>NOT(ISERROR(SEARCH("Media",E30)))</formula>
    </cfRule>
    <cfRule type="containsText" dxfId="400" priority="260" operator="containsText" text="Media">
      <formula>NOT(ISERROR(SEARCH("Media",E30)))</formula>
    </cfRule>
    <cfRule type="containsText" dxfId="399" priority="261" operator="containsText" text="Media">
      <formula>NOT(ISERROR(SEARCH("Media",E30)))</formula>
    </cfRule>
    <cfRule type="containsText" dxfId="398" priority="262" operator="containsText" text="Muy Baja">
      <formula>NOT(ISERROR(SEARCH("Muy Baja",E30)))</formula>
    </cfRule>
    <cfRule type="containsText" dxfId="397" priority="263" operator="containsText" text="Baja">
      <formula>NOT(ISERROR(SEARCH("Baja",E30)))</formula>
    </cfRule>
    <cfRule type="containsText" dxfId="396" priority="264" operator="containsText" text="Muy Baja">
      <formula>NOT(ISERROR(SEARCH("Muy Baja",E30)))</formula>
    </cfRule>
    <cfRule type="containsText" dxfId="395" priority="265" operator="containsText" text="Muy Baja">
      <formula>NOT(ISERROR(SEARCH("Muy Baja",E30)))</formula>
    </cfRule>
    <cfRule type="containsText" dxfId="394" priority="266" operator="containsText" text="Muy Baja">
      <formula>NOT(ISERROR(SEARCH("Muy Baja",E30)))</formula>
    </cfRule>
    <cfRule type="containsText" dxfId="393" priority="267" operator="containsText" text="Muy Baja'Tabla probabilidad'!">
      <formula>NOT(ISERROR(SEARCH("Muy Baja'Tabla probabilidad'!",E30)))</formula>
    </cfRule>
    <cfRule type="containsText" dxfId="392" priority="268" operator="containsText" text="Muy bajo">
      <formula>NOT(ISERROR(SEARCH("Muy bajo",E30)))</formula>
    </cfRule>
    <cfRule type="containsText" dxfId="391" priority="269" operator="containsText" text="Alta">
      <formula>NOT(ISERROR(SEARCH("Alta",E30)))</formula>
    </cfRule>
    <cfRule type="containsText" dxfId="390" priority="270" operator="containsText" text="Media">
      <formula>NOT(ISERROR(SEARCH("Media",E30)))</formula>
    </cfRule>
    <cfRule type="containsText" dxfId="389" priority="271" operator="containsText" text="Baja">
      <formula>NOT(ISERROR(SEARCH("Baja",E30)))</formula>
    </cfRule>
    <cfRule type="containsText" dxfId="388" priority="272" operator="containsText" text="Muy baja">
      <formula>NOT(ISERROR(SEARCH("Muy baja",E30)))</formula>
    </cfRule>
    <cfRule type="cellIs" dxfId="387" priority="275" operator="between">
      <formula>1</formula>
      <formula>2</formula>
    </cfRule>
    <cfRule type="cellIs" dxfId="386" priority="276" operator="between">
      <formula>0</formula>
      <formula>2</formula>
    </cfRule>
  </conditionalFormatting>
  <conditionalFormatting sqref="I30:I39">
    <cfRule type="containsText" dxfId="385" priority="224" operator="containsText" text="Muy Baja">
      <formula>NOT(ISERROR(SEARCH("Muy Baja",I30)))</formula>
    </cfRule>
    <cfRule type="containsText" dxfId="384" priority="230" operator="containsText" text="Muy Alta">
      <formula>NOT(ISERROR(SEARCH("Muy Alta",I30)))</formula>
    </cfRule>
    <cfRule type="containsText" dxfId="383" priority="231" operator="containsText" text="Alta">
      <formula>NOT(ISERROR(SEARCH("Alta",I30)))</formula>
    </cfRule>
    <cfRule type="containsText" dxfId="382" priority="232" operator="containsText" text="Media">
      <formula>NOT(ISERROR(SEARCH("Media",I30)))</formula>
    </cfRule>
    <cfRule type="containsText" dxfId="381" priority="233" operator="containsText" text="Baja">
      <formula>NOT(ISERROR(SEARCH("Baja",I30)))</formula>
    </cfRule>
    <cfRule type="containsText" dxfId="380" priority="234" operator="containsText" text="Muy Baja">
      <formula>NOT(ISERROR(SEARCH("Muy Baja",I30)))</formula>
    </cfRule>
  </conditionalFormatting>
  <conditionalFormatting sqref="L30">
    <cfRule type="containsText" dxfId="379" priority="235" operator="containsText" text="Extremo">
      <formula>NOT(ISERROR(SEARCH("Extremo",L30)))</formula>
    </cfRule>
    <cfRule type="containsText" dxfId="378" priority="236" operator="containsText" text="Alto">
      <formula>NOT(ISERROR(SEARCH("Alto",L30)))</formula>
    </cfRule>
    <cfRule type="containsText" dxfId="377" priority="237" operator="containsText" text="Moderado">
      <formula>NOT(ISERROR(SEARCH("Moderado",L30)))</formula>
    </cfRule>
    <cfRule type="containsText" dxfId="376" priority="238" operator="containsText" text="Menor">
      <formula>NOT(ISERROR(SEARCH("Menor",L30)))</formula>
    </cfRule>
    <cfRule type="containsText" dxfId="375" priority="239" operator="containsText" text="Bajo">
      <formula>NOT(ISERROR(SEARCH("Bajo",L30)))</formula>
    </cfRule>
    <cfRule type="containsText" dxfId="374" priority="240" operator="containsText" text="Moderado">
      <formula>NOT(ISERROR(SEARCH("Moderado",L30)))</formula>
    </cfRule>
    <cfRule type="containsText" dxfId="373" priority="241" operator="containsText" text="Extremo">
      <formula>NOT(ISERROR(SEARCH("Extremo",L30)))</formula>
    </cfRule>
    <cfRule type="containsText" dxfId="372" priority="242" operator="containsText" text="Baja">
      <formula>NOT(ISERROR(SEARCH("Baja",L30)))</formula>
    </cfRule>
    <cfRule type="containsText" dxfId="371" priority="243" operator="containsText" text="Alto">
      <formula>NOT(ISERROR(SEARCH("Alto",L30)))</formula>
    </cfRule>
  </conditionalFormatting>
  <conditionalFormatting sqref="E50">
    <cfRule type="containsText" dxfId="370" priority="202" operator="containsText" text="Muy Baja">
      <formula>NOT(ISERROR(SEARCH("Muy Baja",E50)))</formula>
    </cfRule>
    <cfRule type="containsText" dxfId="369" priority="203" operator="containsText" text="Baja">
      <formula>NOT(ISERROR(SEARCH("Baja",E50)))</formula>
    </cfRule>
    <cfRule type="containsText" dxfId="368" priority="204" operator="containsText" text="Muy Alta">
      <formula>NOT(ISERROR(SEARCH("Muy Alta",E50)))</formula>
    </cfRule>
    <cfRule type="containsText" dxfId="367" priority="205" operator="containsText" text="Alta">
      <formula>NOT(ISERROR(SEARCH("Alta",E50)))</formula>
    </cfRule>
    <cfRule type="containsText" dxfId="366" priority="206" operator="containsText" text="Media">
      <formula>NOT(ISERROR(SEARCH("Media",E50)))</formula>
    </cfRule>
    <cfRule type="containsText" dxfId="365" priority="207" operator="containsText" text="Media">
      <formula>NOT(ISERROR(SEARCH("Media",E50)))</formula>
    </cfRule>
    <cfRule type="containsText" dxfId="364" priority="208" operator="containsText" text="Media">
      <formula>NOT(ISERROR(SEARCH("Media",E50)))</formula>
    </cfRule>
    <cfRule type="containsText" dxfId="363" priority="209" operator="containsText" text="Muy Baja">
      <formula>NOT(ISERROR(SEARCH("Muy Baja",E50)))</formula>
    </cfRule>
    <cfRule type="containsText" dxfId="362" priority="210" operator="containsText" text="Baja">
      <formula>NOT(ISERROR(SEARCH("Baja",E50)))</formula>
    </cfRule>
    <cfRule type="containsText" dxfId="361" priority="211" operator="containsText" text="Muy Baja">
      <formula>NOT(ISERROR(SEARCH("Muy Baja",E50)))</formula>
    </cfRule>
    <cfRule type="containsText" dxfId="360" priority="212" operator="containsText" text="Muy Baja">
      <formula>NOT(ISERROR(SEARCH("Muy Baja",E50)))</formula>
    </cfRule>
    <cfRule type="containsText" dxfId="359" priority="213" operator="containsText" text="Muy Baja">
      <formula>NOT(ISERROR(SEARCH("Muy Baja",E50)))</formula>
    </cfRule>
    <cfRule type="containsText" dxfId="358" priority="214" operator="containsText" text="Muy Baja'Tabla probabilidad'!">
      <formula>NOT(ISERROR(SEARCH("Muy Baja'Tabla probabilidad'!",E50)))</formula>
    </cfRule>
    <cfRule type="containsText" dxfId="357" priority="215" operator="containsText" text="Muy bajo">
      <formula>NOT(ISERROR(SEARCH("Muy bajo",E50)))</formula>
    </cfRule>
    <cfRule type="containsText" dxfId="356" priority="216" operator="containsText" text="Alta">
      <formula>NOT(ISERROR(SEARCH("Alta",E50)))</formula>
    </cfRule>
    <cfRule type="containsText" dxfId="355" priority="217" operator="containsText" text="Media">
      <formula>NOT(ISERROR(SEARCH("Media",E50)))</formula>
    </cfRule>
    <cfRule type="containsText" dxfId="354" priority="218" operator="containsText" text="Baja">
      <formula>NOT(ISERROR(SEARCH("Baja",E50)))</formula>
    </cfRule>
    <cfRule type="containsText" dxfId="353" priority="219" operator="containsText" text="Muy baja">
      <formula>NOT(ISERROR(SEARCH("Muy baja",E50)))</formula>
    </cfRule>
    <cfRule type="cellIs" dxfId="352" priority="222" operator="between">
      <formula>1</formula>
      <formula>2</formula>
    </cfRule>
    <cfRule type="cellIs" dxfId="351" priority="223" operator="between">
      <formula>0</formula>
      <formula>2</formula>
    </cfRule>
  </conditionalFormatting>
  <conditionalFormatting sqref="I50:I59">
    <cfRule type="containsText" dxfId="350" priority="171" operator="containsText" text="Muy Baja">
      <formula>NOT(ISERROR(SEARCH("Muy Baja",I50)))</formula>
    </cfRule>
    <cfRule type="containsText" dxfId="349" priority="177" operator="containsText" text="Muy Alta">
      <formula>NOT(ISERROR(SEARCH("Muy Alta",I50)))</formula>
    </cfRule>
    <cfRule type="containsText" dxfId="348" priority="178" operator="containsText" text="Alta">
      <formula>NOT(ISERROR(SEARCH("Alta",I50)))</formula>
    </cfRule>
    <cfRule type="containsText" dxfId="347" priority="179" operator="containsText" text="Media">
      <formula>NOT(ISERROR(SEARCH("Media",I50)))</formula>
    </cfRule>
    <cfRule type="containsText" dxfId="346" priority="180" operator="containsText" text="Baja">
      <formula>NOT(ISERROR(SEARCH("Baja",I50)))</formula>
    </cfRule>
    <cfRule type="containsText" dxfId="345" priority="181" operator="containsText" text="Muy Baja">
      <formula>NOT(ISERROR(SEARCH("Muy Baja",I50)))</formula>
    </cfRule>
  </conditionalFormatting>
  <conditionalFormatting sqref="L50">
    <cfRule type="containsText" dxfId="344" priority="182" operator="containsText" text="Extremo">
      <formula>NOT(ISERROR(SEARCH("Extremo",L50)))</formula>
    </cfRule>
    <cfRule type="containsText" dxfId="343" priority="183" operator="containsText" text="Alto">
      <formula>NOT(ISERROR(SEARCH("Alto",L50)))</formula>
    </cfRule>
    <cfRule type="containsText" dxfId="342" priority="184" operator="containsText" text="Moderado">
      <formula>NOT(ISERROR(SEARCH("Moderado",L50)))</formula>
    </cfRule>
    <cfRule type="containsText" dxfId="341" priority="185" operator="containsText" text="Menor">
      <formula>NOT(ISERROR(SEARCH("Menor",L50)))</formula>
    </cfRule>
    <cfRule type="containsText" dxfId="340" priority="186" operator="containsText" text="Bajo">
      <formula>NOT(ISERROR(SEARCH("Bajo",L50)))</formula>
    </cfRule>
    <cfRule type="containsText" dxfId="339" priority="187" operator="containsText" text="Moderado">
      <formula>NOT(ISERROR(SEARCH("Moderado",L50)))</formula>
    </cfRule>
    <cfRule type="containsText" dxfId="338" priority="188" operator="containsText" text="Extremo">
      <formula>NOT(ISERROR(SEARCH("Extremo",L50)))</formula>
    </cfRule>
    <cfRule type="containsText" dxfId="337" priority="189" operator="containsText" text="Baja">
      <formula>NOT(ISERROR(SEARCH("Baja",L50)))</formula>
    </cfRule>
    <cfRule type="containsText" dxfId="336" priority="190" operator="containsText" text="Alto">
      <formula>NOT(ISERROR(SEARCH("Alto",L50)))</formula>
    </cfRule>
  </conditionalFormatting>
  <conditionalFormatting sqref="H30">
    <cfRule type="containsText" dxfId="335" priority="160" operator="containsText" text="Extremo">
      <formula>NOT(ISERROR(SEARCH("Extremo",H30)))</formula>
    </cfRule>
    <cfRule type="containsText" dxfId="334" priority="161" operator="containsText" text="Alto">
      <formula>NOT(ISERROR(SEARCH("Alto",H30)))</formula>
    </cfRule>
    <cfRule type="containsText" dxfId="333" priority="162" operator="containsText" text="Bajo">
      <formula>NOT(ISERROR(SEARCH("Bajo",H30)))</formula>
    </cfRule>
    <cfRule type="containsText" dxfId="332" priority="163" operator="containsText" text="Moderado">
      <formula>NOT(ISERROR(SEARCH("Moderado",H30)))</formula>
    </cfRule>
    <cfRule type="containsText" dxfId="331" priority="164" operator="containsText" text="Extremo">
      <formula>NOT(ISERROR(SEARCH("Extremo",H30)))</formula>
    </cfRule>
  </conditionalFormatting>
  <conditionalFormatting sqref="H50">
    <cfRule type="containsText" dxfId="330" priority="155" operator="containsText" text="Extremo">
      <formula>NOT(ISERROR(SEARCH("Extremo",H50)))</formula>
    </cfRule>
    <cfRule type="containsText" dxfId="329" priority="156" operator="containsText" text="Alto">
      <formula>NOT(ISERROR(SEARCH("Alto",H50)))</formula>
    </cfRule>
    <cfRule type="containsText" dxfId="328" priority="157" operator="containsText" text="Bajo">
      <formula>NOT(ISERROR(SEARCH("Bajo",H50)))</formula>
    </cfRule>
    <cfRule type="containsText" dxfId="327" priority="158" operator="containsText" text="Moderado">
      <formula>NOT(ISERROR(SEARCH("Moderado",H50)))</formula>
    </cfRule>
    <cfRule type="containsText" dxfId="326" priority="159" operator="containsText" text="Extremo">
      <formula>NOT(ISERROR(SEARCH("Extremo",H50)))</formula>
    </cfRule>
  </conditionalFormatting>
  <conditionalFormatting sqref="M30">
    <cfRule type="containsText" dxfId="325" priority="141" operator="containsText" text="Extremo">
      <formula>NOT(ISERROR(SEARCH("Extremo",M30)))</formula>
    </cfRule>
    <cfRule type="containsText" dxfId="324" priority="142" operator="containsText" text="Alto">
      <formula>NOT(ISERROR(SEARCH("Alto",M30)))</formula>
    </cfRule>
    <cfRule type="containsText" dxfId="323" priority="143" operator="containsText" text="Moderado">
      <formula>NOT(ISERROR(SEARCH("Moderado",M30)))</formula>
    </cfRule>
    <cfRule type="containsText" dxfId="322" priority="144" operator="containsText" text="Menor">
      <formula>NOT(ISERROR(SEARCH("Menor",M30)))</formula>
    </cfRule>
    <cfRule type="containsText" dxfId="321" priority="145" operator="containsText" text="Bajo">
      <formula>NOT(ISERROR(SEARCH("Bajo",M30)))</formula>
    </cfRule>
    <cfRule type="containsText" dxfId="320" priority="146" operator="containsText" text="Moderado">
      <formula>NOT(ISERROR(SEARCH("Moderado",M30)))</formula>
    </cfRule>
    <cfRule type="containsText" dxfId="319" priority="147" operator="containsText" text="Extremo">
      <formula>NOT(ISERROR(SEARCH("Extremo",M30)))</formula>
    </cfRule>
    <cfRule type="containsText" dxfId="318" priority="148" operator="containsText" text="Baja">
      <formula>NOT(ISERROR(SEARCH("Baja",M30)))</formula>
    </cfRule>
    <cfRule type="containsText" dxfId="317" priority="149" operator="containsText" text="Alto">
      <formula>NOT(ISERROR(SEARCH("Alto",M30)))</formula>
    </cfRule>
  </conditionalFormatting>
  <conditionalFormatting sqref="M50">
    <cfRule type="containsText" dxfId="316" priority="132" operator="containsText" text="Extremo">
      <formula>NOT(ISERROR(SEARCH("Extremo",M50)))</formula>
    </cfRule>
    <cfRule type="containsText" dxfId="315" priority="133" operator="containsText" text="Alto">
      <formula>NOT(ISERROR(SEARCH("Alto",M50)))</formula>
    </cfRule>
    <cfRule type="containsText" dxfId="314" priority="134" operator="containsText" text="Moderado">
      <formula>NOT(ISERROR(SEARCH("Moderado",M50)))</formula>
    </cfRule>
    <cfRule type="containsText" dxfId="313" priority="135" operator="containsText" text="Menor">
      <formula>NOT(ISERROR(SEARCH("Menor",M50)))</formula>
    </cfRule>
    <cfRule type="containsText" dxfId="312" priority="136" operator="containsText" text="Bajo">
      <formula>NOT(ISERROR(SEARCH("Bajo",M50)))</formula>
    </cfRule>
    <cfRule type="containsText" dxfId="311" priority="137" operator="containsText" text="Moderado">
      <formula>NOT(ISERROR(SEARCH("Moderado",M50)))</formula>
    </cfRule>
    <cfRule type="containsText" dxfId="310" priority="138" operator="containsText" text="Extremo">
      <formula>NOT(ISERROR(SEARCH("Extremo",M50)))</formula>
    </cfRule>
    <cfRule type="containsText" dxfId="309" priority="139" operator="containsText" text="Baja">
      <formula>NOT(ISERROR(SEARCH("Baja",M50)))</formula>
    </cfRule>
    <cfRule type="containsText" dxfId="308" priority="140" operator="containsText" text="Alto">
      <formula>NOT(ISERROR(SEARCH("Alto",M50)))</formula>
    </cfRule>
  </conditionalFormatting>
  <conditionalFormatting sqref="K30:K39">
    <cfRule type="containsText" dxfId="307" priority="122" operator="containsText" text="Catastrófico">
      <formula>NOT(ISERROR(SEARCH("Catastrófico",K30)))</formula>
    </cfRule>
    <cfRule type="containsText" dxfId="306" priority="123" operator="containsText" text="Moderado">
      <formula>NOT(ISERROR(SEARCH("Moderado",K30)))</formula>
    </cfRule>
    <cfRule type="containsText" dxfId="305" priority="124" operator="containsText" text="Menor">
      <formula>NOT(ISERROR(SEARCH("Menor",K30)))</formula>
    </cfRule>
    <cfRule type="containsText" dxfId="304" priority="125" operator="containsText" text="Leve">
      <formula>NOT(ISERROR(SEARCH("Leve",K30)))</formula>
    </cfRule>
    <cfRule type="containsText" dxfId="303" priority="126" operator="containsText" text="Mayor">
      <formula>NOT(ISERROR(SEARCH("Mayor",K30)))</formula>
    </cfRule>
  </conditionalFormatting>
  <conditionalFormatting sqref="K50:K59">
    <cfRule type="containsText" dxfId="302" priority="117" operator="containsText" text="Catastrófico">
      <formula>NOT(ISERROR(SEARCH("Catastrófico",K50)))</formula>
    </cfRule>
    <cfRule type="containsText" dxfId="301" priority="118" operator="containsText" text="Moderado">
      <formula>NOT(ISERROR(SEARCH("Moderado",K50)))</formula>
    </cfRule>
    <cfRule type="containsText" dxfId="300" priority="119" operator="containsText" text="Menor">
      <formula>NOT(ISERROR(SEARCH("Menor",K50)))</formula>
    </cfRule>
    <cfRule type="containsText" dxfId="299" priority="120" operator="containsText" text="Leve">
      <formula>NOT(ISERROR(SEARCH("Leve",K50)))</formula>
    </cfRule>
    <cfRule type="containsText" dxfId="298" priority="121" operator="containsText" text="Mayor">
      <formula>NOT(ISERROR(SEARCH("Mayor",K50)))</formula>
    </cfRule>
  </conditionalFormatting>
  <conditionalFormatting sqref="J30:J39">
    <cfRule type="containsText" dxfId="297" priority="105" operator="containsText" text="Muy Baja">
      <formula>NOT(ISERROR(SEARCH("Muy Baja",J30)))</formula>
    </cfRule>
    <cfRule type="containsText" dxfId="296" priority="106" operator="containsText" text="Muy Alta">
      <formula>NOT(ISERROR(SEARCH("Muy Alta",J30)))</formula>
    </cfRule>
    <cfRule type="containsText" dxfId="295" priority="107" operator="containsText" text="Alta">
      <formula>NOT(ISERROR(SEARCH("Alta",J30)))</formula>
    </cfRule>
    <cfRule type="containsText" dxfId="294" priority="108" operator="containsText" text="Media">
      <formula>NOT(ISERROR(SEARCH("Media",J30)))</formula>
    </cfRule>
    <cfRule type="containsText" dxfId="293" priority="109" operator="containsText" text="Baja">
      <formula>NOT(ISERROR(SEARCH("Baja",J30)))</formula>
    </cfRule>
    <cfRule type="containsText" dxfId="292" priority="110" operator="containsText" text="Muy Baja">
      <formula>NOT(ISERROR(SEARCH("Muy Baja",J30)))</formula>
    </cfRule>
  </conditionalFormatting>
  <conditionalFormatting sqref="J50:J59">
    <cfRule type="containsText" dxfId="291" priority="99" operator="containsText" text="Muy Baja">
      <formula>NOT(ISERROR(SEARCH("Muy Baja",J50)))</formula>
    </cfRule>
    <cfRule type="containsText" dxfId="290" priority="100" operator="containsText" text="Muy Alta">
      <formula>NOT(ISERROR(SEARCH("Muy Alta",J50)))</formula>
    </cfRule>
    <cfRule type="containsText" dxfId="289" priority="101" operator="containsText" text="Alta">
      <formula>NOT(ISERROR(SEARCH("Alta",J50)))</formula>
    </cfRule>
    <cfRule type="containsText" dxfId="288" priority="102" operator="containsText" text="Media">
      <formula>NOT(ISERROR(SEARCH("Media",J50)))</formula>
    </cfRule>
    <cfRule type="containsText" dxfId="287" priority="103" operator="containsText" text="Baja">
      <formula>NOT(ISERROR(SEARCH("Baja",J50)))</formula>
    </cfRule>
    <cfRule type="containsText" dxfId="286" priority="104" operator="containsText" text="Muy Baja">
      <formula>NOT(ISERROR(SEARCH("Muy Baja",J50)))</formula>
    </cfRule>
  </conditionalFormatting>
  <conditionalFormatting sqref="K40:K49">
    <cfRule type="containsText" dxfId="285" priority="88" operator="containsText" text="Catastrófico">
      <formula>NOT(ISERROR(SEARCH("Catastrófico",K40)))</formula>
    </cfRule>
    <cfRule type="containsText" dxfId="284" priority="89" operator="containsText" text="Moderado">
      <formula>NOT(ISERROR(SEARCH("Moderado",K40)))</formula>
    </cfRule>
    <cfRule type="containsText" dxfId="283" priority="90" operator="containsText" text="Menor">
      <formula>NOT(ISERROR(SEARCH("Menor",K40)))</formula>
    </cfRule>
    <cfRule type="containsText" dxfId="282" priority="91" operator="containsText" text="Leve">
      <formula>NOT(ISERROR(SEARCH("Leve",K40)))</formula>
    </cfRule>
    <cfRule type="containsText" dxfId="281" priority="92" operator="containsText" text="Mayor">
      <formula>NOT(ISERROR(SEARCH("Mayor",K40)))</formula>
    </cfRule>
  </conditionalFormatting>
  <conditionalFormatting sqref="J40:J49">
    <cfRule type="containsText" dxfId="280" priority="82" operator="containsText" text="Muy Baja">
      <formula>NOT(ISERROR(SEARCH("Muy Baja",J40)))</formula>
    </cfRule>
    <cfRule type="containsText" dxfId="279" priority="83" operator="containsText" text="Muy Alta">
      <formula>NOT(ISERROR(SEARCH("Muy Alta",J40)))</formula>
    </cfRule>
    <cfRule type="containsText" dxfId="278" priority="84" operator="containsText" text="Alta">
      <formula>NOT(ISERROR(SEARCH("Alta",J40)))</formula>
    </cfRule>
    <cfRule type="containsText" dxfId="277" priority="85" operator="containsText" text="Media">
      <formula>NOT(ISERROR(SEARCH("Media",J40)))</formula>
    </cfRule>
    <cfRule type="containsText" dxfId="276" priority="86" operator="containsText" text="Baja">
      <formula>NOT(ISERROR(SEARCH("Baja",J40)))</formula>
    </cfRule>
    <cfRule type="containsText" dxfId="275" priority="87" operator="containsText" text="Muy Baja">
      <formula>NOT(ISERROR(SEARCH("Muy Baja",J40)))</formula>
    </cfRule>
  </conditionalFormatting>
  <conditionalFormatting sqref="F30">
    <cfRule type="containsText" dxfId="274" priority="60" operator="containsText" text="Muy Baja">
      <formula>NOT(ISERROR(SEARCH("Muy Baja",F30)))</formula>
    </cfRule>
    <cfRule type="containsText" dxfId="273" priority="61" operator="containsText" text="Baja">
      <formula>NOT(ISERROR(SEARCH("Baja",F30)))</formula>
    </cfRule>
    <cfRule type="containsText" dxfId="272" priority="62" operator="containsText" text="Muy Alta">
      <formula>NOT(ISERROR(SEARCH("Muy Alta",F30)))</formula>
    </cfRule>
    <cfRule type="containsText" dxfId="271" priority="63" operator="containsText" text="Alta">
      <formula>NOT(ISERROR(SEARCH("Alta",F30)))</formula>
    </cfRule>
    <cfRule type="containsText" dxfId="270" priority="64" operator="containsText" text="Media">
      <formula>NOT(ISERROR(SEARCH("Media",F30)))</formula>
    </cfRule>
    <cfRule type="containsText" dxfId="269" priority="65" operator="containsText" text="Media">
      <formula>NOT(ISERROR(SEARCH("Media",F30)))</formula>
    </cfRule>
    <cfRule type="containsText" dxfId="268" priority="66" operator="containsText" text="Media">
      <formula>NOT(ISERROR(SEARCH("Media",F30)))</formula>
    </cfRule>
    <cfRule type="containsText" dxfId="267" priority="67" operator="containsText" text="Muy Baja">
      <formula>NOT(ISERROR(SEARCH("Muy Baja",F30)))</formula>
    </cfRule>
    <cfRule type="containsText" dxfId="266" priority="68" operator="containsText" text="Baja">
      <formula>NOT(ISERROR(SEARCH("Baja",F30)))</formula>
    </cfRule>
    <cfRule type="containsText" dxfId="265" priority="69" operator="containsText" text="Muy Baja">
      <formula>NOT(ISERROR(SEARCH("Muy Baja",F30)))</formula>
    </cfRule>
    <cfRule type="containsText" dxfId="264" priority="70" operator="containsText" text="Muy Baja">
      <formula>NOT(ISERROR(SEARCH("Muy Baja",F30)))</formula>
    </cfRule>
    <cfRule type="containsText" dxfId="263" priority="71" operator="containsText" text="Muy Baja">
      <formula>NOT(ISERROR(SEARCH("Muy Baja",F30)))</formula>
    </cfRule>
    <cfRule type="containsText" dxfId="262" priority="72" operator="containsText" text="Muy Baja'Tabla probabilidad'!">
      <formula>NOT(ISERROR(SEARCH("Muy Baja'Tabla probabilidad'!",F30)))</formula>
    </cfRule>
    <cfRule type="containsText" dxfId="261" priority="73" operator="containsText" text="Muy bajo">
      <formula>NOT(ISERROR(SEARCH("Muy bajo",F30)))</formula>
    </cfRule>
    <cfRule type="containsText" dxfId="260" priority="74" operator="containsText" text="Alta">
      <formula>NOT(ISERROR(SEARCH("Alta",F30)))</formula>
    </cfRule>
    <cfRule type="containsText" dxfId="259" priority="75" operator="containsText" text="Media">
      <formula>NOT(ISERROR(SEARCH("Media",F30)))</formula>
    </cfRule>
    <cfRule type="containsText" dxfId="258" priority="76" operator="containsText" text="Baja">
      <formula>NOT(ISERROR(SEARCH("Baja",F30)))</formula>
    </cfRule>
    <cfRule type="containsText" dxfId="257" priority="77" operator="containsText" text="Muy baja">
      <formula>NOT(ISERROR(SEARCH("Muy baja",F30)))</formula>
    </cfRule>
    <cfRule type="cellIs" dxfId="256" priority="80" operator="between">
      <formula>1</formula>
      <formula>2</formula>
    </cfRule>
    <cfRule type="cellIs" dxfId="255" priority="81" operator="between">
      <formula>0</formula>
      <formula>2</formula>
    </cfRule>
  </conditionalFormatting>
  <conditionalFormatting sqref="F50">
    <cfRule type="containsText" dxfId="254" priority="38" operator="containsText" text="Muy Baja">
      <formula>NOT(ISERROR(SEARCH("Muy Baja",F50)))</formula>
    </cfRule>
    <cfRule type="containsText" dxfId="253" priority="39" operator="containsText" text="Baja">
      <formula>NOT(ISERROR(SEARCH("Baja",F50)))</formula>
    </cfRule>
    <cfRule type="containsText" dxfId="252" priority="40" operator="containsText" text="Muy Alta">
      <formula>NOT(ISERROR(SEARCH("Muy Alta",F50)))</formula>
    </cfRule>
    <cfRule type="containsText" dxfId="251" priority="41" operator="containsText" text="Alta">
      <formula>NOT(ISERROR(SEARCH("Alta",F50)))</formula>
    </cfRule>
    <cfRule type="containsText" dxfId="250" priority="42" operator="containsText" text="Media">
      <formula>NOT(ISERROR(SEARCH("Media",F50)))</formula>
    </cfRule>
    <cfRule type="containsText" dxfId="249" priority="43" operator="containsText" text="Media">
      <formula>NOT(ISERROR(SEARCH("Media",F50)))</formula>
    </cfRule>
    <cfRule type="containsText" dxfId="248" priority="44" operator="containsText" text="Media">
      <formula>NOT(ISERROR(SEARCH("Media",F50)))</formula>
    </cfRule>
    <cfRule type="containsText" dxfId="247" priority="45" operator="containsText" text="Muy Baja">
      <formula>NOT(ISERROR(SEARCH("Muy Baja",F50)))</formula>
    </cfRule>
    <cfRule type="containsText" dxfId="246" priority="46" operator="containsText" text="Baja">
      <formula>NOT(ISERROR(SEARCH("Baja",F50)))</formula>
    </cfRule>
    <cfRule type="containsText" dxfId="245" priority="47" operator="containsText" text="Muy Baja">
      <formula>NOT(ISERROR(SEARCH("Muy Baja",F50)))</formula>
    </cfRule>
    <cfRule type="containsText" dxfId="244" priority="48" operator="containsText" text="Muy Baja">
      <formula>NOT(ISERROR(SEARCH("Muy Baja",F50)))</formula>
    </cfRule>
    <cfRule type="containsText" dxfId="243" priority="49" operator="containsText" text="Muy Baja">
      <formula>NOT(ISERROR(SEARCH("Muy Baja",F50)))</formula>
    </cfRule>
    <cfRule type="containsText" dxfId="242" priority="50" operator="containsText" text="Muy Baja'Tabla probabilidad'!">
      <formula>NOT(ISERROR(SEARCH("Muy Baja'Tabla probabilidad'!",F50)))</formula>
    </cfRule>
    <cfRule type="containsText" dxfId="241" priority="51" operator="containsText" text="Muy bajo">
      <formula>NOT(ISERROR(SEARCH("Muy bajo",F50)))</formula>
    </cfRule>
    <cfRule type="containsText" dxfId="240" priority="52" operator="containsText" text="Alta">
      <formula>NOT(ISERROR(SEARCH("Alta",F50)))</formula>
    </cfRule>
    <cfRule type="containsText" dxfId="239" priority="53" operator="containsText" text="Media">
      <formula>NOT(ISERROR(SEARCH("Media",F50)))</formula>
    </cfRule>
    <cfRule type="containsText" dxfId="238" priority="54" operator="containsText" text="Baja">
      <formula>NOT(ISERROR(SEARCH("Baja",F50)))</formula>
    </cfRule>
    <cfRule type="containsText" dxfId="237" priority="55" operator="containsText" text="Muy baja">
      <formula>NOT(ISERROR(SEARCH("Muy baja",F50)))</formula>
    </cfRule>
    <cfRule type="cellIs" dxfId="236" priority="58" operator="between">
      <formula>1</formula>
      <formula>2</formula>
    </cfRule>
    <cfRule type="cellIs" dxfId="235" priority="59" operator="between">
      <formula>0</formula>
      <formula>2</formula>
    </cfRule>
  </conditionalFormatting>
  <conditionalFormatting sqref="G50">
    <cfRule type="containsText" dxfId="234" priority="1" operator="containsText" text="Extremo">
      <formula>NOT(ISERROR(SEARCH("Extremo",G50)))</formula>
    </cfRule>
    <cfRule type="containsText" dxfId="233" priority="2" operator="containsText" text="Alto">
      <formula>NOT(ISERROR(SEARCH("Alto",G50)))</formula>
    </cfRule>
    <cfRule type="containsText" dxfId="232" priority="3" operator="containsText" text="Bajo">
      <formula>NOT(ISERROR(SEARCH("Bajo",G50)))</formula>
    </cfRule>
    <cfRule type="containsText" dxfId="231" priority="4" operator="containsText" text="Moderado">
      <formula>NOT(ISERROR(SEARCH("Moderado",G50)))</formula>
    </cfRule>
    <cfRule type="containsText" dxfId="230" priority="5" operator="containsText" text="Extremo">
      <formula>NOT(ISERROR(SEARCH("Extremo",G50)))</formula>
    </cfRule>
  </conditionalFormatting>
  <dataValidations count="1">
    <dataValidation type="list" allowBlank="1" showInputMessage="1" showErrorMessage="1" sqref="D10:D49 C30:C39 C50:C59">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administracion '!$B$5,F10)))</xm:f>
            <xm:f>'8- Politicas de administracion '!$B$5</xm:f>
            <x14:dxf>
              <font>
                <color rgb="FF006100"/>
              </font>
              <fill>
                <patternFill>
                  <bgColor rgb="FFC6EFCE"/>
                </patternFill>
              </fill>
            </x14:dxf>
          </x14:cfRule>
          <x14:cfRule type="containsText" priority="664" operator="containsText" id="{1034B27F-53CC-4A29-BA39-C5FDB949099A}">
            <xm:f>NOT(ISERROR(SEARCH('8- Politicas de administracion '!$B$5,F10)))</xm:f>
            <xm:f>'8- Politicas de administracion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administracion '!$B$5,F40)))</xm:f>
            <xm:f>'8- Politicas de administracion '!$B$5</xm:f>
            <x14:dxf>
              <font>
                <color rgb="FF006100"/>
              </font>
              <fill>
                <patternFill>
                  <bgColor rgb="FFC6EFCE"/>
                </patternFill>
              </fill>
            </x14:dxf>
          </x14:cfRule>
          <x14:cfRule type="containsText" priority="327" operator="containsText" id="{B831CABB-F204-4517-8C36-11B8DF72AF51}">
            <xm:f>NOT(ISERROR(SEARCH('8- Politicas de administracion '!$B$5,F40)))</xm:f>
            <xm:f>'8- Politicas de administracion '!$B$5</xm:f>
            <x14:dxf>
              <font>
                <color rgb="FF9C0006"/>
              </font>
              <fill>
                <patternFill>
                  <bgColor rgb="FFFFC7CE"/>
                </patternFill>
              </fill>
            </x14:dxf>
          </x14:cfRule>
          <xm:sqref>F40</xm:sqref>
        </x14:conditionalFormatting>
        <x14:conditionalFormatting xmlns:xm="http://schemas.microsoft.com/office/excel/2006/main">
          <x14:cfRule type="containsText" priority="273" operator="containsText" id="{B6ABC7E1-5306-4C3D-8D7F-4E709CC28A0C}">
            <xm:f>NOT(ISERROR(SEARCH('8- Politicas de administracion '!$B$5,E30)))</xm:f>
            <xm:f>'8- Politicas de administracion '!$B$5</xm:f>
            <x14:dxf>
              <font>
                <color rgb="FF006100"/>
              </font>
              <fill>
                <patternFill>
                  <bgColor rgb="FFC6EFCE"/>
                </patternFill>
              </fill>
            </x14:dxf>
          </x14:cfRule>
          <x14:cfRule type="containsText" priority="274" operator="containsText" id="{D28B3378-1A7A-400D-88C2-ADA03EFDD8A6}">
            <xm:f>NOT(ISERROR(SEARCH('8- Politicas de administracion '!$B$5,E30)))</xm:f>
            <xm:f>'8- Politicas de administracion '!$B$5</xm:f>
            <x14:dxf>
              <font>
                <color rgb="FF9C0006"/>
              </font>
              <fill>
                <patternFill>
                  <bgColor rgb="FFFFC7CE"/>
                </patternFill>
              </fill>
            </x14:dxf>
          </x14:cfRule>
          <xm:sqref>E30</xm:sqref>
        </x14:conditionalFormatting>
        <x14:conditionalFormatting xmlns:xm="http://schemas.microsoft.com/office/excel/2006/main">
          <x14:cfRule type="containsText" priority="220" operator="containsText" id="{8C0AAAC1-2F65-48CC-A81D-BF6A4DEAFCA6}">
            <xm:f>NOT(ISERROR(SEARCH('8- Politicas de administracion '!$B$5,E50)))</xm:f>
            <xm:f>'8- Politicas de administracion '!$B$5</xm:f>
            <x14:dxf>
              <font>
                <color rgb="FF006100"/>
              </font>
              <fill>
                <patternFill>
                  <bgColor rgb="FFC6EFCE"/>
                </patternFill>
              </fill>
            </x14:dxf>
          </x14:cfRule>
          <x14:cfRule type="containsText" priority="221" operator="containsText" id="{F310AAA6-7557-4D93-9500-F7787D08AFB1}">
            <xm:f>NOT(ISERROR(SEARCH('8- Politicas de administracion '!$B$5,E50)))</xm:f>
            <xm:f>'8- Politicas de administracion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administracion '!$B$5,F30)))</xm:f>
            <xm:f>'8- Politicas de administracion '!$B$5</xm:f>
            <x14:dxf>
              <font>
                <color rgb="FF006100"/>
              </font>
              <fill>
                <patternFill>
                  <bgColor rgb="FFC6EFCE"/>
                </patternFill>
              </fill>
            </x14:dxf>
          </x14:cfRule>
          <x14:cfRule type="containsText" priority="79" operator="containsText" id="{9D3F8896-7EC7-4DA4-B37C-954DA6EAC910}">
            <xm:f>NOT(ISERROR(SEARCH('8- Politicas de administracion '!$B$5,F30)))</xm:f>
            <xm:f>'8- Politicas de administracion '!$B$5</xm:f>
            <x14:dxf>
              <font>
                <color rgb="FF9C0006"/>
              </font>
              <fill>
                <patternFill>
                  <bgColor rgb="FFFFC7CE"/>
                </patternFill>
              </fill>
            </x14:dxf>
          </x14:cfRule>
          <xm:sqref>F30</xm:sqref>
        </x14:conditionalFormatting>
        <x14:conditionalFormatting xmlns:xm="http://schemas.microsoft.com/office/excel/2006/main">
          <x14:cfRule type="containsText" priority="56" operator="containsText" id="{0C0F7C2D-3E30-46D4-8354-1377FC20B8A8}">
            <xm:f>NOT(ISERROR(SEARCH('8- Politicas de administracion '!$B$5,F50)))</xm:f>
            <xm:f>'8- Politicas de administracion '!$B$5</xm:f>
            <x14:dxf>
              <font>
                <color rgb="FF006100"/>
              </font>
              <fill>
                <patternFill>
                  <bgColor rgb="FFC6EFCE"/>
                </patternFill>
              </fill>
            </x14:dxf>
          </x14:cfRule>
          <x14:cfRule type="containsText" priority="57" operator="containsText" id="{5B55A60B-3F8B-44FD-B0EA-1328875F57DD}">
            <xm:f>NOT(ISERROR(SEARCH('8- Politicas de administracion '!$B$5,F50)))</xm:f>
            <xm:f>'8- Politicas de administracion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18"/>
  <sheetViews>
    <sheetView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3.25">
      <c r="A2" s="2"/>
      <c r="B2" s="545" t="s">
        <v>417</v>
      </c>
      <c r="C2" s="545"/>
      <c r="D2" s="545"/>
      <c r="E2" s="545"/>
      <c r="F2" s="83"/>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8"/>
      <c r="C4" s="59" t="s">
        <v>418</v>
      </c>
      <c r="D4" s="59"/>
      <c r="E4" s="59" t="s">
        <v>419</v>
      </c>
      <c r="F4" s="60"/>
      <c r="G4" s="2"/>
      <c r="H4" s="2"/>
      <c r="I4" s="2"/>
      <c r="J4" s="2"/>
      <c r="K4" s="2"/>
      <c r="L4" s="2"/>
      <c r="M4" s="2"/>
      <c r="N4" s="2"/>
      <c r="O4" s="2"/>
      <c r="P4" s="2"/>
      <c r="Q4" s="2"/>
      <c r="R4" s="2"/>
      <c r="S4" s="2"/>
      <c r="T4" s="2"/>
      <c r="U4" s="2"/>
      <c r="V4" s="2"/>
      <c r="W4" s="2"/>
      <c r="X4" s="2"/>
      <c r="Y4" s="2"/>
      <c r="Z4" s="2"/>
      <c r="AA4" s="2"/>
      <c r="AB4" s="2"/>
      <c r="AC4" s="2"/>
      <c r="AD4" s="2"/>
      <c r="AE4" s="2"/>
    </row>
    <row r="5" spans="1:137" ht="40.5">
      <c r="A5" s="2"/>
      <c r="B5" s="58"/>
      <c r="C5" s="59" t="s">
        <v>420</v>
      </c>
      <c r="D5" s="59"/>
      <c r="E5" s="61" t="s">
        <v>421</v>
      </c>
      <c r="F5" s="59" t="s">
        <v>419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2" t="s">
        <v>422</v>
      </c>
      <c r="C6" s="106" t="s">
        <v>423</v>
      </c>
      <c r="D6" s="63">
        <v>0.04</v>
      </c>
      <c r="E6" s="64" t="s">
        <v>424</v>
      </c>
      <c r="F6" s="65">
        <v>1</v>
      </c>
      <c r="G6" s="2"/>
      <c r="H6" s="47"/>
      <c r="I6" s="2"/>
      <c r="J6" s="2"/>
      <c r="K6" s="2"/>
      <c r="L6" s="2"/>
      <c r="M6" s="2"/>
      <c r="N6" s="2"/>
      <c r="O6" s="2"/>
      <c r="P6" s="2"/>
      <c r="Q6" s="2"/>
      <c r="R6" s="2"/>
      <c r="S6" s="2"/>
      <c r="T6" s="2"/>
      <c r="U6" s="2"/>
      <c r="V6" s="2"/>
      <c r="W6" s="2"/>
      <c r="X6" s="2"/>
      <c r="Y6" s="2"/>
      <c r="Z6" s="2"/>
      <c r="AA6" s="2"/>
      <c r="AB6" s="2"/>
      <c r="AC6" s="2"/>
      <c r="AD6" s="2"/>
      <c r="AE6" s="2"/>
    </row>
    <row r="7" spans="1:137" ht="20.25">
      <c r="A7" s="2"/>
      <c r="B7" s="66" t="s">
        <v>425</v>
      </c>
      <c r="C7" s="106" t="s">
        <v>426</v>
      </c>
      <c r="D7" s="63">
        <v>0.09</v>
      </c>
      <c r="E7" s="64" t="s">
        <v>427</v>
      </c>
      <c r="F7" s="65">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7" t="s">
        <v>428</v>
      </c>
      <c r="C8" s="106" t="s">
        <v>429</v>
      </c>
      <c r="D8" s="63">
        <v>0.28999999999999998</v>
      </c>
      <c r="E8" s="64" t="s">
        <v>430</v>
      </c>
      <c r="F8" s="65">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8" t="s">
        <v>431</v>
      </c>
      <c r="C9" s="106" t="s">
        <v>432</v>
      </c>
      <c r="D9" s="63">
        <v>0.49</v>
      </c>
      <c r="E9" s="64" t="s">
        <v>433</v>
      </c>
      <c r="F9" s="65">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9" t="s">
        <v>434</v>
      </c>
      <c r="C10" s="106" t="s">
        <v>435</v>
      </c>
      <c r="D10" s="63">
        <v>1</v>
      </c>
      <c r="E10" s="64" t="s">
        <v>436</v>
      </c>
      <c r="F10" s="65">
        <v>5</v>
      </c>
      <c r="G10" s="2"/>
      <c r="H10" s="2"/>
      <c r="I10" s="89" t="s">
        <v>437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6" t="s">
        <v>438</v>
      </c>
      <c r="C14" s="546"/>
      <c r="D14" s="546"/>
      <c r="E14" s="546"/>
      <c r="F14" s="95"/>
      <c r="G14" s="57"/>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4"/>
      <c r="C15" s="94"/>
      <c r="D15" s="94"/>
      <c r="E15" s="94"/>
      <c r="F15" s="96"/>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3" customFormat="1" ht="20.25">
      <c r="A16" s="71"/>
      <c r="B16" s="97"/>
      <c r="C16" s="548" t="s">
        <v>296</v>
      </c>
      <c r="D16" s="548"/>
      <c r="E16" s="548"/>
      <c r="F16" s="98"/>
      <c r="G16" s="71"/>
      <c r="H16" s="71"/>
      <c r="I16" s="90" t="s">
        <v>291</v>
      </c>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row>
    <row r="17" spans="1:137" s="73" customFormat="1" ht="40.5" customHeight="1">
      <c r="A17" s="71"/>
      <c r="B17" s="62" t="s">
        <v>439</v>
      </c>
      <c r="C17" s="547" t="s">
        <v>306</v>
      </c>
      <c r="D17" s="547"/>
      <c r="E17" s="547"/>
      <c r="F17" s="99">
        <v>1</v>
      </c>
      <c r="G17" s="71"/>
      <c r="H17" s="71"/>
      <c r="I17" s="89" t="s">
        <v>296</v>
      </c>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row>
    <row r="18" spans="1:137" s="73" customFormat="1" ht="20.25">
      <c r="A18" s="71"/>
      <c r="B18" s="66" t="s">
        <v>440</v>
      </c>
      <c r="C18" s="547" t="s">
        <v>297</v>
      </c>
      <c r="D18" s="547"/>
      <c r="E18" s="547"/>
      <c r="F18" s="99">
        <v>2</v>
      </c>
      <c r="G18" s="71"/>
      <c r="H18" s="71"/>
      <c r="I18" s="89" t="s">
        <v>337</v>
      </c>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row>
    <row r="19" spans="1:137" s="73" customFormat="1" ht="30">
      <c r="A19" s="71"/>
      <c r="B19" s="67" t="s">
        <v>441</v>
      </c>
      <c r="C19" s="547" t="s">
        <v>442</v>
      </c>
      <c r="D19" s="547"/>
      <c r="E19" s="547"/>
      <c r="F19" s="99">
        <v>3</v>
      </c>
      <c r="G19" s="71"/>
      <c r="H19" s="71"/>
      <c r="I19" s="89" t="s">
        <v>299</v>
      </c>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row>
    <row r="20" spans="1:137" s="73" customFormat="1" ht="30">
      <c r="A20" s="71"/>
      <c r="B20" s="68" t="s">
        <v>443</v>
      </c>
      <c r="C20" s="547" t="s">
        <v>326</v>
      </c>
      <c r="D20" s="547"/>
      <c r="E20" s="547"/>
      <c r="F20" s="99">
        <v>4</v>
      </c>
      <c r="G20" s="71"/>
      <c r="H20" s="71"/>
      <c r="I20" s="89" t="s">
        <v>444</v>
      </c>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row>
    <row r="21" spans="1:137" s="73" customFormat="1" ht="60.6" customHeight="1">
      <c r="A21" s="71"/>
      <c r="B21" s="69" t="s">
        <v>445</v>
      </c>
      <c r="C21" s="547" t="s">
        <v>446</v>
      </c>
      <c r="D21" s="547"/>
      <c r="E21" s="547"/>
      <c r="F21" s="99">
        <v>5</v>
      </c>
      <c r="G21" s="71"/>
      <c r="H21" s="71"/>
      <c r="I21" s="89" t="str">
        <f>C48</f>
        <v>Interrupción o afectación en la prestación del servicio administrativo</v>
      </c>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row>
    <row r="22" spans="1:137" s="73" customFormat="1" ht="20.25">
      <c r="A22" s="71"/>
      <c r="B22" s="79"/>
      <c r="C22" s="70"/>
      <c r="D22" s="70"/>
      <c r="E22" s="70"/>
      <c r="F22" s="80"/>
      <c r="G22" s="71"/>
      <c r="H22" s="71"/>
      <c r="I22" s="89" t="str">
        <f>C56</f>
        <v>Afectación Ambiental</v>
      </c>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row>
    <row r="23" spans="1:137" s="73" customFormat="1" ht="20.25">
      <c r="A23" s="71"/>
      <c r="B23" s="79"/>
      <c r="C23" s="70"/>
      <c r="D23" s="70"/>
      <c r="E23" s="70"/>
      <c r="F23" s="80"/>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row>
    <row r="24" spans="1:137" s="73" customFormat="1" ht="20.25">
      <c r="A24" s="71"/>
      <c r="B24" s="72"/>
      <c r="C24" s="549" t="s">
        <v>337</v>
      </c>
      <c r="D24" s="549"/>
      <c r="E24" s="549"/>
      <c r="F24" s="80"/>
      <c r="G24" s="71"/>
      <c r="H24" s="71"/>
      <c r="I24" s="71"/>
      <c r="J24" s="71"/>
      <c r="K24" s="71"/>
      <c r="L24" s="71"/>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row>
    <row r="25" spans="1:137" s="73" customFormat="1" ht="20.25">
      <c r="A25" s="71"/>
      <c r="B25" s="74" t="s">
        <v>439</v>
      </c>
      <c r="C25" s="547" t="s">
        <v>447</v>
      </c>
      <c r="D25" s="547"/>
      <c r="E25" s="547"/>
      <c r="F25" s="99">
        <v>1</v>
      </c>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row>
    <row r="26" spans="1:137" s="73" customFormat="1" ht="20.25">
      <c r="A26" s="71"/>
      <c r="B26" s="75" t="s">
        <v>440</v>
      </c>
      <c r="C26" s="547" t="s">
        <v>448</v>
      </c>
      <c r="D26" s="547"/>
      <c r="E26" s="547"/>
      <c r="F26" s="99">
        <v>2</v>
      </c>
      <c r="G26" s="71"/>
      <c r="H26" s="71"/>
      <c r="I26" s="79"/>
      <c r="J26" s="79"/>
      <c r="K26" s="79"/>
      <c r="L26" s="79"/>
      <c r="M26" s="79"/>
      <c r="N26" s="79"/>
      <c r="O26" s="79"/>
      <c r="P26" s="79"/>
      <c r="Q26" s="79"/>
      <c r="R26" s="79"/>
      <c r="S26" s="79"/>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row>
    <row r="27" spans="1:137" s="73" customFormat="1" ht="20.25">
      <c r="A27" s="71"/>
      <c r="B27" s="76" t="s">
        <v>441</v>
      </c>
      <c r="C27" s="547" t="s">
        <v>338</v>
      </c>
      <c r="D27" s="547"/>
      <c r="E27" s="547"/>
      <c r="F27" s="99">
        <v>3</v>
      </c>
      <c r="G27" s="71"/>
      <c r="H27" s="71"/>
      <c r="I27" s="79" t="str" cm="1">
        <f t="array" ref="I27:I31">_xlfn.IFS(I10='8- Politicas de administracion '!$C$16,'8- Politicas de administracion '!$C$17:$C$21,I10='8- Politicas de administracion '!$C$24,'8- Politicas de administracion '!$C$25:$C$29,I10='8- Politicas de administracion '!$C$32,'8- Politicas de administracion '!$C$33:$C$37,I10='8- Politicas de administracion '!$C$40,'8- Politicas de administracion '!$C$41:$C$45,I10='8- Politicas de administracion '!$C$48,'8- Politicas de administracion '!$C$49:$C$53,I10='8- Politicas de administracion '!$C$56,'8- Politicas de administracion '!$C$57:$C$61)</f>
        <v xml:space="preserve">Si el hecho llegara a presentarse, tendría consecuencias o efectos mínimos sobre la entidad.
</v>
      </c>
      <c r="J27" s="79"/>
      <c r="K27" s="79"/>
      <c r="L27" s="79"/>
      <c r="M27" s="79"/>
      <c r="N27" s="79"/>
      <c r="O27" s="79"/>
      <c r="P27" s="79"/>
      <c r="Q27" s="79"/>
      <c r="R27" s="79"/>
      <c r="S27" s="79"/>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row>
    <row r="28" spans="1:137" s="73" customFormat="1" ht="20.25">
      <c r="A28" s="71"/>
      <c r="B28" s="77" t="s">
        <v>443</v>
      </c>
      <c r="C28" s="547" t="s">
        <v>449</v>
      </c>
      <c r="D28" s="547"/>
      <c r="E28" s="547"/>
      <c r="F28" s="99">
        <v>4</v>
      </c>
      <c r="G28" s="71"/>
      <c r="H28" s="71"/>
      <c r="I28" s="79" t="str">
        <v xml:space="preserve">Si el hecho llegara a presentarse, tendría bajo impacto o efecto sobre la entidad.
</v>
      </c>
      <c r="J28" s="79"/>
      <c r="K28" s="79"/>
      <c r="L28" s="79"/>
      <c r="M28" s="79"/>
      <c r="N28" s="79"/>
      <c r="O28" s="79"/>
      <c r="P28" s="79"/>
      <c r="Q28" s="79"/>
      <c r="R28" s="79"/>
      <c r="S28" s="79"/>
      <c r="T28" s="71"/>
      <c r="U28" s="71"/>
      <c r="V28" s="71"/>
      <c r="W28" s="71"/>
      <c r="X28" s="71"/>
      <c r="Y28" s="71"/>
      <c r="Z28" s="71"/>
      <c r="AA28" s="71"/>
      <c r="AB28" s="71"/>
      <c r="AC28" s="71"/>
      <c r="AD28" s="71"/>
      <c r="AE28" s="71"/>
      <c r="AF28" s="71"/>
      <c r="AG28" s="71"/>
      <c r="AH28" s="71"/>
      <c r="AI28" s="71"/>
      <c r="AJ28" s="71"/>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row>
    <row r="29" spans="1:137" s="73" customFormat="1" ht="20.25">
      <c r="A29" s="71"/>
      <c r="B29" s="78" t="s">
        <v>445</v>
      </c>
      <c r="C29" s="547" t="s">
        <v>450</v>
      </c>
      <c r="D29" s="547"/>
      <c r="E29" s="547"/>
      <c r="F29" s="99">
        <v>5</v>
      </c>
      <c r="G29" s="71"/>
      <c r="H29" s="71"/>
      <c r="I29" s="79" t="str">
        <v xml:space="preserve">Si el hecho llegara a presentarse, tendría medianas consecuencias o efectos sobre la entidad.
</v>
      </c>
      <c r="J29" s="79"/>
      <c r="K29" s="79"/>
      <c r="L29" s="79"/>
      <c r="M29" s="79"/>
      <c r="N29" s="79"/>
      <c r="O29" s="79"/>
      <c r="P29" s="79"/>
      <c r="Q29" s="79"/>
      <c r="R29" s="79"/>
      <c r="S29" s="79"/>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row>
    <row r="30" spans="1:137" s="73" customFormat="1" ht="20.25">
      <c r="A30" s="71"/>
      <c r="B30" s="79"/>
      <c r="C30" s="70"/>
      <c r="D30" s="70"/>
      <c r="E30" s="70"/>
      <c r="F30" s="80"/>
      <c r="G30" s="71"/>
      <c r="H30" s="71"/>
      <c r="I30" s="79" t="str">
        <v xml:space="preserve">Si el hecho llegara a presentarse, tendría altas consecuencias o efectos sobre la entidad
</v>
      </c>
      <c r="J30" s="79"/>
      <c r="K30" s="79"/>
      <c r="L30" s="79"/>
      <c r="M30" s="79"/>
      <c r="N30" s="79"/>
      <c r="O30" s="79"/>
      <c r="P30" s="79"/>
      <c r="Q30" s="79"/>
      <c r="R30" s="79"/>
      <c r="S30" s="79"/>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row>
    <row r="31" spans="1:137" s="71" customFormat="1" ht="20.25">
      <c r="B31" s="81"/>
      <c r="C31" s="81"/>
      <c r="D31" s="81"/>
      <c r="E31" s="81"/>
      <c r="F31" s="80"/>
      <c r="I31" s="79" t="str">
        <v xml:space="preserve">Si el hecho llegara a presentarse, tendría desastrosas consecuencias o efectos sobre la entidad.
</v>
      </c>
      <c r="J31" s="79"/>
      <c r="K31" s="79"/>
      <c r="L31" s="79"/>
      <c r="M31" s="79"/>
      <c r="N31" s="79"/>
      <c r="O31" s="79"/>
      <c r="P31" s="79"/>
      <c r="Q31" s="79"/>
      <c r="R31" s="79"/>
      <c r="S31" s="79"/>
    </row>
    <row r="32" spans="1:137" s="71" customFormat="1" ht="20.25">
      <c r="B32" s="97"/>
      <c r="C32" s="548" t="s">
        <v>299</v>
      </c>
      <c r="D32" s="548"/>
      <c r="E32" s="548"/>
      <c r="F32" s="80"/>
      <c r="I32" s="79"/>
      <c r="J32" s="79"/>
      <c r="K32" s="79"/>
      <c r="L32" s="79"/>
      <c r="M32" s="79"/>
      <c r="N32" s="79"/>
      <c r="O32" s="79"/>
      <c r="P32" s="79"/>
      <c r="Q32" s="79"/>
      <c r="R32" s="79"/>
      <c r="S32" s="79"/>
    </row>
    <row r="33" spans="2:19" s="71" customFormat="1" ht="20.25">
      <c r="B33" s="62" t="s">
        <v>439</v>
      </c>
      <c r="C33" s="547" t="s">
        <v>300</v>
      </c>
      <c r="D33" s="547"/>
      <c r="E33" s="547"/>
      <c r="F33" s="100">
        <v>1</v>
      </c>
      <c r="I33" s="79" t="str" cm="1">
        <f t="array" ref="I33:I37">IF(I10='8- Politicas de administracion '!$C$16,'8- Politicas de administracion '!$C$17:$C$21,IF(I10='8- Politicas de administracion '!$C$24,'8- Politicas de administracion '!$C$25:$C$29,IF(I10='8- Politicas de administracion '!$C$32,'8- Politicas de administracion '!$C$33:$C$37,IF(I10='8- Politicas de administracion '!$C$40,'8- Politicas de administracion '!$C$41:$C$45,IF(I10='8- Politicas de administracion '!$C$48,'8- Politicas de administracion '!$C$49:$C$53,IF(I10='8- Politicas de administracion '!$C$56,'8- Politicas de administracion '!$C$57:$C$61))))))</f>
        <v xml:space="preserve">Si el hecho llegara a presentarse, tendría consecuencias o efectos mínimos sobre la entidad.
</v>
      </c>
      <c r="J33" s="79"/>
      <c r="K33" s="79"/>
      <c r="L33" s="79"/>
      <c r="M33" s="79"/>
      <c r="N33" s="79"/>
      <c r="O33" s="79"/>
      <c r="P33" s="79"/>
      <c r="Q33" s="79"/>
      <c r="R33" s="79"/>
      <c r="S33" s="79"/>
    </row>
    <row r="34" spans="2:19" s="71" customFormat="1" ht="20.25">
      <c r="B34" s="66" t="s">
        <v>440</v>
      </c>
      <c r="C34" s="547" t="s">
        <v>451</v>
      </c>
      <c r="D34" s="547"/>
      <c r="E34" s="547"/>
      <c r="F34" s="100">
        <v>2</v>
      </c>
      <c r="I34" s="79" t="str">
        <v xml:space="preserve">Si el hecho llegara a presentarse, tendría bajo impacto o efecto sobre la entidad.
</v>
      </c>
      <c r="J34" s="79"/>
      <c r="K34" s="79"/>
      <c r="L34" s="79"/>
      <c r="M34" s="79"/>
      <c r="N34" s="79"/>
      <c r="O34" s="79"/>
      <c r="P34" s="79"/>
      <c r="Q34" s="79"/>
      <c r="R34" s="79"/>
      <c r="S34" s="79"/>
    </row>
    <row r="35" spans="2:19" s="71" customFormat="1" ht="20.25">
      <c r="B35" s="67" t="s">
        <v>441</v>
      </c>
      <c r="C35" s="547" t="s">
        <v>452</v>
      </c>
      <c r="D35" s="547"/>
      <c r="E35" s="547"/>
      <c r="F35" s="100">
        <v>3</v>
      </c>
      <c r="I35" s="79" t="str">
        <v xml:space="preserve">Si el hecho llegara a presentarse, tendría medianas consecuencias o efectos sobre la entidad.
</v>
      </c>
      <c r="J35" s="79"/>
      <c r="K35" s="79"/>
      <c r="L35" s="79"/>
      <c r="M35" s="79"/>
      <c r="N35" s="79"/>
      <c r="O35" s="79"/>
      <c r="P35" s="79"/>
      <c r="Q35" s="79"/>
      <c r="R35" s="79"/>
      <c r="S35" s="79"/>
    </row>
    <row r="36" spans="2:19" s="71" customFormat="1" ht="20.25">
      <c r="B36" s="68" t="s">
        <v>443</v>
      </c>
      <c r="C36" s="547" t="s">
        <v>453</v>
      </c>
      <c r="D36" s="547"/>
      <c r="E36" s="547"/>
      <c r="F36" s="100">
        <v>4</v>
      </c>
      <c r="I36" s="79" t="str">
        <v xml:space="preserve">Si el hecho llegara a presentarse, tendría altas consecuencias o efectos sobre la entidad
</v>
      </c>
      <c r="J36" s="79"/>
      <c r="K36" s="79"/>
      <c r="L36" s="79"/>
      <c r="M36" s="79"/>
      <c r="N36" s="79"/>
      <c r="O36" s="79"/>
      <c r="P36" s="79"/>
      <c r="Q36" s="79"/>
      <c r="R36" s="79"/>
      <c r="S36" s="79"/>
    </row>
    <row r="37" spans="2:19" s="71" customFormat="1" ht="20.25">
      <c r="B37" s="69" t="s">
        <v>445</v>
      </c>
      <c r="C37" s="547" t="s">
        <v>454</v>
      </c>
      <c r="D37" s="547"/>
      <c r="E37" s="547"/>
      <c r="F37" s="100">
        <v>5</v>
      </c>
      <c r="I37" s="79" t="str">
        <v xml:space="preserve">Si el hecho llegara a presentarse, tendría desastrosas consecuencias o efectos sobre la entidad.
</v>
      </c>
      <c r="J37" s="79"/>
      <c r="K37" s="79"/>
      <c r="L37" s="79"/>
      <c r="M37" s="79"/>
      <c r="N37" s="79"/>
      <c r="O37" s="79"/>
      <c r="P37" s="79"/>
      <c r="Q37" s="79"/>
      <c r="R37" s="79"/>
      <c r="S37" s="79"/>
    </row>
    <row r="38" spans="2:19" s="71" customFormat="1" ht="20.25">
      <c r="B38" s="81"/>
      <c r="C38" s="81"/>
      <c r="D38" s="81"/>
      <c r="E38" s="81"/>
      <c r="F38" s="80"/>
      <c r="I38" s="79"/>
      <c r="J38" s="79"/>
      <c r="K38" s="79"/>
      <c r="L38" s="79"/>
      <c r="M38" s="79"/>
      <c r="N38" s="79"/>
      <c r="O38" s="79"/>
      <c r="P38" s="79"/>
      <c r="Q38" s="79"/>
      <c r="R38" s="79"/>
      <c r="S38" s="79"/>
    </row>
    <row r="39" spans="2:19" s="71" customFormat="1" ht="20.25">
      <c r="B39" s="81"/>
      <c r="C39" s="81"/>
      <c r="D39" s="81"/>
      <c r="E39" s="81"/>
      <c r="F39" s="80"/>
    </row>
    <row r="40" spans="2:19" s="71" customFormat="1" ht="20.25">
      <c r="B40" s="72"/>
      <c r="C40" s="548" t="s">
        <v>444</v>
      </c>
      <c r="D40" s="548"/>
      <c r="E40" s="548"/>
      <c r="F40" s="80"/>
    </row>
    <row r="41" spans="2:19" s="71" customFormat="1" ht="20.25">
      <c r="B41" s="101" t="s">
        <v>439</v>
      </c>
      <c r="C41" s="547" t="s">
        <v>455</v>
      </c>
      <c r="D41" s="547"/>
      <c r="E41" s="547"/>
      <c r="F41" s="100">
        <v>1</v>
      </c>
    </row>
    <row r="42" spans="2:19" s="71" customFormat="1" ht="20.25">
      <c r="B42" s="102" t="s">
        <v>440</v>
      </c>
      <c r="C42" s="547" t="s">
        <v>456</v>
      </c>
      <c r="D42" s="547"/>
      <c r="E42" s="547"/>
      <c r="F42" s="100">
        <v>2</v>
      </c>
    </row>
    <row r="43" spans="2:19" s="71" customFormat="1" ht="20.25">
      <c r="B43" s="103" t="s">
        <v>441</v>
      </c>
      <c r="C43" s="547" t="s">
        <v>457</v>
      </c>
      <c r="D43" s="547"/>
      <c r="E43" s="547"/>
      <c r="F43" s="100">
        <v>3</v>
      </c>
    </row>
    <row r="44" spans="2:19" s="71" customFormat="1" ht="20.25">
      <c r="B44" s="104" t="s">
        <v>443</v>
      </c>
      <c r="C44" s="547" t="s">
        <v>458</v>
      </c>
      <c r="D44" s="547"/>
      <c r="E44" s="547"/>
      <c r="F44" s="100">
        <v>4</v>
      </c>
    </row>
    <row r="45" spans="2:19" s="71" customFormat="1" ht="20.25">
      <c r="B45" s="105" t="s">
        <v>445</v>
      </c>
      <c r="C45" s="547" t="s">
        <v>459</v>
      </c>
      <c r="D45" s="547"/>
      <c r="E45" s="547"/>
      <c r="F45" s="100">
        <v>5</v>
      </c>
    </row>
    <row r="46" spans="2:19" s="71" customFormat="1" ht="20.25">
      <c r="B46" s="79"/>
      <c r="C46" s="79" t="s">
        <v>460</v>
      </c>
      <c r="D46" s="79"/>
      <c r="F46" s="80"/>
    </row>
    <row r="47" spans="2:19" s="71" customFormat="1" ht="20.25">
      <c r="B47" s="79"/>
      <c r="C47" s="79"/>
      <c r="D47" s="79"/>
      <c r="F47" s="80"/>
    </row>
    <row r="48" spans="2:19" s="71" customFormat="1" ht="20.25">
      <c r="B48" s="72"/>
      <c r="C48" s="549" t="s">
        <v>303</v>
      </c>
      <c r="D48" s="549"/>
      <c r="E48" s="549"/>
      <c r="F48" s="80"/>
    </row>
    <row r="49" spans="2:6" s="71" customFormat="1" ht="20.25" customHeight="1">
      <c r="B49" s="74" t="s">
        <v>439</v>
      </c>
      <c r="C49" s="550" t="s">
        <v>304</v>
      </c>
      <c r="D49" s="551"/>
      <c r="E49" s="552"/>
      <c r="F49" s="65">
        <v>1</v>
      </c>
    </row>
    <row r="50" spans="2:6" s="71" customFormat="1" ht="20.25" customHeight="1">
      <c r="B50" s="75" t="s">
        <v>440</v>
      </c>
      <c r="C50" s="550" t="s">
        <v>461</v>
      </c>
      <c r="D50" s="551"/>
      <c r="E50" s="552"/>
      <c r="F50" s="65">
        <v>2</v>
      </c>
    </row>
    <row r="51" spans="2:6" s="71" customFormat="1" ht="20.25" customHeight="1">
      <c r="B51" s="76" t="s">
        <v>441</v>
      </c>
      <c r="C51" s="550" t="s">
        <v>462</v>
      </c>
      <c r="D51" s="551"/>
      <c r="E51" s="552"/>
      <c r="F51" s="65">
        <v>3</v>
      </c>
    </row>
    <row r="52" spans="2:6" s="71" customFormat="1" ht="20.25" customHeight="1">
      <c r="B52" s="77" t="s">
        <v>443</v>
      </c>
      <c r="C52" s="550" t="s">
        <v>463</v>
      </c>
      <c r="D52" s="551"/>
      <c r="E52" s="552"/>
      <c r="F52" s="65">
        <v>4</v>
      </c>
    </row>
    <row r="53" spans="2:6" s="71" customFormat="1" ht="20.25" customHeight="1">
      <c r="B53" s="78" t="s">
        <v>445</v>
      </c>
      <c r="C53" s="550" t="s">
        <v>464</v>
      </c>
      <c r="D53" s="551"/>
      <c r="E53" s="552"/>
      <c r="F53" s="65">
        <v>5</v>
      </c>
    </row>
    <row r="54" spans="2:6" s="71" customFormat="1" ht="20.25">
      <c r="B54" s="79"/>
      <c r="C54" s="79"/>
      <c r="D54" s="79"/>
      <c r="E54" s="79"/>
      <c r="F54" s="80"/>
    </row>
    <row r="55" spans="2:6" s="71" customFormat="1" ht="20.25"/>
    <row r="56" spans="2:6" s="71" customFormat="1" ht="20.25" customHeight="1">
      <c r="B56" s="72"/>
      <c r="C56" s="92" t="s">
        <v>437</v>
      </c>
      <c r="D56" s="92"/>
      <c r="E56" s="92"/>
      <c r="F56" s="80"/>
    </row>
    <row r="57" spans="2:6" s="71" customFormat="1" ht="20.25" customHeight="1">
      <c r="B57" s="74" t="s">
        <v>439</v>
      </c>
      <c r="C57" s="553" t="s">
        <v>465</v>
      </c>
      <c r="D57" s="554"/>
      <c r="E57" s="555"/>
      <c r="F57" s="65">
        <v>1</v>
      </c>
    </row>
    <row r="58" spans="2:6" s="71" customFormat="1" ht="20.25" customHeight="1">
      <c r="B58" s="75" t="s">
        <v>440</v>
      </c>
      <c r="C58" s="553" t="s">
        <v>466</v>
      </c>
      <c r="D58" s="554"/>
      <c r="E58" s="555"/>
      <c r="F58" s="65">
        <v>2</v>
      </c>
    </row>
    <row r="59" spans="2:6" s="71" customFormat="1" ht="20.25" customHeight="1">
      <c r="B59" s="76" t="s">
        <v>441</v>
      </c>
      <c r="C59" s="553" t="s">
        <v>467</v>
      </c>
      <c r="D59" s="554"/>
      <c r="E59" s="555"/>
      <c r="F59" s="65">
        <v>3</v>
      </c>
    </row>
    <row r="60" spans="2:6" s="71" customFormat="1" ht="20.25" customHeight="1">
      <c r="B60" s="77" t="s">
        <v>443</v>
      </c>
      <c r="C60" s="553" t="s">
        <v>468</v>
      </c>
      <c r="D60" s="554"/>
      <c r="E60" s="555"/>
      <c r="F60" s="65">
        <v>4</v>
      </c>
    </row>
    <row r="61" spans="2:6" s="71" customFormat="1" ht="20.25" customHeight="1">
      <c r="B61" s="78" t="s">
        <v>445</v>
      </c>
      <c r="C61" s="553" t="s">
        <v>469</v>
      </c>
      <c r="D61" s="554"/>
      <c r="E61" s="555"/>
      <c r="F61" s="65">
        <v>5</v>
      </c>
    </row>
    <row r="62" spans="2:6" s="71" customFormat="1" ht="20.25">
      <c r="E62" s="82"/>
    </row>
    <row r="63" spans="2:6" s="71" customFormat="1" ht="20.25">
      <c r="E63" s="82"/>
    </row>
    <row r="64" spans="2:6" s="71" customFormat="1" ht="20.25">
      <c r="E64" s="82"/>
    </row>
    <row r="65" spans="5:5" s="71" customFormat="1" ht="20.25">
      <c r="E65" s="82"/>
    </row>
    <row r="66" spans="5:5" s="71" customFormat="1" ht="20.25">
      <c r="E66" s="82"/>
    </row>
    <row r="67" spans="5:5" s="71" customFormat="1" ht="20.25">
      <c r="E67" s="82"/>
    </row>
    <row r="68" spans="5:5" s="71" customFormat="1" ht="20.25">
      <c r="E68" s="82"/>
    </row>
    <row r="69" spans="5:5" s="71" customFormat="1" ht="20.25">
      <c r="E69" s="82"/>
    </row>
    <row r="70" spans="5:5" s="71" customFormat="1" ht="20.25">
      <c r="E70" s="82"/>
    </row>
    <row r="71" spans="5:5" s="71" customFormat="1" ht="20.25">
      <c r="E71" s="82"/>
    </row>
    <row r="72" spans="5:5" s="71" customFormat="1" ht="20.25">
      <c r="E72" s="82"/>
    </row>
    <row r="73" spans="5:5" s="71" customFormat="1" ht="20.25">
      <c r="E73" s="82"/>
    </row>
    <row r="74" spans="5:5" s="71" customFormat="1" ht="20.25">
      <c r="E74" s="82"/>
    </row>
    <row r="75" spans="5:5" s="71" customFormat="1" ht="20.25">
      <c r="E75" s="82"/>
    </row>
    <row r="76" spans="5:5" s="71" customFormat="1" ht="20.25">
      <c r="E76" s="82"/>
    </row>
    <row r="77" spans="5:5" s="71" customFormat="1" ht="20.25">
      <c r="E77" s="82"/>
    </row>
    <row r="78" spans="5:5" s="71" customFormat="1" ht="20.25">
      <c r="E78" s="82"/>
    </row>
    <row r="79" spans="5:5" s="71" customFormat="1" ht="20.25">
      <c r="E79" s="82"/>
    </row>
    <row r="80" spans="5:5" s="71" customFormat="1" ht="20.25">
      <c r="E80" s="82"/>
    </row>
    <row r="81" spans="5:5" s="71" customFormat="1" ht="20.25">
      <c r="E81" s="82"/>
    </row>
    <row r="82" spans="5:5" s="71" customFormat="1" ht="20.25">
      <c r="E82" s="82"/>
    </row>
    <row r="83" spans="5:5" s="71" customFormat="1" ht="20.25">
      <c r="E83" s="82"/>
    </row>
    <row r="84" spans="5:5" s="71" customFormat="1" ht="20.25">
      <c r="E84" s="82"/>
    </row>
    <row r="85" spans="5:5" s="71" customFormat="1" ht="20.25">
      <c r="E85" s="82"/>
    </row>
    <row r="86" spans="5:5" s="71" customFormat="1" ht="20.25">
      <c r="E86" s="82"/>
    </row>
    <row r="87" spans="5:5" s="71" customFormat="1" ht="20.25">
      <c r="E87" s="82"/>
    </row>
    <row r="88" spans="5:5" s="71" customFormat="1" ht="20.25">
      <c r="E88" s="82"/>
    </row>
    <row r="89" spans="5:5" s="71" customFormat="1" ht="20.25">
      <c r="E89" s="82"/>
    </row>
    <row r="90" spans="5:5" s="71" customFormat="1" ht="20.25">
      <c r="E90" s="82"/>
    </row>
    <row r="91" spans="5:5" s="71" customFormat="1" ht="20.25">
      <c r="E91" s="82"/>
    </row>
    <row r="92" spans="5:5" s="71" customFormat="1" ht="20.25">
      <c r="E92" s="82"/>
    </row>
    <row r="93" spans="5:5" s="71" customFormat="1" ht="20.25">
      <c r="E93" s="82"/>
    </row>
    <row r="94" spans="5:5" s="71" customFormat="1" ht="20.25">
      <c r="E94" s="82"/>
    </row>
    <row r="95" spans="5:5" s="71" customFormat="1" ht="20.25">
      <c r="E95" s="82"/>
    </row>
    <row r="96" spans="5:5" s="71" customFormat="1" ht="20.25">
      <c r="E96" s="82"/>
    </row>
    <row r="97" spans="5:5" s="71" customFormat="1" ht="20.25">
      <c r="E97" s="82"/>
    </row>
    <row r="98" spans="5:5" s="71" customFormat="1" ht="20.25">
      <c r="E98" s="82"/>
    </row>
    <row r="99" spans="5:5" s="71" customFormat="1" ht="20.25">
      <c r="E99" s="82"/>
    </row>
    <row r="100" spans="5:5" s="71" customFormat="1" ht="20.25">
      <c r="E100" s="82"/>
    </row>
    <row r="101" spans="5:5" s="71" customFormat="1" ht="20.25">
      <c r="E101" s="82"/>
    </row>
    <row r="102" spans="5:5" s="71" customFormat="1" ht="20.25">
      <c r="E102" s="82"/>
    </row>
    <row r="103" spans="5:5" s="71" customFormat="1" ht="20.25">
      <c r="E103" s="82"/>
    </row>
    <row r="104" spans="5:5" s="71" customFormat="1" ht="20.25">
      <c r="E104" s="82"/>
    </row>
    <row r="105" spans="5:5" s="71" customFormat="1" ht="20.25">
      <c r="E105" s="82"/>
    </row>
    <row r="106" spans="5:5" s="71" customFormat="1" ht="20.25">
      <c r="E106" s="82"/>
    </row>
    <row r="107" spans="5:5" s="71" customFormat="1" ht="20.25">
      <c r="E107" s="82"/>
    </row>
    <row r="108" spans="5:5" s="71" customFormat="1" ht="20.25">
      <c r="E108" s="82"/>
    </row>
    <row r="109" spans="5:5" s="71" customFormat="1" ht="20.25">
      <c r="E109" s="82"/>
    </row>
    <row r="110" spans="5:5" s="71" customFormat="1" ht="20.25">
      <c r="E110" s="82"/>
    </row>
    <row r="111" spans="5:5" s="71" customFormat="1" ht="20.25">
      <c r="E111" s="82"/>
    </row>
    <row r="112" spans="5:5" s="71" customFormat="1" ht="20.25">
      <c r="E112" s="82"/>
    </row>
    <row r="113" spans="5:5" s="71" customFormat="1" ht="20.25">
      <c r="E113" s="82"/>
    </row>
    <row r="114" spans="5:5" s="71" customFormat="1" ht="20.25">
      <c r="E114" s="82"/>
    </row>
    <row r="115" spans="5:5" s="71" customFormat="1" ht="20.25">
      <c r="E115" s="82"/>
    </row>
    <row r="116" spans="5:5" s="71" customFormat="1" ht="20.25">
      <c r="E116" s="82"/>
    </row>
    <row r="117" spans="5:5" s="71" customFormat="1" ht="20.25">
      <c r="E117" s="82"/>
    </row>
    <row r="118" spans="5:5" s="71" customFormat="1" ht="20.25">
      <c r="E118" s="82"/>
    </row>
    <row r="119" spans="5:5" s="71" customFormat="1" ht="20.25">
      <c r="E119" s="82"/>
    </row>
    <row r="120" spans="5:5" s="71" customFormat="1" ht="20.25">
      <c r="E120" s="82"/>
    </row>
    <row r="121" spans="5:5" s="71" customFormat="1" ht="20.25">
      <c r="E121" s="82"/>
    </row>
    <row r="122" spans="5:5" s="71" customFormat="1" ht="20.25">
      <c r="E122" s="82"/>
    </row>
    <row r="123" spans="5:5" s="71" customFormat="1" ht="20.25">
      <c r="E123" s="82"/>
    </row>
    <row r="124" spans="5:5" s="71" customFormat="1" ht="20.25">
      <c r="E124" s="82"/>
    </row>
    <row r="125" spans="5:5" s="71" customFormat="1" ht="20.25">
      <c r="E125" s="82"/>
    </row>
    <row r="126" spans="5:5" s="71" customFormat="1" ht="20.25">
      <c r="E126" s="82"/>
    </row>
    <row r="127" spans="5:5" s="71" customFormat="1" ht="20.25">
      <c r="E127" s="82"/>
    </row>
    <row r="128" spans="5:5" s="71" customFormat="1" ht="20.25">
      <c r="E128" s="82"/>
    </row>
    <row r="129" spans="5:5" s="71" customFormat="1" ht="20.25">
      <c r="E129" s="82"/>
    </row>
    <row r="130" spans="5:5" s="71" customFormat="1" ht="20.25">
      <c r="E130" s="82"/>
    </row>
    <row r="131" spans="5:5" s="71" customFormat="1" ht="20.25">
      <c r="E131" s="82"/>
    </row>
    <row r="132" spans="5:5" s="71" customFormat="1" ht="20.25">
      <c r="E132" s="82"/>
    </row>
    <row r="133" spans="5:5" s="71" customFormat="1" ht="20.25">
      <c r="E133" s="82"/>
    </row>
    <row r="134" spans="5:5" s="71" customFormat="1" ht="20.25">
      <c r="E134" s="82"/>
    </row>
    <row r="135" spans="5:5" s="71" customFormat="1" ht="20.25">
      <c r="E135" s="82"/>
    </row>
    <row r="136" spans="5:5" s="71" customFormat="1" ht="20.25">
      <c r="E136" s="82"/>
    </row>
    <row r="137" spans="5:5" s="71" customFormat="1" ht="20.25">
      <c r="E137" s="82"/>
    </row>
    <row r="138" spans="5:5" s="71" customFormat="1" ht="20.25">
      <c r="E138" s="82"/>
    </row>
    <row r="139" spans="5:5" s="71" customFormat="1" ht="20.25">
      <c r="E139" s="82"/>
    </row>
    <row r="140" spans="5:5" s="71" customFormat="1" ht="20.25">
      <c r="E140" s="82"/>
    </row>
    <row r="141" spans="5:5" s="71" customFormat="1" ht="20.25">
      <c r="E141" s="82"/>
    </row>
    <row r="142" spans="5:5" s="71" customFormat="1" ht="20.25">
      <c r="E142" s="82"/>
    </row>
    <row r="143" spans="5:5" s="71" customFormat="1" ht="20.25">
      <c r="E143" s="82"/>
    </row>
    <row r="144" spans="5:5" s="71" customFormat="1" ht="20.25">
      <c r="E144" s="82"/>
    </row>
    <row r="145" spans="5:5" s="71" customFormat="1" ht="20.25">
      <c r="E145" s="82"/>
    </row>
    <row r="146" spans="5:5" s="71" customFormat="1" ht="20.25">
      <c r="E146" s="82"/>
    </row>
    <row r="147" spans="5:5" s="71" customFormat="1" ht="20.25">
      <c r="E147" s="82"/>
    </row>
    <row r="148" spans="5:5" s="71" customFormat="1" ht="20.25">
      <c r="E148" s="82"/>
    </row>
    <row r="149" spans="5:5" s="71" customFormat="1" ht="20.25">
      <c r="E149" s="82"/>
    </row>
    <row r="150" spans="5:5" s="71" customFormat="1" ht="20.25">
      <c r="E150" s="82"/>
    </row>
    <row r="151" spans="5:5" s="71" customFormat="1" ht="20.25">
      <c r="E151" s="82"/>
    </row>
    <row r="152" spans="5:5" s="71" customFormat="1" ht="20.25">
      <c r="E152" s="82"/>
    </row>
    <row r="153" spans="5:5" s="71" customFormat="1" ht="20.25">
      <c r="E153" s="82"/>
    </row>
    <row r="154" spans="5:5" s="71" customFormat="1" ht="20.25">
      <c r="E154" s="82"/>
    </row>
    <row r="155" spans="5:5" s="71" customFormat="1" ht="20.25">
      <c r="E155" s="82"/>
    </row>
    <row r="156" spans="5:5" s="71" customFormat="1" ht="20.25">
      <c r="E156" s="82"/>
    </row>
    <row r="157" spans="5:5" s="71" customFormat="1" ht="20.25">
      <c r="E157" s="82"/>
    </row>
    <row r="158" spans="5:5" s="71" customFormat="1" ht="20.25">
      <c r="E158" s="82"/>
    </row>
    <row r="159" spans="5:5" s="71" customFormat="1" ht="20.25">
      <c r="E159" s="82"/>
    </row>
    <row r="160" spans="5:5" s="71" customFormat="1" ht="20.25">
      <c r="E160" s="82"/>
    </row>
    <row r="161" spans="5:5" s="71" customFormat="1" ht="20.25">
      <c r="E161" s="82"/>
    </row>
    <row r="162" spans="5:5" s="71" customFormat="1" ht="20.25">
      <c r="E162" s="82"/>
    </row>
    <row r="163" spans="5:5" s="71" customFormat="1" ht="20.25">
      <c r="E163" s="82"/>
    </row>
    <row r="164" spans="5:5" s="71" customFormat="1" ht="20.25">
      <c r="E164" s="82"/>
    </row>
    <row r="165" spans="5:5" s="71" customFormat="1" ht="20.25">
      <c r="E165" s="82"/>
    </row>
    <row r="166" spans="5:5" s="71" customFormat="1" ht="20.25">
      <c r="E166" s="82"/>
    </row>
    <row r="167" spans="5:5" s="71" customFormat="1" ht="20.25">
      <c r="E167" s="82"/>
    </row>
    <row r="168" spans="5:5" s="71" customFormat="1" ht="20.25">
      <c r="E168" s="82"/>
    </row>
    <row r="169" spans="5:5" s="71" customFormat="1" ht="20.25">
      <c r="E169" s="82"/>
    </row>
    <row r="170" spans="5:5" s="71" customFormat="1" ht="20.25">
      <c r="E170" s="82"/>
    </row>
    <row r="171" spans="5:5" s="71" customFormat="1" ht="20.25">
      <c r="E171" s="82"/>
    </row>
    <row r="172" spans="5:5" s="71" customFormat="1" ht="20.25">
      <c r="E172" s="82"/>
    </row>
    <row r="173" spans="5:5" s="71" customFormat="1" ht="20.25">
      <c r="E173" s="82"/>
    </row>
    <row r="174" spans="5:5" s="71" customFormat="1" ht="20.25">
      <c r="E174" s="82"/>
    </row>
    <row r="175" spans="5:5" s="71" customFormat="1" ht="20.25">
      <c r="E175" s="82"/>
    </row>
    <row r="176" spans="5:5" s="71" customFormat="1" ht="20.25">
      <c r="E176" s="82"/>
    </row>
    <row r="177" spans="5:5" s="71" customFormat="1" ht="20.25">
      <c r="E177" s="82"/>
    </row>
    <row r="178" spans="5:5" s="71" customFormat="1" ht="20.25">
      <c r="E178" s="82"/>
    </row>
    <row r="179" spans="5:5" s="71" customFormat="1" ht="20.25">
      <c r="E179" s="82"/>
    </row>
    <row r="180" spans="5:5" s="71" customFormat="1" ht="20.25">
      <c r="E180" s="82"/>
    </row>
    <row r="181" spans="5:5" s="71" customFormat="1" ht="20.25">
      <c r="E181" s="82"/>
    </row>
    <row r="182" spans="5:5" s="71" customFormat="1" ht="20.25">
      <c r="E182" s="82"/>
    </row>
    <row r="183" spans="5:5" s="71" customFormat="1" ht="20.25">
      <c r="E183" s="82"/>
    </row>
    <row r="184" spans="5:5" s="71" customFormat="1" ht="20.25">
      <c r="E184" s="82"/>
    </row>
    <row r="185" spans="5:5" s="71" customFormat="1" ht="20.25">
      <c r="E185" s="82"/>
    </row>
    <row r="186" spans="5:5" s="71" customFormat="1" ht="20.25">
      <c r="E186" s="82"/>
    </row>
    <row r="187" spans="5:5" s="71" customFormat="1" ht="20.25">
      <c r="E187" s="82"/>
    </row>
    <row r="188" spans="5:5" s="71" customFormat="1" ht="20.25">
      <c r="E188" s="82"/>
    </row>
    <row r="189" spans="5:5" s="71" customFormat="1" ht="20.25">
      <c r="E189" s="82"/>
    </row>
    <row r="190" spans="5:5" s="71" customFormat="1" ht="20.25">
      <c r="E190" s="82"/>
    </row>
    <row r="191" spans="5:5" s="71" customFormat="1" ht="20.25">
      <c r="E191" s="82"/>
    </row>
    <row r="192" spans="5:5" s="71" customFormat="1" ht="20.25">
      <c r="E192" s="82"/>
    </row>
    <row r="193" spans="5:5" s="71" customFormat="1" ht="20.25">
      <c r="E193" s="82"/>
    </row>
    <row r="194" spans="5:5" s="71" customFormat="1" ht="20.25">
      <c r="E194" s="82"/>
    </row>
    <row r="195" spans="5:5" s="71" customFormat="1" ht="20.25">
      <c r="E195" s="82"/>
    </row>
    <row r="196" spans="5:5" s="71" customFormat="1" ht="20.25">
      <c r="E196" s="82"/>
    </row>
    <row r="197" spans="5:5" s="71" customFormat="1" ht="20.25">
      <c r="E197" s="82"/>
    </row>
    <row r="198" spans="5:5" s="71" customFormat="1" ht="20.25">
      <c r="E198" s="82"/>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2:S43"/>
  <sheetViews>
    <sheetView zoomScale="70" zoomScaleNormal="70" workbookViewId="0"/>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7"/>
      <c r="C3" s="108"/>
      <c r="D3" s="108"/>
      <c r="E3" s="108"/>
      <c r="F3" s="108"/>
      <c r="G3" s="108"/>
      <c r="H3" s="108"/>
      <c r="I3" s="109"/>
    </row>
    <row r="4" spans="2:19">
      <c r="B4" s="558" t="s">
        <v>470</v>
      </c>
      <c r="C4" s="559"/>
      <c r="D4" s="559"/>
      <c r="E4" s="560" t="s">
        <v>471</v>
      </c>
      <c r="F4" s="560"/>
      <c r="G4" s="560"/>
      <c r="H4" s="560"/>
      <c r="I4" s="561"/>
      <c r="Q4" s="562" t="s">
        <v>472</v>
      </c>
      <c r="R4" s="562"/>
    </row>
    <row r="5" spans="2:19">
      <c r="B5" s="558"/>
      <c r="C5" s="559"/>
      <c r="D5" s="559"/>
      <c r="E5" s="560"/>
      <c r="F5" s="560"/>
      <c r="G5" s="560"/>
      <c r="H5" s="560"/>
      <c r="I5" s="561"/>
      <c r="Q5" s="562"/>
      <c r="R5" s="562"/>
    </row>
    <row r="6" spans="2:19">
      <c r="B6" s="558"/>
      <c r="C6" s="559"/>
      <c r="D6" s="559"/>
      <c r="E6" s="560"/>
      <c r="F6" s="560"/>
      <c r="G6" s="560"/>
      <c r="H6" s="560"/>
      <c r="I6" s="561"/>
      <c r="Q6" s="562"/>
      <c r="R6" s="562"/>
    </row>
    <row r="7" spans="2:19" ht="15.75" thickBot="1">
      <c r="B7" s="110"/>
      <c r="I7" s="111"/>
    </row>
    <row r="8" spans="2:19" ht="62.25" customHeight="1" thickBot="1">
      <c r="B8" s="563" t="s">
        <v>419</v>
      </c>
      <c r="C8" s="564"/>
      <c r="D8" s="51" t="s">
        <v>473</v>
      </c>
      <c r="E8" s="52">
        <v>5</v>
      </c>
      <c r="F8" s="52">
        <v>10</v>
      </c>
      <c r="G8" s="52">
        <v>15</v>
      </c>
      <c r="H8" s="52">
        <v>20</v>
      </c>
      <c r="I8" s="112">
        <v>25</v>
      </c>
      <c r="K8" s="565" t="s">
        <v>474</v>
      </c>
      <c r="L8" s="566"/>
      <c r="M8" s="566"/>
      <c r="N8" s="566"/>
      <c r="O8" s="566"/>
      <c r="P8" s="567"/>
      <c r="Q8" s="568" t="s">
        <v>475</v>
      </c>
      <c r="R8" s="568"/>
      <c r="S8" s="17" t="s">
        <v>416</v>
      </c>
    </row>
    <row r="9" spans="2:19" ht="62.25" customHeight="1" thickBot="1">
      <c r="B9" s="563"/>
      <c r="C9" s="564"/>
      <c r="D9" s="51" t="s">
        <v>476</v>
      </c>
      <c r="E9" s="53">
        <v>4</v>
      </c>
      <c r="F9" s="53">
        <v>8</v>
      </c>
      <c r="G9" s="52">
        <v>12</v>
      </c>
      <c r="H9" s="52">
        <v>16</v>
      </c>
      <c r="I9" s="112">
        <v>20</v>
      </c>
      <c r="K9" s="569" t="s">
        <v>477</v>
      </c>
      <c r="L9" s="570"/>
      <c r="M9" s="570"/>
      <c r="N9" s="570"/>
      <c r="O9" s="570"/>
      <c r="P9" s="570"/>
      <c r="Q9" s="571" t="s">
        <v>478</v>
      </c>
      <c r="R9" s="572"/>
      <c r="S9" s="17" t="s">
        <v>413</v>
      </c>
    </row>
    <row r="10" spans="2:19" ht="62.25" customHeight="1" thickBot="1">
      <c r="B10" s="563"/>
      <c r="C10" s="564"/>
      <c r="D10" s="51" t="s">
        <v>479</v>
      </c>
      <c r="E10" s="53">
        <v>3</v>
      </c>
      <c r="F10" s="53">
        <v>6</v>
      </c>
      <c r="G10" s="53">
        <v>9</v>
      </c>
      <c r="H10" s="52">
        <v>12</v>
      </c>
      <c r="I10" s="112">
        <v>15</v>
      </c>
      <c r="K10" s="573" t="s">
        <v>441</v>
      </c>
      <c r="L10" s="574"/>
      <c r="M10" s="574"/>
      <c r="N10" s="574"/>
      <c r="O10" s="574"/>
      <c r="P10" s="574"/>
      <c r="Q10" s="568" t="s">
        <v>480</v>
      </c>
      <c r="R10" s="568"/>
      <c r="S10" s="17" t="s">
        <v>481</v>
      </c>
    </row>
    <row r="11" spans="2:19" ht="62.25" customHeight="1">
      <c r="B11" s="563"/>
      <c r="C11" s="564"/>
      <c r="D11" s="51" t="s">
        <v>482</v>
      </c>
      <c r="E11" s="54">
        <v>2</v>
      </c>
      <c r="F11" s="53">
        <v>4</v>
      </c>
      <c r="G11" s="53">
        <v>6</v>
      </c>
      <c r="H11" s="52">
        <v>8</v>
      </c>
      <c r="I11" s="112">
        <v>10</v>
      </c>
      <c r="K11" s="575" t="s">
        <v>483</v>
      </c>
      <c r="L11" s="576"/>
      <c r="M11" s="576"/>
      <c r="N11" s="576"/>
      <c r="O11" s="576"/>
      <c r="P11" s="576"/>
      <c r="Q11" s="568" t="s">
        <v>484</v>
      </c>
      <c r="R11" s="577"/>
      <c r="S11" s="17" t="s">
        <v>484</v>
      </c>
    </row>
    <row r="12" spans="2:19" ht="62.25" customHeight="1">
      <c r="B12" s="563"/>
      <c r="C12" s="564"/>
      <c r="D12" s="51" t="s">
        <v>485</v>
      </c>
      <c r="E12" s="54">
        <v>1</v>
      </c>
      <c r="F12" s="54">
        <v>2</v>
      </c>
      <c r="G12" s="53">
        <v>3</v>
      </c>
      <c r="H12" s="52">
        <v>4</v>
      </c>
      <c r="I12" s="112">
        <v>5</v>
      </c>
    </row>
    <row r="13" spans="2:19" ht="62.25" customHeight="1" thickBot="1">
      <c r="B13" s="113"/>
      <c r="C13" s="556" t="s">
        <v>486</v>
      </c>
      <c r="D13" s="557"/>
      <c r="E13" s="114" t="s">
        <v>487</v>
      </c>
      <c r="F13" s="114" t="s">
        <v>488</v>
      </c>
      <c r="G13" s="114" t="s">
        <v>489</v>
      </c>
      <c r="H13" s="114" t="s">
        <v>490</v>
      </c>
      <c r="I13" s="115" t="s">
        <v>491</v>
      </c>
    </row>
    <row r="17" spans="4:6">
      <c r="D17" s="17"/>
      <c r="E17" s="17"/>
      <c r="F17" s="17"/>
    </row>
    <row r="18" spans="4:6" ht="15.75">
      <c r="D18" s="22" t="s">
        <v>492</v>
      </c>
      <c r="E18" s="116" t="s">
        <v>483</v>
      </c>
      <c r="F18" s="116">
        <v>1</v>
      </c>
    </row>
    <row r="19" spans="4:6">
      <c r="D19" s="22" t="s">
        <v>493</v>
      </c>
      <c r="E19" s="22" t="s">
        <v>483</v>
      </c>
      <c r="F19" s="22">
        <v>2</v>
      </c>
    </row>
    <row r="20" spans="4:6">
      <c r="D20" s="22" t="s">
        <v>494</v>
      </c>
      <c r="E20" s="22" t="s">
        <v>441</v>
      </c>
      <c r="F20" s="22">
        <v>2</v>
      </c>
    </row>
    <row r="21" spans="4:6">
      <c r="D21" s="22" t="s">
        <v>495</v>
      </c>
      <c r="E21" s="22" t="s">
        <v>496</v>
      </c>
      <c r="F21" s="22">
        <v>3</v>
      </c>
    </row>
    <row r="22" spans="4:6">
      <c r="D22" s="22" t="s">
        <v>497</v>
      </c>
      <c r="E22" s="22" t="s">
        <v>474</v>
      </c>
      <c r="F22" s="22">
        <v>4</v>
      </c>
    </row>
    <row r="23" spans="4:6">
      <c r="D23" s="22" t="s">
        <v>498</v>
      </c>
      <c r="E23" s="22" t="s">
        <v>483</v>
      </c>
      <c r="F23" s="22">
        <v>1</v>
      </c>
    </row>
    <row r="24" spans="4:6">
      <c r="D24" s="22" t="s">
        <v>499</v>
      </c>
      <c r="E24" s="22" t="s">
        <v>441</v>
      </c>
      <c r="F24" s="22">
        <v>2</v>
      </c>
    </row>
    <row r="25" spans="4:6">
      <c r="D25" s="22" t="s">
        <v>500</v>
      </c>
      <c r="E25" s="22" t="s">
        <v>441</v>
      </c>
      <c r="F25" s="22">
        <v>2</v>
      </c>
    </row>
    <row r="26" spans="4:6">
      <c r="D26" s="22" t="s">
        <v>501</v>
      </c>
      <c r="E26" s="22" t="s">
        <v>477</v>
      </c>
      <c r="F26" s="22">
        <v>3</v>
      </c>
    </row>
    <row r="27" spans="4:6">
      <c r="D27" s="22" t="s">
        <v>502</v>
      </c>
      <c r="E27" s="22" t="s">
        <v>474</v>
      </c>
      <c r="F27" s="22">
        <v>4</v>
      </c>
    </row>
    <row r="28" spans="4:6">
      <c r="D28" s="22" t="s">
        <v>503</v>
      </c>
      <c r="E28" s="22" t="s">
        <v>441</v>
      </c>
      <c r="F28" s="22">
        <v>2</v>
      </c>
    </row>
    <row r="29" spans="4:6">
      <c r="D29" s="22" t="s">
        <v>504</v>
      </c>
      <c r="E29" s="22" t="s">
        <v>441</v>
      </c>
      <c r="F29" s="22">
        <v>2</v>
      </c>
    </row>
    <row r="30" spans="4:6">
      <c r="D30" s="22" t="s">
        <v>505</v>
      </c>
      <c r="E30" s="22" t="s">
        <v>441</v>
      </c>
      <c r="F30" s="22">
        <v>2</v>
      </c>
    </row>
    <row r="31" spans="4:6">
      <c r="D31" s="22" t="s">
        <v>506</v>
      </c>
      <c r="E31" s="22" t="s">
        <v>477</v>
      </c>
      <c r="F31" s="22">
        <v>3</v>
      </c>
    </row>
    <row r="32" spans="4:6">
      <c r="D32" s="22" t="s">
        <v>507</v>
      </c>
      <c r="E32" s="22" t="s">
        <v>474</v>
      </c>
      <c r="F32" s="22">
        <v>4</v>
      </c>
    </row>
    <row r="33" spans="4:6">
      <c r="D33" s="22" t="s">
        <v>508</v>
      </c>
      <c r="E33" s="22" t="s">
        <v>441</v>
      </c>
      <c r="F33" s="22">
        <v>2</v>
      </c>
    </row>
    <row r="34" spans="4:6">
      <c r="D34" s="22" t="s">
        <v>509</v>
      </c>
      <c r="E34" s="22" t="s">
        <v>441</v>
      </c>
      <c r="F34" s="22">
        <v>2</v>
      </c>
    </row>
    <row r="35" spans="4:6">
      <c r="D35" s="22" t="s">
        <v>510</v>
      </c>
      <c r="E35" s="22" t="s">
        <v>477</v>
      </c>
      <c r="F35" s="22">
        <v>3</v>
      </c>
    </row>
    <row r="36" spans="4:6">
      <c r="D36" s="22" t="s">
        <v>511</v>
      </c>
      <c r="E36" s="22" t="s">
        <v>477</v>
      </c>
      <c r="F36" s="22">
        <v>3</v>
      </c>
    </row>
    <row r="37" spans="4:6">
      <c r="D37" s="22" t="s">
        <v>512</v>
      </c>
      <c r="E37" s="22" t="s">
        <v>474</v>
      </c>
      <c r="F37" s="22">
        <v>4</v>
      </c>
    </row>
    <row r="38" spans="4:6">
      <c r="D38" s="22" t="s">
        <v>513</v>
      </c>
      <c r="E38" s="22" t="s">
        <v>477</v>
      </c>
      <c r="F38" s="22">
        <v>3</v>
      </c>
    </row>
    <row r="39" spans="4:6">
      <c r="D39" s="22" t="s">
        <v>514</v>
      </c>
      <c r="E39" s="22" t="s">
        <v>477</v>
      </c>
      <c r="F39" s="22">
        <v>3</v>
      </c>
    </row>
    <row r="40" spans="4:6">
      <c r="D40" s="22" t="s">
        <v>515</v>
      </c>
      <c r="E40" s="22" t="s">
        <v>477</v>
      </c>
      <c r="F40" s="22">
        <v>3</v>
      </c>
    </row>
    <row r="41" spans="4:6">
      <c r="D41" s="22" t="s">
        <v>516</v>
      </c>
      <c r="E41" s="22" t="s">
        <v>477</v>
      </c>
      <c r="F41" s="22">
        <v>3</v>
      </c>
    </row>
    <row r="42" spans="4:6">
      <c r="D42" s="22" t="s">
        <v>517</v>
      </c>
      <c r="E42" s="22" t="s">
        <v>474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O59"/>
  <sheetViews>
    <sheetView tabSelected="1" zoomScale="90" zoomScaleNormal="90" workbookViewId="0">
      <selection sqref="A1:B2"/>
    </sheetView>
  </sheetViews>
  <sheetFormatPr baseColWidth="10" defaultColWidth="11.42578125" defaultRowHeight="15"/>
  <cols>
    <col min="1" max="1" width="18.42578125" style="5" customWidth="1"/>
    <col min="2" max="2" width="26.7109375" style="5" customWidth="1"/>
    <col min="3" max="3" width="28.42578125" customWidth="1"/>
    <col min="4" max="4" width="16.85546875" style="91" customWidth="1"/>
    <col min="5" max="5" width="18.5703125" style="27" customWidth="1"/>
    <col min="6" max="6" width="18.28515625" style="27" bestFit="1" customWidth="1"/>
    <col min="7" max="7" width="18.28515625" bestFit="1" customWidth="1"/>
    <col min="8" max="8" width="22.28515625" customWidth="1"/>
    <col min="9" max="9" width="16.5703125" customWidth="1"/>
    <col min="10" max="10" width="14.28515625" customWidth="1"/>
    <col min="11" max="11" width="17.7109375" customWidth="1"/>
    <col min="12" max="12" width="18.85546875" customWidth="1"/>
    <col min="13" max="13" width="22.42578125" customWidth="1"/>
    <col min="14" max="16384" width="11.42578125" style="2"/>
  </cols>
  <sheetData>
    <row r="1" spans="1:13" s="18" customFormat="1" ht="16.5" customHeight="1">
      <c r="A1" s="605"/>
      <c r="B1" s="606"/>
      <c r="C1" s="609" t="s">
        <v>518</v>
      </c>
      <c r="D1" s="609"/>
      <c r="E1" s="609"/>
      <c r="F1" s="609"/>
      <c r="G1" s="609"/>
      <c r="H1" s="609"/>
      <c r="I1" s="609"/>
      <c r="J1" s="610"/>
      <c r="K1" s="594"/>
      <c r="L1" s="595"/>
      <c r="M1" s="596"/>
    </row>
    <row r="2" spans="1:13" s="18" customFormat="1" ht="39.75" customHeight="1">
      <c r="A2" s="607"/>
      <c r="B2" s="608"/>
      <c r="C2" s="611"/>
      <c r="D2" s="611"/>
      <c r="E2" s="611"/>
      <c r="F2" s="611"/>
      <c r="G2" s="611"/>
      <c r="H2" s="611"/>
      <c r="I2" s="611"/>
      <c r="J2" s="612"/>
      <c r="K2" s="597"/>
      <c r="L2" s="598"/>
      <c r="M2" s="599"/>
    </row>
    <row r="3" spans="1:13" s="18" customFormat="1" ht="3" customHeight="1">
      <c r="A3" s="1"/>
      <c r="B3" s="1"/>
      <c r="C3" s="611"/>
      <c r="D3" s="611"/>
      <c r="E3" s="611"/>
      <c r="F3" s="611"/>
      <c r="G3" s="611"/>
      <c r="H3" s="611"/>
      <c r="I3" s="611"/>
      <c r="J3" s="612"/>
      <c r="K3" s="600"/>
      <c r="L3" s="601"/>
      <c r="M3" s="602"/>
    </row>
    <row r="4" spans="1:13" s="18" customFormat="1" ht="41.25" customHeight="1">
      <c r="A4" s="603" t="s">
        <v>268</v>
      </c>
      <c r="B4" s="604"/>
      <c r="C4" s="613" t="s">
        <v>5</v>
      </c>
      <c r="D4" s="614"/>
      <c r="E4" s="614"/>
      <c r="F4" s="614"/>
      <c r="G4" s="614"/>
      <c r="H4" s="614"/>
      <c r="I4" s="614"/>
      <c r="J4" s="614"/>
      <c r="K4" s="614"/>
      <c r="L4" s="614"/>
      <c r="M4" s="615"/>
    </row>
    <row r="5" spans="1:13" s="18" customFormat="1" ht="66" customHeight="1">
      <c r="A5" s="603" t="s">
        <v>270</v>
      </c>
      <c r="B5" s="604"/>
      <c r="C5" s="616" t="s">
        <v>271</v>
      </c>
      <c r="D5" s="617"/>
      <c r="E5" s="617"/>
      <c r="F5" s="617"/>
      <c r="G5" s="617"/>
      <c r="H5" s="617"/>
      <c r="I5" s="617"/>
      <c r="J5" s="617"/>
      <c r="K5" s="617"/>
      <c r="L5" s="617"/>
      <c r="M5" s="618"/>
    </row>
    <row r="6" spans="1:13" s="18" customFormat="1" ht="28.5" customHeight="1">
      <c r="A6" s="584" t="s">
        <v>272</v>
      </c>
      <c r="B6" s="585"/>
      <c r="C6" s="440" t="s">
        <v>273</v>
      </c>
      <c r="D6" s="441"/>
      <c r="E6" s="441"/>
      <c r="F6" s="441"/>
      <c r="G6" s="441"/>
      <c r="H6" s="441"/>
      <c r="I6" s="441"/>
      <c r="J6" s="441"/>
      <c r="K6" s="441"/>
      <c r="L6" s="441"/>
      <c r="M6" s="442"/>
    </row>
    <row r="7" spans="1:13" s="31" customFormat="1" ht="40.5" customHeight="1">
      <c r="A7" s="591" t="s">
        <v>519</v>
      </c>
      <c r="B7" s="592"/>
      <c r="C7" s="593"/>
      <c r="D7" s="586" t="s">
        <v>520</v>
      </c>
      <c r="E7" s="587"/>
      <c r="F7" s="588"/>
      <c r="G7" s="589" t="s">
        <v>521</v>
      </c>
      <c r="H7" s="578" t="s">
        <v>522</v>
      </c>
      <c r="I7" s="580" t="s">
        <v>523</v>
      </c>
      <c r="J7" s="581"/>
      <c r="K7" s="580" t="s">
        <v>524</v>
      </c>
      <c r="L7" s="581"/>
      <c r="M7" s="582" t="s">
        <v>525</v>
      </c>
    </row>
    <row r="8" spans="1:13" s="32" customFormat="1" ht="108" customHeight="1">
      <c r="A8" s="266" t="s">
        <v>41</v>
      </c>
      <c r="B8" s="266" t="s">
        <v>280</v>
      </c>
      <c r="C8" s="266" t="s">
        <v>212</v>
      </c>
      <c r="D8" s="28" t="s">
        <v>222</v>
      </c>
      <c r="E8" s="28" t="s">
        <v>526</v>
      </c>
      <c r="F8" s="28" t="s">
        <v>527</v>
      </c>
      <c r="G8" s="590"/>
      <c r="H8" s="579"/>
      <c r="I8" s="29" t="s">
        <v>528</v>
      </c>
      <c r="J8" s="29" t="s">
        <v>529</v>
      </c>
      <c r="K8" s="29" t="s">
        <v>530</v>
      </c>
      <c r="L8" s="29" t="s">
        <v>531</v>
      </c>
      <c r="M8" s="583"/>
    </row>
    <row r="9" spans="1:13" s="33" customFormat="1" ht="21.75" customHeight="1">
      <c r="A9" s="267"/>
      <c r="B9" s="268"/>
      <c r="C9" s="268"/>
      <c r="D9" s="268"/>
      <c r="E9" s="268"/>
      <c r="F9" s="268"/>
      <c r="G9" s="268"/>
      <c r="H9" s="268"/>
      <c r="I9" s="268"/>
      <c r="J9" s="268"/>
      <c r="K9" s="268"/>
      <c r="L9" s="268"/>
      <c r="M9" s="30"/>
    </row>
    <row r="10" spans="1:13" s="34" customFormat="1" ht="15" customHeight="1">
      <c r="A10" s="619">
        <f>'7. Mapa Final'!A10</f>
        <v>1</v>
      </c>
      <c r="B10" s="619" t="str">
        <f>'7. Mapa Final'!B10</f>
        <v xml:space="preserve">Entrega de información inexacta o desactualizada a usuarios  y partes interesadas </v>
      </c>
      <c r="C10" s="622" t="str">
        <f>'7. Mapa Final'!C10</f>
        <v xml:space="preserve"> Registro errado o incompleto de la información solicitada y/o entregada de las propuestas de reordenamiento.</v>
      </c>
      <c r="D10" s="640" t="str">
        <f>'7. Mapa Final'!J10</f>
        <v>Muy Baja - 1</v>
      </c>
      <c r="E10" s="643" t="str">
        <f>'7. Mapa Final'!K10</f>
        <v>Menor - 2</v>
      </c>
      <c r="F10" s="631" t="str">
        <f>'7. Mapa Final'!M10</f>
        <v>Bajo - 2</v>
      </c>
      <c r="G10" s="511" t="s">
        <v>413</v>
      </c>
      <c r="H10" s="634" t="s">
        <v>532</v>
      </c>
      <c r="I10" s="635"/>
      <c r="J10" s="634" t="s">
        <v>8</v>
      </c>
      <c r="K10" s="625">
        <v>45658</v>
      </c>
      <c r="L10" s="625">
        <v>45747</v>
      </c>
      <c r="M10" s="628" t="s">
        <v>533</v>
      </c>
    </row>
    <row r="11" spans="1:13" s="34" customFormat="1" ht="13.5" customHeight="1">
      <c r="A11" s="620"/>
      <c r="B11" s="620"/>
      <c r="C11" s="623"/>
      <c r="D11" s="641"/>
      <c r="E11" s="644"/>
      <c r="F11" s="632"/>
      <c r="G11" s="512"/>
      <c r="H11" s="626"/>
      <c r="I11" s="636"/>
      <c r="J11" s="626"/>
      <c r="K11" s="626"/>
      <c r="L11" s="626"/>
      <c r="M11" s="629"/>
    </row>
    <row r="12" spans="1:13" s="34" customFormat="1" ht="13.5" customHeight="1">
      <c r="A12" s="620"/>
      <c r="B12" s="620"/>
      <c r="C12" s="623"/>
      <c r="D12" s="641"/>
      <c r="E12" s="644"/>
      <c r="F12" s="632"/>
      <c r="G12" s="512"/>
      <c r="H12" s="626"/>
      <c r="I12" s="636"/>
      <c r="J12" s="626"/>
      <c r="K12" s="626"/>
      <c r="L12" s="626"/>
      <c r="M12" s="629"/>
    </row>
    <row r="13" spans="1:13" s="34" customFormat="1" ht="13.5" customHeight="1">
      <c r="A13" s="620"/>
      <c r="B13" s="620"/>
      <c r="C13" s="623"/>
      <c r="D13" s="641"/>
      <c r="E13" s="644"/>
      <c r="F13" s="632"/>
      <c r="G13" s="512"/>
      <c r="H13" s="626"/>
      <c r="I13" s="636"/>
      <c r="J13" s="626"/>
      <c r="K13" s="626"/>
      <c r="L13" s="626"/>
      <c r="M13" s="629"/>
    </row>
    <row r="14" spans="1:13" s="34" customFormat="1" ht="13.5" customHeight="1">
      <c r="A14" s="620"/>
      <c r="B14" s="620"/>
      <c r="C14" s="623"/>
      <c r="D14" s="641"/>
      <c r="E14" s="644"/>
      <c r="F14" s="632"/>
      <c r="G14" s="512"/>
      <c r="H14" s="626"/>
      <c r="I14" s="636"/>
      <c r="J14" s="626"/>
      <c r="K14" s="626"/>
      <c r="L14" s="626"/>
      <c r="M14" s="629"/>
    </row>
    <row r="15" spans="1:13" s="34" customFormat="1" ht="13.5" customHeight="1">
      <c r="A15" s="620"/>
      <c r="B15" s="620"/>
      <c r="C15" s="623"/>
      <c r="D15" s="641"/>
      <c r="E15" s="644"/>
      <c r="F15" s="632"/>
      <c r="G15" s="512"/>
      <c r="H15" s="626"/>
      <c r="I15" s="636"/>
      <c r="J15" s="626"/>
      <c r="K15" s="626"/>
      <c r="L15" s="626"/>
      <c r="M15" s="629"/>
    </row>
    <row r="16" spans="1:13" s="34" customFormat="1" ht="13.5" customHeight="1">
      <c r="A16" s="620"/>
      <c r="B16" s="620"/>
      <c r="C16" s="623"/>
      <c r="D16" s="641"/>
      <c r="E16" s="644"/>
      <c r="F16" s="632"/>
      <c r="G16" s="512"/>
      <c r="H16" s="626"/>
      <c r="I16" s="636"/>
      <c r="J16" s="626"/>
      <c r="K16" s="626"/>
      <c r="L16" s="626"/>
      <c r="M16" s="629"/>
    </row>
    <row r="17" spans="1:15" s="34" customFormat="1" ht="13.5" customHeight="1">
      <c r="A17" s="620"/>
      <c r="B17" s="620"/>
      <c r="C17" s="623"/>
      <c r="D17" s="641"/>
      <c r="E17" s="644"/>
      <c r="F17" s="632"/>
      <c r="G17" s="512"/>
      <c r="H17" s="626"/>
      <c r="I17" s="636"/>
      <c r="J17" s="626"/>
      <c r="K17" s="626"/>
      <c r="L17" s="626"/>
      <c r="M17" s="629"/>
    </row>
    <row r="18" spans="1:15" s="34" customFormat="1" ht="13.5" customHeight="1">
      <c r="A18" s="620"/>
      <c r="B18" s="620"/>
      <c r="C18" s="623"/>
      <c r="D18" s="641"/>
      <c r="E18" s="644"/>
      <c r="F18" s="632"/>
      <c r="G18" s="512"/>
      <c r="H18" s="626"/>
      <c r="I18" s="636"/>
      <c r="J18" s="626"/>
      <c r="K18" s="626"/>
      <c r="L18" s="626"/>
      <c r="M18" s="629"/>
    </row>
    <row r="19" spans="1:15" s="34" customFormat="1" ht="21.75" customHeight="1">
      <c r="A19" s="621"/>
      <c r="B19" s="621"/>
      <c r="C19" s="624"/>
      <c r="D19" s="642"/>
      <c r="E19" s="645"/>
      <c r="F19" s="633"/>
      <c r="G19" s="513"/>
      <c r="H19" s="627"/>
      <c r="I19" s="637"/>
      <c r="J19" s="627"/>
      <c r="K19" s="627"/>
      <c r="L19" s="627"/>
      <c r="M19" s="630"/>
    </row>
    <row r="20" spans="1:15" s="34" customFormat="1" ht="12.75" customHeight="1">
      <c r="A20" s="619">
        <f>'7. Mapa Final'!A20</f>
        <v>2</v>
      </c>
      <c r="B20" s="619" t="str">
        <f>'7. Mapa Final'!B20</f>
        <v>Desacierto</v>
      </c>
      <c r="C20" s="622" t="str">
        <f>'7. Mapa Final'!C20</f>
        <v>Equivocación o error en la toma de decisiones, respecto a las acciones adoptadas para reordenar o descongestionar el aparato de justicia, causada por información estadística errada o insuficiente desgaste administrativo.</v>
      </c>
      <c r="D20" s="640" t="str">
        <f>'7. Mapa Final'!J20</f>
        <v>Muy Baja - 1</v>
      </c>
      <c r="E20" s="643" t="str">
        <f>'7. Mapa Final'!K20</f>
        <v>Menor - 2</v>
      </c>
      <c r="F20" s="631" t="str">
        <f>'7. Mapa Final'!M20</f>
        <v>Bajo - 2</v>
      </c>
      <c r="G20" s="511" t="s">
        <v>416</v>
      </c>
      <c r="H20" s="634" t="s">
        <v>532</v>
      </c>
      <c r="I20" s="635"/>
      <c r="J20" s="634" t="s">
        <v>8</v>
      </c>
      <c r="K20" s="625">
        <v>45658</v>
      </c>
      <c r="L20" s="625">
        <v>45747</v>
      </c>
      <c r="M20" s="628" t="s">
        <v>533</v>
      </c>
    </row>
    <row r="21" spans="1:15" s="34" customFormat="1" ht="12.75" customHeight="1">
      <c r="A21" s="620"/>
      <c r="B21" s="620"/>
      <c r="C21" s="623"/>
      <c r="D21" s="641"/>
      <c r="E21" s="644"/>
      <c r="F21" s="632"/>
      <c r="G21" s="512"/>
      <c r="H21" s="626"/>
      <c r="I21" s="636"/>
      <c r="J21" s="626"/>
      <c r="K21" s="626"/>
      <c r="L21" s="626"/>
      <c r="M21" s="629"/>
    </row>
    <row r="22" spans="1:15" s="34" customFormat="1" ht="12.75" customHeight="1">
      <c r="A22" s="620"/>
      <c r="B22" s="620"/>
      <c r="C22" s="623"/>
      <c r="D22" s="641"/>
      <c r="E22" s="644"/>
      <c r="F22" s="632"/>
      <c r="G22" s="512"/>
      <c r="H22" s="626"/>
      <c r="I22" s="636"/>
      <c r="J22" s="626"/>
      <c r="K22" s="626"/>
      <c r="L22" s="626"/>
      <c r="M22" s="629"/>
    </row>
    <row r="23" spans="1:15" s="34" customFormat="1" ht="12.75" customHeight="1">
      <c r="A23" s="620"/>
      <c r="B23" s="620"/>
      <c r="C23" s="623"/>
      <c r="D23" s="641"/>
      <c r="E23" s="644"/>
      <c r="F23" s="632"/>
      <c r="G23" s="512"/>
      <c r="H23" s="626"/>
      <c r="I23" s="636"/>
      <c r="J23" s="626"/>
      <c r="K23" s="626"/>
      <c r="L23" s="626"/>
      <c r="M23" s="629"/>
    </row>
    <row r="24" spans="1:15" s="34" customFormat="1" ht="13.5" customHeight="1">
      <c r="A24" s="620"/>
      <c r="B24" s="620"/>
      <c r="C24" s="623"/>
      <c r="D24" s="641"/>
      <c r="E24" s="644"/>
      <c r="F24" s="632"/>
      <c r="G24" s="512"/>
      <c r="H24" s="626"/>
      <c r="I24" s="636"/>
      <c r="J24" s="626"/>
      <c r="K24" s="626"/>
      <c r="L24" s="626"/>
      <c r="M24" s="629"/>
    </row>
    <row r="25" spans="1:15">
      <c r="A25" s="620"/>
      <c r="B25" s="620"/>
      <c r="C25" s="623"/>
      <c r="D25" s="641"/>
      <c r="E25" s="644"/>
      <c r="F25" s="632"/>
      <c r="G25" s="512"/>
      <c r="H25" s="626"/>
      <c r="I25" s="636"/>
      <c r="J25" s="626"/>
      <c r="K25" s="626"/>
      <c r="L25" s="626"/>
      <c r="M25" s="629"/>
      <c r="N25" s="34"/>
      <c r="O25" s="34"/>
    </row>
    <row r="26" spans="1:15">
      <c r="A26" s="620"/>
      <c r="B26" s="620"/>
      <c r="C26" s="623"/>
      <c r="D26" s="641"/>
      <c r="E26" s="644"/>
      <c r="F26" s="632"/>
      <c r="G26" s="512"/>
      <c r="H26" s="626"/>
      <c r="I26" s="636"/>
      <c r="J26" s="626"/>
      <c r="K26" s="626"/>
      <c r="L26" s="626"/>
      <c r="M26" s="629"/>
      <c r="N26" s="34"/>
      <c r="O26" s="34"/>
    </row>
    <row r="27" spans="1:15">
      <c r="A27" s="620"/>
      <c r="B27" s="620"/>
      <c r="C27" s="623"/>
      <c r="D27" s="641"/>
      <c r="E27" s="644"/>
      <c r="F27" s="632"/>
      <c r="G27" s="512"/>
      <c r="H27" s="626"/>
      <c r="I27" s="636"/>
      <c r="J27" s="626"/>
      <c r="K27" s="626"/>
      <c r="L27" s="626"/>
      <c r="M27" s="629"/>
      <c r="N27" s="34"/>
      <c r="O27" s="34"/>
    </row>
    <row r="28" spans="1:15">
      <c r="A28" s="620"/>
      <c r="B28" s="620"/>
      <c r="C28" s="623"/>
      <c r="D28" s="641"/>
      <c r="E28" s="644"/>
      <c r="F28" s="632"/>
      <c r="G28" s="512"/>
      <c r="H28" s="626"/>
      <c r="I28" s="636"/>
      <c r="J28" s="626"/>
      <c r="K28" s="626"/>
      <c r="L28" s="626"/>
      <c r="M28" s="629"/>
      <c r="N28" s="34"/>
      <c r="O28" s="34"/>
    </row>
    <row r="29" spans="1:15" ht="15.75" customHeight="1">
      <c r="A29" s="620"/>
      <c r="B29" s="620"/>
      <c r="C29" s="623"/>
      <c r="D29" s="641"/>
      <c r="E29" s="644"/>
      <c r="F29" s="632"/>
      <c r="G29" s="512"/>
      <c r="H29" s="626"/>
      <c r="I29" s="636"/>
      <c r="J29" s="626"/>
      <c r="K29" s="627"/>
      <c r="L29" s="627"/>
      <c r="M29" s="629"/>
      <c r="N29" s="34"/>
      <c r="O29" s="34"/>
    </row>
    <row r="30" spans="1:15" ht="15.75" customHeight="1">
      <c r="A30" s="650">
        <f>'7. Mapa Final'!A30</f>
        <v>3</v>
      </c>
      <c r="B30" s="650" t="str">
        <f>'7. Mapa Final'!B30</f>
        <v>Incumplimiento o demora en entrega de Documentos (Propuestas, Respuestas  a Peticiones, Informes</v>
      </c>
      <c r="C30" s="650" t="str">
        <f>'7. Mapa Final'!C30</f>
        <v>Incumplimiento de las metas establecidas</v>
      </c>
      <c r="D30" s="651" t="str">
        <f>'7. Mapa Final'!J30</f>
        <v>Muy Baja - 1</v>
      </c>
      <c r="E30" s="652" t="str">
        <f>'7. Mapa Final'!K30</f>
        <v>Mayor - 4</v>
      </c>
      <c r="F30" s="661" t="str">
        <f>'7. Mapa Final'!M30</f>
        <v>Alto  - 4</v>
      </c>
      <c r="G30" s="662" t="s">
        <v>413</v>
      </c>
      <c r="H30" s="663" t="s">
        <v>532</v>
      </c>
      <c r="I30" s="664"/>
      <c r="J30" s="673" t="s">
        <v>8</v>
      </c>
      <c r="K30" s="674">
        <v>45658</v>
      </c>
      <c r="L30" s="674">
        <v>45747</v>
      </c>
      <c r="M30" s="675" t="s">
        <v>533</v>
      </c>
    </row>
    <row r="31" spans="1:15" ht="15.75" customHeight="1">
      <c r="A31" s="650"/>
      <c r="B31" s="650"/>
      <c r="C31" s="650"/>
      <c r="D31" s="651"/>
      <c r="E31" s="652"/>
      <c r="F31" s="661"/>
      <c r="G31" s="662"/>
      <c r="H31" s="663"/>
      <c r="I31" s="664"/>
      <c r="J31" s="673"/>
      <c r="K31" s="674"/>
      <c r="L31" s="674"/>
      <c r="M31" s="675"/>
    </row>
    <row r="32" spans="1:15" ht="15.75" customHeight="1">
      <c r="A32" s="650"/>
      <c r="B32" s="650"/>
      <c r="C32" s="650"/>
      <c r="D32" s="651"/>
      <c r="E32" s="652"/>
      <c r="F32" s="661"/>
      <c r="G32" s="662"/>
      <c r="H32" s="663"/>
      <c r="I32" s="664"/>
      <c r="J32" s="673"/>
      <c r="K32" s="674"/>
      <c r="L32" s="674"/>
      <c r="M32" s="675"/>
    </row>
    <row r="33" spans="1:13" ht="15.75" customHeight="1">
      <c r="A33" s="650"/>
      <c r="B33" s="650"/>
      <c r="C33" s="650"/>
      <c r="D33" s="651"/>
      <c r="E33" s="652"/>
      <c r="F33" s="661"/>
      <c r="G33" s="662"/>
      <c r="H33" s="663"/>
      <c r="I33" s="664"/>
      <c r="J33" s="673"/>
      <c r="K33" s="674"/>
      <c r="L33" s="674"/>
      <c r="M33" s="675"/>
    </row>
    <row r="34" spans="1:13" ht="15.75" customHeight="1">
      <c r="A34" s="650"/>
      <c r="B34" s="650"/>
      <c r="C34" s="650"/>
      <c r="D34" s="651"/>
      <c r="E34" s="652"/>
      <c r="F34" s="661"/>
      <c r="G34" s="662"/>
      <c r="H34" s="663"/>
      <c r="I34" s="664"/>
      <c r="J34" s="673"/>
      <c r="K34" s="674"/>
      <c r="L34" s="674"/>
      <c r="M34" s="675"/>
    </row>
    <row r="35" spans="1:13" ht="15.75" customHeight="1">
      <c r="A35" s="650"/>
      <c r="B35" s="650"/>
      <c r="C35" s="650"/>
      <c r="D35" s="651"/>
      <c r="E35" s="652"/>
      <c r="F35" s="661"/>
      <c r="G35" s="662"/>
      <c r="H35" s="663"/>
      <c r="I35" s="664"/>
      <c r="J35" s="673"/>
      <c r="K35" s="674"/>
      <c r="L35" s="674"/>
      <c r="M35" s="675"/>
    </row>
    <row r="36" spans="1:13" ht="15.75" customHeight="1">
      <c r="A36" s="650"/>
      <c r="B36" s="650"/>
      <c r="C36" s="650"/>
      <c r="D36" s="651"/>
      <c r="E36" s="652"/>
      <c r="F36" s="661"/>
      <c r="G36" s="662"/>
      <c r="H36" s="663"/>
      <c r="I36" s="664"/>
      <c r="J36" s="673"/>
      <c r="K36" s="674"/>
      <c r="L36" s="674"/>
      <c r="M36" s="675"/>
    </row>
    <row r="37" spans="1:13" ht="15.75" customHeight="1">
      <c r="A37" s="650"/>
      <c r="B37" s="650"/>
      <c r="C37" s="650"/>
      <c r="D37" s="651"/>
      <c r="E37" s="652"/>
      <c r="F37" s="661"/>
      <c r="G37" s="662"/>
      <c r="H37" s="663"/>
      <c r="I37" s="664"/>
      <c r="J37" s="673"/>
      <c r="K37" s="674"/>
      <c r="L37" s="674"/>
      <c r="M37" s="675"/>
    </row>
    <row r="38" spans="1:13" ht="15.75" customHeight="1">
      <c r="A38" s="650"/>
      <c r="B38" s="650"/>
      <c r="C38" s="650"/>
      <c r="D38" s="651"/>
      <c r="E38" s="652"/>
      <c r="F38" s="661"/>
      <c r="G38" s="662"/>
      <c r="H38" s="663"/>
      <c r="I38" s="664"/>
      <c r="J38" s="673"/>
      <c r="K38" s="674"/>
      <c r="L38" s="674"/>
      <c r="M38" s="675"/>
    </row>
    <row r="39" spans="1:13" ht="15.75" customHeight="1">
      <c r="A39" s="650"/>
      <c r="B39" s="650"/>
      <c r="C39" s="650"/>
      <c r="D39" s="651"/>
      <c r="E39" s="652"/>
      <c r="F39" s="661"/>
      <c r="G39" s="662"/>
      <c r="H39" s="663"/>
      <c r="I39" s="664"/>
      <c r="J39" s="673"/>
      <c r="K39" s="674"/>
      <c r="L39" s="674"/>
      <c r="M39" s="675"/>
    </row>
    <row r="40" spans="1:13" ht="15" customHeight="1">
      <c r="A40" s="638">
        <v>4</v>
      </c>
      <c r="B40" s="638" t="str">
        <f>'7. Mapa Final'!B40</f>
        <v xml:space="preserve">Recibir dádivas o beneficios a nombre propio o de terceros para, no entregar o entregar información privilegiada o confidencial </v>
      </c>
      <c r="C40" s="638" t="str">
        <f>'7. Mapa Final'!C40</f>
        <v xml:space="preserve">Posibilidad de actos indebidos de  los servidores judiciales debido a  la carencia en transparencia, etica y valores </v>
      </c>
      <c r="D40" s="646" t="str">
        <f>'7. Mapa Final'!J40</f>
        <v>Muy Baja - 1</v>
      </c>
      <c r="E40" s="648" t="str">
        <f>'7. Mapa Final'!K40</f>
        <v>Moderado - 3</v>
      </c>
      <c r="F40" s="653" t="str">
        <f>'7. Mapa Final'!M40</f>
        <v>Moderado - 3</v>
      </c>
      <c r="G40" s="655" t="s">
        <v>416</v>
      </c>
      <c r="H40" s="657" t="s">
        <v>532</v>
      </c>
      <c r="I40" s="659"/>
      <c r="J40" s="657"/>
      <c r="K40" s="677">
        <v>45658</v>
      </c>
      <c r="L40" s="677">
        <v>45747</v>
      </c>
      <c r="M40" s="679" t="s">
        <v>533</v>
      </c>
    </row>
    <row r="41" spans="1:13">
      <c r="A41" s="638"/>
      <c r="B41" s="638"/>
      <c r="C41" s="638"/>
      <c r="D41" s="646"/>
      <c r="E41" s="648"/>
      <c r="F41" s="653"/>
      <c r="G41" s="655"/>
      <c r="H41" s="657"/>
      <c r="I41" s="659"/>
      <c r="J41" s="657"/>
      <c r="K41" s="677"/>
      <c r="L41" s="677"/>
      <c r="M41" s="679"/>
    </row>
    <row r="42" spans="1:13">
      <c r="A42" s="638"/>
      <c r="B42" s="638"/>
      <c r="C42" s="638"/>
      <c r="D42" s="646"/>
      <c r="E42" s="648"/>
      <c r="F42" s="653"/>
      <c r="G42" s="655"/>
      <c r="H42" s="657"/>
      <c r="I42" s="659"/>
      <c r="J42" s="657"/>
      <c r="K42" s="677"/>
      <c r="L42" s="677"/>
      <c r="M42" s="679"/>
    </row>
    <row r="43" spans="1:13">
      <c r="A43" s="638"/>
      <c r="B43" s="638"/>
      <c r="C43" s="638"/>
      <c r="D43" s="646"/>
      <c r="E43" s="648"/>
      <c r="F43" s="653"/>
      <c r="G43" s="655"/>
      <c r="H43" s="657"/>
      <c r="I43" s="659"/>
      <c r="J43" s="657"/>
      <c r="K43" s="677"/>
      <c r="L43" s="677"/>
      <c r="M43" s="679"/>
    </row>
    <row r="44" spans="1:13">
      <c r="A44" s="638"/>
      <c r="B44" s="638"/>
      <c r="C44" s="638"/>
      <c r="D44" s="646"/>
      <c r="E44" s="648"/>
      <c r="F44" s="653"/>
      <c r="G44" s="655"/>
      <c r="H44" s="657"/>
      <c r="I44" s="659"/>
      <c r="J44" s="657"/>
      <c r="K44" s="677"/>
      <c r="L44" s="677"/>
      <c r="M44" s="679"/>
    </row>
    <row r="45" spans="1:13">
      <c r="A45" s="638"/>
      <c r="B45" s="638"/>
      <c r="C45" s="638"/>
      <c r="D45" s="646"/>
      <c r="E45" s="648"/>
      <c r="F45" s="653"/>
      <c r="G45" s="655"/>
      <c r="H45" s="657"/>
      <c r="I45" s="659"/>
      <c r="J45" s="657"/>
      <c r="K45" s="677"/>
      <c r="L45" s="677"/>
      <c r="M45" s="679"/>
    </row>
    <row r="46" spans="1:13">
      <c r="A46" s="638"/>
      <c r="B46" s="638"/>
      <c r="C46" s="638"/>
      <c r="D46" s="646"/>
      <c r="E46" s="648"/>
      <c r="F46" s="653"/>
      <c r="G46" s="655"/>
      <c r="H46" s="657"/>
      <c r="I46" s="659"/>
      <c r="J46" s="657"/>
      <c r="K46" s="677"/>
      <c r="L46" s="677"/>
      <c r="M46" s="679"/>
    </row>
    <row r="47" spans="1:13">
      <c r="A47" s="638"/>
      <c r="B47" s="638"/>
      <c r="C47" s="638"/>
      <c r="D47" s="646"/>
      <c r="E47" s="648"/>
      <c r="F47" s="653"/>
      <c r="G47" s="655"/>
      <c r="H47" s="657"/>
      <c r="I47" s="659"/>
      <c r="J47" s="657"/>
      <c r="K47" s="677"/>
      <c r="L47" s="677"/>
      <c r="M47" s="679"/>
    </row>
    <row r="48" spans="1:13">
      <c r="A48" s="638"/>
      <c r="B48" s="638"/>
      <c r="C48" s="638"/>
      <c r="D48" s="646"/>
      <c r="E48" s="648"/>
      <c r="F48" s="653"/>
      <c r="G48" s="655"/>
      <c r="H48" s="657"/>
      <c r="I48" s="659"/>
      <c r="J48" s="657"/>
      <c r="K48" s="677"/>
      <c r="L48" s="677"/>
      <c r="M48" s="679"/>
    </row>
    <row r="49" spans="1:13" ht="15.75" customHeight="1">
      <c r="A49" s="639"/>
      <c r="B49" s="639"/>
      <c r="C49" s="639"/>
      <c r="D49" s="647"/>
      <c r="E49" s="649"/>
      <c r="F49" s="654"/>
      <c r="G49" s="656"/>
      <c r="H49" s="658"/>
      <c r="I49" s="660"/>
      <c r="J49" s="658"/>
      <c r="K49" s="678"/>
      <c r="L49" s="678"/>
      <c r="M49" s="680"/>
    </row>
    <row r="50" spans="1:13" ht="15" customHeight="1">
      <c r="A50" s="669">
        <v>5</v>
      </c>
      <c r="B50" s="669" t="str">
        <f>'7. Mapa Final'!B50</f>
        <v>Ofrecer, prometer, entregar, aceptar o solicitar una ventaja indebida para buscar agilizar la creación de cargos,  traslados,  transformación  o  supresión de cargos o   en busca de un beneficio propio o de terceros</v>
      </c>
      <c r="C50" s="669" t="str">
        <f>'7. Mapa Final'!C50</f>
        <v>Incumplimiento de las metas establecidas</v>
      </c>
      <c r="D50" s="670" t="str">
        <f>'7. Mapa Final'!J50</f>
        <v>Muy Baja - 1</v>
      </c>
      <c r="E50" s="671" t="str">
        <f>'7. Mapa Final'!K50</f>
        <v>Leve - 1</v>
      </c>
      <c r="F50" s="665" t="str">
        <f>'7. Mapa Final'!M50</f>
        <v>Bajo - 1</v>
      </c>
      <c r="G50" s="666" t="s">
        <v>416</v>
      </c>
      <c r="H50" s="667" t="s">
        <v>532</v>
      </c>
      <c r="I50" s="668"/>
      <c r="J50" s="667"/>
      <c r="K50" s="676">
        <v>45658</v>
      </c>
      <c r="L50" s="676">
        <v>45747</v>
      </c>
      <c r="M50" s="672" t="s">
        <v>533</v>
      </c>
    </row>
    <row r="51" spans="1:13">
      <c r="A51" s="669"/>
      <c r="B51" s="669"/>
      <c r="C51" s="669"/>
      <c r="D51" s="670"/>
      <c r="E51" s="671"/>
      <c r="F51" s="665"/>
      <c r="G51" s="666"/>
      <c r="H51" s="667"/>
      <c r="I51" s="668"/>
      <c r="J51" s="667"/>
      <c r="K51" s="667"/>
      <c r="L51" s="667"/>
      <c r="M51" s="672"/>
    </row>
    <row r="52" spans="1:13">
      <c r="A52" s="669"/>
      <c r="B52" s="669"/>
      <c r="C52" s="669"/>
      <c r="D52" s="670"/>
      <c r="E52" s="671"/>
      <c r="F52" s="665"/>
      <c r="G52" s="666"/>
      <c r="H52" s="667"/>
      <c r="I52" s="668"/>
      <c r="J52" s="667"/>
      <c r="K52" s="667"/>
      <c r="L52" s="667"/>
      <c r="M52" s="672"/>
    </row>
    <row r="53" spans="1:13">
      <c r="A53" s="669"/>
      <c r="B53" s="669"/>
      <c r="C53" s="669"/>
      <c r="D53" s="670"/>
      <c r="E53" s="671"/>
      <c r="F53" s="665"/>
      <c r="G53" s="666"/>
      <c r="H53" s="667"/>
      <c r="I53" s="668"/>
      <c r="J53" s="667"/>
      <c r="K53" s="667"/>
      <c r="L53" s="667"/>
      <c r="M53" s="672"/>
    </row>
    <row r="54" spans="1:13">
      <c r="A54" s="669"/>
      <c r="B54" s="669"/>
      <c r="C54" s="669"/>
      <c r="D54" s="670"/>
      <c r="E54" s="671"/>
      <c r="F54" s="665"/>
      <c r="G54" s="666"/>
      <c r="H54" s="667"/>
      <c r="I54" s="668"/>
      <c r="J54" s="667"/>
      <c r="K54" s="667"/>
      <c r="L54" s="667"/>
      <c r="M54" s="672"/>
    </row>
    <row r="55" spans="1:13">
      <c r="A55" s="669"/>
      <c r="B55" s="669"/>
      <c r="C55" s="669"/>
      <c r="D55" s="670"/>
      <c r="E55" s="671"/>
      <c r="F55" s="665"/>
      <c r="G55" s="666"/>
      <c r="H55" s="667"/>
      <c r="I55" s="668"/>
      <c r="J55" s="667"/>
      <c r="K55" s="667"/>
      <c r="L55" s="667"/>
      <c r="M55" s="672"/>
    </row>
    <row r="56" spans="1:13">
      <c r="A56" s="669"/>
      <c r="B56" s="669"/>
      <c r="C56" s="669"/>
      <c r="D56" s="670"/>
      <c r="E56" s="671"/>
      <c r="F56" s="665"/>
      <c r="G56" s="666"/>
      <c r="H56" s="667"/>
      <c r="I56" s="668"/>
      <c r="J56" s="667"/>
      <c r="K56" s="667"/>
      <c r="L56" s="667"/>
      <c r="M56" s="672"/>
    </row>
    <row r="57" spans="1:13">
      <c r="A57" s="669"/>
      <c r="B57" s="669"/>
      <c r="C57" s="669"/>
      <c r="D57" s="670"/>
      <c r="E57" s="671"/>
      <c r="F57" s="665"/>
      <c r="G57" s="666"/>
      <c r="H57" s="667"/>
      <c r="I57" s="668"/>
      <c r="J57" s="667"/>
      <c r="K57" s="667"/>
      <c r="L57" s="667"/>
      <c r="M57" s="672"/>
    </row>
    <row r="58" spans="1:13">
      <c r="A58" s="669"/>
      <c r="B58" s="669"/>
      <c r="C58" s="669"/>
      <c r="D58" s="670"/>
      <c r="E58" s="671"/>
      <c r="F58" s="665"/>
      <c r="G58" s="666"/>
      <c r="H58" s="667"/>
      <c r="I58" s="668"/>
      <c r="J58" s="667"/>
      <c r="K58" s="667"/>
      <c r="L58" s="667"/>
      <c r="M58" s="672"/>
    </row>
    <row r="59" spans="1:13" ht="15.75" customHeight="1">
      <c r="A59" s="669"/>
      <c r="B59" s="669"/>
      <c r="C59" s="669"/>
      <c r="D59" s="670"/>
      <c r="E59" s="671"/>
      <c r="F59" s="665"/>
      <c r="G59" s="666"/>
      <c r="H59" s="667"/>
      <c r="I59" s="668"/>
      <c r="J59" s="667"/>
      <c r="K59" s="667"/>
      <c r="L59" s="667"/>
      <c r="M59" s="672"/>
    </row>
  </sheetData>
  <mergeCells count="81">
    <mergeCell ref="M50:M59"/>
    <mergeCell ref="J30:J39"/>
    <mergeCell ref="K30:K39"/>
    <mergeCell ref="L30:L39"/>
    <mergeCell ref="M30:M39"/>
    <mergeCell ref="K50:K59"/>
    <mergeCell ref="L50:L5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F40:F49"/>
    <mergeCell ref="G20:G29"/>
    <mergeCell ref="H20:H29"/>
    <mergeCell ref="I20:I29"/>
    <mergeCell ref="G40:G49"/>
    <mergeCell ref="H40:H49"/>
    <mergeCell ref="I40:I49"/>
    <mergeCell ref="F30:F39"/>
    <mergeCell ref="G30:G39"/>
    <mergeCell ref="H30:H39"/>
    <mergeCell ref="I30:I39"/>
    <mergeCell ref="A40:A49"/>
    <mergeCell ref="A20:A29"/>
    <mergeCell ref="C20:C29"/>
    <mergeCell ref="D10:D19"/>
    <mergeCell ref="E10:E19"/>
    <mergeCell ref="B40:B49"/>
    <mergeCell ref="C40:C49"/>
    <mergeCell ref="D20:D29"/>
    <mergeCell ref="E20:E29"/>
    <mergeCell ref="D40:D49"/>
    <mergeCell ref="E40:E49"/>
    <mergeCell ref="A30:A39"/>
    <mergeCell ref="B30:B39"/>
    <mergeCell ref="C30:C39"/>
    <mergeCell ref="D30:D39"/>
    <mergeCell ref="E30:E39"/>
    <mergeCell ref="L20:L29"/>
    <mergeCell ref="M20:M29"/>
    <mergeCell ref="B10:B19"/>
    <mergeCell ref="B20:B29"/>
    <mergeCell ref="F20:F29"/>
    <mergeCell ref="J20:J29"/>
    <mergeCell ref="K20:K2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C6:M6"/>
    <mergeCell ref="D7:F7"/>
    <mergeCell ref="G7:G8"/>
    <mergeCell ref="A7:C7"/>
  </mergeCells>
  <conditionalFormatting sqref="A7">
    <cfRule type="containsText" dxfId="217" priority="41" operator="containsText" text="3- Moderado">
      <formula>NOT(ISERROR(SEARCH("3- Moderado",A7)))</formula>
    </cfRule>
    <cfRule type="containsText" dxfId="216" priority="42" operator="containsText" text="6- Moderado">
      <formula>NOT(ISERROR(SEARCH("6- Moderado",A7)))</formula>
    </cfRule>
    <cfRule type="containsText" dxfId="215" priority="43" operator="containsText" text="4- Moderado">
      <formula>NOT(ISERROR(SEARCH("4- Moderado",A7)))</formula>
    </cfRule>
    <cfRule type="containsText" dxfId="214" priority="44" operator="containsText" text="3- Bajo">
      <formula>NOT(ISERROR(SEARCH("3- Bajo",A7)))</formula>
    </cfRule>
    <cfRule type="containsText" dxfId="213" priority="45" operator="containsText" text="4- Bajo">
      <formula>NOT(ISERROR(SEARCH("4- Bajo",A7)))</formula>
    </cfRule>
    <cfRule type="containsText" dxfId="212" priority="46" operator="containsText" text="1- Bajo">
      <formula>NOT(ISERROR(SEARCH("1- Bajo",A7)))</formula>
    </cfRule>
  </conditionalFormatting>
  <conditionalFormatting sqref="A10:E10 A20:E20 A40:E40 D30:E30 D50:E50">
    <cfRule type="containsText" dxfId="211" priority="35" operator="containsText" text="3- Moderado">
      <formula>NOT(ISERROR(SEARCH("3- Moderado",A10)))</formula>
    </cfRule>
    <cfRule type="containsText" dxfId="210" priority="36" operator="containsText" text="6- Moderado">
      <formula>NOT(ISERROR(SEARCH("6- Moderado",A10)))</formula>
    </cfRule>
    <cfRule type="containsText" dxfId="209" priority="37" operator="containsText" text="4- Moderado">
      <formula>NOT(ISERROR(SEARCH("4- Moderado",A10)))</formula>
    </cfRule>
    <cfRule type="containsText" dxfId="208" priority="38" operator="containsText" text="3- Bajo">
      <formula>NOT(ISERROR(SEARCH("3- Bajo",A10)))</formula>
    </cfRule>
    <cfRule type="containsText" dxfId="207" priority="39" operator="containsText" text="4- Bajo">
      <formula>NOT(ISERROR(SEARCH("4- Bajo",A10)))</formula>
    </cfRule>
    <cfRule type="containsText" dxfId="206" priority="40" operator="containsText" text="1- Bajo">
      <formula>NOT(ISERROR(SEARCH("1- Bajo",A10)))</formula>
    </cfRule>
  </conditionalFormatting>
  <conditionalFormatting sqref="C8:F8">
    <cfRule type="containsText" dxfId="205" priority="19" operator="containsText" text="3- Moderado">
      <formula>NOT(ISERROR(SEARCH("3- Moderado",C8)))</formula>
    </cfRule>
    <cfRule type="containsText" dxfId="204" priority="20" operator="containsText" text="6- Moderado">
      <formula>NOT(ISERROR(SEARCH("6- Moderado",C8)))</formula>
    </cfRule>
    <cfRule type="containsText" dxfId="203" priority="21" operator="containsText" text="4- Moderado">
      <formula>NOT(ISERROR(SEARCH("4- Moderado",C8)))</formula>
    </cfRule>
    <cfRule type="containsText" dxfId="202" priority="22" operator="containsText" text="3- Bajo">
      <formula>NOT(ISERROR(SEARCH("3- Bajo",C8)))</formula>
    </cfRule>
    <cfRule type="containsText" dxfId="201" priority="23" operator="containsText" text="4- Bajo">
      <formula>NOT(ISERROR(SEARCH("4- Bajo",C8)))</formula>
    </cfRule>
    <cfRule type="containsText" dxfId="200" priority="24" operator="containsText" text="1- Bajo">
      <formula>NOT(ISERROR(SEARCH("1- Bajo",C8)))</formula>
    </cfRule>
  </conditionalFormatting>
  <conditionalFormatting sqref="D10:D59">
    <cfRule type="containsText" dxfId="199" priority="29" operator="containsText" text="Muy Alta">
      <formula>NOT(ISERROR(SEARCH("Muy Alta",D10)))</formula>
    </cfRule>
    <cfRule type="containsText" dxfId="198" priority="30" operator="containsText" text="Alta">
      <formula>NOT(ISERROR(SEARCH("Alta",D10)))</formula>
    </cfRule>
    <cfRule type="containsText" dxfId="197" priority="31" operator="containsText" text="Baja">
      <formula>NOT(ISERROR(SEARCH("Baja",D10)))</formula>
    </cfRule>
    <cfRule type="containsText" dxfId="196" priority="32" operator="containsText" text="Muy Baja">
      <formula>NOT(ISERROR(SEARCH("Muy Baja",D10)))</formula>
    </cfRule>
    <cfRule type="containsText" dxfId="195" priority="34" operator="containsText" text="Media">
      <formula>NOT(ISERROR(SEARCH("Media",D10)))</formula>
    </cfRule>
  </conditionalFormatting>
  <conditionalFormatting sqref="E10:E59">
    <cfRule type="containsText" dxfId="194" priority="25" operator="containsText" text="Catastrófico">
      <formula>NOT(ISERROR(SEARCH("Catastrófico",E10)))</formula>
    </cfRule>
    <cfRule type="containsText" dxfId="193" priority="26" operator="containsText" text="Mayor">
      <formula>NOT(ISERROR(SEARCH("Mayor",E10)))</formula>
    </cfRule>
    <cfRule type="containsText" dxfId="192" priority="27" operator="containsText" text="Menor">
      <formula>NOT(ISERROR(SEARCH("Menor",E10)))</formula>
    </cfRule>
    <cfRule type="containsText" dxfId="191" priority="28" operator="containsText" text="Leve">
      <formula>NOT(ISERROR(SEARCH("Leve",E10)))</formula>
    </cfRule>
  </conditionalFormatting>
  <conditionalFormatting sqref="E10:F59">
    <cfRule type="containsText" dxfId="190" priority="33" operator="containsText" text="Moderado">
      <formula>NOT(ISERROR(SEARCH("Moderado",E10)))</formula>
    </cfRule>
  </conditionalFormatting>
  <conditionalFormatting sqref="F10:F59">
    <cfRule type="containsText" dxfId="189" priority="47" operator="containsText" text="Bajo">
      <formula>NOT(ISERROR(SEARCH("Bajo",F10)))</formula>
    </cfRule>
    <cfRule type="containsText" dxfId="188" priority="48" operator="containsText" text="Moderado">
      <formula>NOT(ISERROR(SEARCH("Moderado",F10)))</formula>
    </cfRule>
    <cfRule type="containsText" dxfId="187" priority="49" operator="containsText" text="Alto">
      <formula>NOT(ISERROR(SEARCH("Alto",F10)))</formula>
    </cfRule>
    <cfRule type="containsText" dxfId="186" priority="50" operator="containsText" text="Extremo">
      <formula>NOT(ISERROR(SEARCH("Extremo",F10)))</formula>
    </cfRule>
    <cfRule type="colorScale" priority="51">
      <colorScale>
        <cfvo type="min"/>
        <cfvo type="max"/>
        <color rgb="FFFF7128"/>
        <color rgb="FFFFEF9C"/>
      </colorScale>
    </cfRule>
  </conditionalFormatting>
  <conditionalFormatting sqref="A30:C30">
    <cfRule type="containsText" dxfId="185" priority="13" operator="containsText" text="3- Moderado">
      <formula>NOT(ISERROR(SEARCH("3- Moderado",A30)))</formula>
    </cfRule>
    <cfRule type="containsText" dxfId="184" priority="14" operator="containsText" text="6- Moderado">
      <formula>NOT(ISERROR(SEARCH("6- Moderado",A30)))</formula>
    </cfRule>
    <cfRule type="containsText" dxfId="183" priority="15" operator="containsText" text="4- Moderado">
      <formula>NOT(ISERROR(SEARCH("4- Moderado",A30)))</formula>
    </cfRule>
    <cfRule type="containsText" dxfId="182" priority="16" operator="containsText" text="3- Bajo">
      <formula>NOT(ISERROR(SEARCH("3- Bajo",A30)))</formula>
    </cfRule>
    <cfRule type="containsText" dxfId="181" priority="17" operator="containsText" text="4- Bajo">
      <formula>NOT(ISERROR(SEARCH("4- Bajo",A30)))</formula>
    </cfRule>
    <cfRule type="containsText" dxfId="180" priority="18" operator="containsText" text="1- Bajo">
      <formula>NOT(ISERROR(SEARCH("1- Bajo",A30)))</formula>
    </cfRule>
  </conditionalFormatting>
  <conditionalFormatting sqref="A50:C50">
    <cfRule type="containsText" dxfId="179" priority="7" operator="containsText" text="3- Moderado">
      <formula>NOT(ISERROR(SEARCH("3- Moderado",A50)))</formula>
    </cfRule>
    <cfRule type="containsText" dxfId="178" priority="8" operator="containsText" text="6- Moderado">
      <formula>NOT(ISERROR(SEARCH("6- Moderado",A50)))</formula>
    </cfRule>
    <cfRule type="containsText" dxfId="177" priority="9" operator="containsText" text="4- Moderado">
      <formula>NOT(ISERROR(SEARCH("4- Moderado",A50)))</formula>
    </cfRule>
    <cfRule type="containsText" dxfId="176" priority="10" operator="containsText" text="3- Bajo">
      <formula>NOT(ISERROR(SEARCH("3- Bajo",A50)))</formula>
    </cfRule>
    <cfRule type="containsText" dxfId="175" priority="11" operator="containsText" text="4- Bajo">
      <formula>NOT(ISERROR(SEARCH("4- Bajo",A50)))</formula>
    </cfRule>
    <cfRule type="containsText" dxfId="174" priority="12" operator="containsText" text="1- Bajo">
      <formula>NOT(ISERROR(SEARCH("1- Bajo",A50)))</formula>
    </cfRule>
  </conditionalFormatting>
  <conditionalFormatting sqref="B8">
    <cfRule type="containsText" dxfId="173" priority="1" operator="containsText" text="3- Moderado">
      <formula>NOT(ISERROR(SEARCH("3- Moderado",B8)))</formula>
    </cfRule>
    <cfRule type="containsText" dxfId="172" priority="2" operator="containsText" text="6- Moderado">
      <formula>NOT(ISERROR(SEARCH("6- Moderado",B8)))</formula>
    </cfRule>
    <cfRule type="containsText" dxfId="171" priority="3" operator="containsText" text="4- Moderado">
      <formula>NOT(ISERROR(SEARCH("4- Moderado",B8)))</formula>
    </cfRule>
    <cfRule type="containsText" dxfId="170" priority="4" operator="containsText" text="3- Bajo">
      <formula>NOT(ISERROR(SEARCH("3- Bajo",B8)))</formula>
    </cfRule>
    <cfRule type="containsText" dxfId="169" priority="5" operator="containsText" text="4- Bajo">
      <formula>NOT(ISERROR(SEARCH("4- Bajo",B8)))</formula>
    </cfRule>
    <cfRule type="containsText" dxfId="168"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O59"/>
  <sheetViews>
    <sheetView topLeftCell="B1" zoomScaleNormal="100" workbookViewId="0">
      <selection activeCell="M50" sqref="M50:M59"/>
    </sheetView>
  </sheetViews>
  <sheetFormatPr baseColWidth="10" defaultColWidth="11.42578125" defaultRowHeight="15"/>
  <cols>
    <col min="1" max="1" width="18.42578125" style="5" customWidth="1"/>
    <col min="2" max="2" width="26.7109375" style="5" customWidth="1"/>
    <col min="3" max="3" width="28.42578125" customWidth="1"/>
    <col min="4" max="4" width="16.85546875" style="91" customWidth="1"/>
    <col min="5" max="5" width="18.5703125" style="27" customWidth="1"/>
    <col min="6" max="6" width="18.28515625" style="27" bestFit="1" customWidth="1"/>
    <col min="7" max="7" width="18.28515625" bestFit="1" customWidth="1"/>
    <col min="8" max="8" width="22.28515625" customWidth="1"/>
    <col min="9" max="9" width="16.5703125" customWidth="1"/>
    <col min="10" max="10" width="14.28515625" customWidth="1"/>
    <col min="11" max="11" width="17.7109375" customWidth="1"/>
    <col min="12" max="12" width="18.85546875" customWidth="1"/>
    <col min="13" max="13" width="22.42578125" customWidth="1"/>
    <col min="14" max="16384" width="11.42578125" style="2"/>
  </cols>
  <sheetData>
    <row r="1" spans="1:13" s="18" customFormat="1" ht="16.5" customHeight="1">
      <c r="A1" s="605"/>
      <c r="B1" s="606"/>
      <c r="C1" s="609" t="s">
        <v>534</v>
      </c>
      <c r="D1" s="609"/>
      <c r="E1" s="609"/>
      <c r="F1" s="609"/>
      <c r="G1" s="609"/>
      <c r="H1" s="609"/>
      <c r="I1" s="609"/>
      <c r="J1" s="610"/>
      <c r="K1" s="594"/>
      <c r="L1" s="595"/>
      <c r="M1" s="596"/>
    </row>
    <row r="2" spans="1:13" s="18" customFormat="1" ht="39.75" customHeight="1">
      <c r="A2" s="607"/>
      <c r="B2" s="608"/>
      <c r="C2" s="611"/>
      <c r="D2" s="611"/>
      <c r="E2" s="611"/>
      <c r="F2" s="611"/>
      <c r="G2" s="611"/>
      <c r="H2" s="611"/>
      <c r="I2" s="611"/>
      <c r="J2" s="612"/>
      <c r="K2" s="597"/>
      <c r="L2" s="598"/>
      <c r="M2" s="599"/>
    </row>
    <row r="3" spans="1:13" s="18" customFormat="1" ht="3" customHeight="1">
      <c r="A3" s="1"/>
      <c r="B3" s="1"/>
      <c r="C3" s="611"/>
      <c r="D3" s="611"/>
      <c r="E3" s="611"/>
      <c r="F3" s="611"/>
      <c r="G3" s="611"/>
      <c r="H3" s="611"/>
      <c r="I3" s="611"/>
      <c r="J3" s="612"/>
      <c r="K3" s="600"/>
      <c r="L3" s="601"/>
      <c r="M3" s="602"/>
    </row>
    <row r="4" spans="1:13" s="18" customFormat="1" ht="41.25" customHeight="1">
      <c r="A4" s="603" t="s">
        <v>268</v>
      </c>
      <c r="B4" s="604"/>
      <c r="C4" s="613" t="s">
        <v>5</v>
      </c>
      <c r="D4" s="614"/>
      <c r="E4" s="614"/>
      <c r="F4" s="614"/>
      <c r="G4" s="614"/>
      <c r="H4" s="614"/>
      <c r="I4" s="614"/>
      <c r="J4" s="614"/>
      <c r="K4" s="614"/>
      <c r="L4" s="614"/>
      <c r="M4" s="615"/>
    </row>
    <row r="5" spans="1:13" s="18" customFormat="1" ht="64.5" customHeight="1">
      <c r="A5" s="603" t="s">
        <v>270</v>
      </c>
      <c r="B5" s="604"/>
      <c r="C5" s="616" t="s">
        <v>271</v>
      </c>
      <c r="D5" s="617"/>
      <c r="E5" s="617"/>
      <c r="F5" s="617"/>
      <c r="G5" s="617"/>
      <c r="H5" s="617"/>
      <c r="I5" s="617"/>
      <c r="J5" s="617"/>
      <c r="K5" s="617"/>
      <c r="L5" s="617"/>
      <c r="M5" s="618"/>
    </row>
    <row r="6" spans="1:13" s="18" customFormat="1" ht="32.25" customHeight="1">
      <c r="A6" s="584" t="s">
        <v>272</v>
      </c>
      <c r="B6" s="585"/>
      <c r="C6" s="440" t="s">
        <v>273</v>
      </c>
      <c r="D6" s="441"/>
      <c r="E6" s="441"/>
      <c r="F6" s="441"/>
      <c r="G6" s="441"/>
      <c r="H6" s="441"/>
      <c r="I6" s="441"/>
      <c r="J6" s="441"/>
      <c r="K6" s="441"/>
      <c r="L6" s="441"/>
      <c r="M6" s="442"/>
    </row>
    <row r="7" spans="1:13" s="31" customFormat="1" ht="40.5" customHeight="1">
      <c r="A7" s="591" t="s">
        <v>519</v>
      </c>
      <c r="B7" s="592"/>
      <c r="C7" s="593"/>
      <c r="D7" s="586" t="s">
        <v>520</v>
      </c>
      <c r="E7" s="587"/>
      <c r="F7" s="588"/>
      <c r="G7" s="589" t="s">
        <v>521</v>
      </c>
      <c r="H7" s="578" t="s">
        <v>522</v>
      </c>
      <c r="I7" s="580" t="s">
        <v>523</v>
      </c>
      <c r="J7" s="581"/>
      <c r="K7" s="580" t="s">
        <v>524</v>
      </c>
      <c r="L7" s="581"/>
      <c r="M7" s="582" t="s">
        <v>535</v>
      </c>
    </row>
    <row r="8" spans="1:13" s="32" customFormat="1" ht="87" customHeight="1" thickTop="1" thickBot="1">
      <c r="A8" s="266" t="s">
        <v>41</v>
      </c>
      <c r="B8" s="266" t="s">
        <v>280</v>
      </c>
      <c r="C8" s="266" t="s">
        <v>212</v>
      </c>
      <c r="D8" s="28" t="s">
        <v>222</v>
      </c>
      <c r="E8" s="28" t="s">
        <v>526</v>
      </c>
      <c r="F8" s="28" t="s">
        <v>527</v>
      </c>
      <c r="G8" s="590"/>
      <c r="H8" s="579"/>
      <c r="I8" s="29" t="s">
        <v>528</v>
      </c>
      <c r="J8" s="29" t="s">
        <v>529</v>
      </c>
      <c r="K8" s="29" t="s">
        <v>530</v>
      </c>
      <c r="L8" s="29" t="s">
        <v>531</v>
      </c>
      <c r="M8" s="583"/>
    </row>
    <row r="9" spans="1:13" s="33" customFormat="1" ht="21.75" customHeight="1">
      <c r="A9" s="681"/>
      <c r="B9" s="682"/>
      <c r="C9" s="682"/>
      <c r="D9" s="682"/>
      <c r="E9" s="682"/>
      <c r="F9" s="682"/>
      <c r="G9" s="682"/>
      <c r="H9" s="25"/>
      <c r="I9" s="25"/>
      <c r="J9" s="25"/>
      <c r="K9" s="25"/>
      <c r="L9" s="25"/>
      <c r="M9" s="30"/>
    </row>
    <row r="10" spans="1:13" s="34" customFormat="1" ht="15" customHeight="1">
      <c r="A10" s="619">
        <f>'7. Mapa Final'!A10</f>
        <v>1</v>
      </c>
      <c r="B10" s="619" t="str">
        <f>'7. Mapa Final'!B10</f>
        <v xml:space="preserve">Entrega de información inexacta o desactualizada a usuarios  y partes interesadas </v>
      </c>
      <c r="C10" s="622" t="str">
        <f>'7. Mapa Final'!C10</f>
        <v xml:space="preserve"> Registro errado o incompleto de la información solicitada y/o entregada de las propuestas de reordenamiento.</v>
      </c>
      <c r="D10" s="640" t="str">
        <f>'7. Mapa Final'!J10</f>
        <v>Muy Baja - 1</v>
      </c>
      <c r="E10" s="643" t="str">
        <f>'7. Mapa Final'!K10</f>
        <v>Menor - 2</v>
      </c>
      <c r="F10" s="631" t="str">
        <f>'7. Mapa Final'!M10</f>
        <v>Bajo - 2</v>
      </c>
      <c r="G10" s="511" t="s">
        <v>413</v>
      </c>
      <c r="H10" s="634"/>
      <c r="I10" s="635"/>
      <c r="J10" s="634"/>
      <c r="K10" s="625"/>
      <c r="L10" s="683"/>
      <c r="M10" s="675"/>
    </row>
    <row r="11" spans="1:13" s="34" customFormat="1" ht="13.5" customHeight="1">
      <c r="A11" s="620"/>
      <c r="B11" s="620"/>
      <c r="C11" s="623"/>
      <c r="D11" s="641"/>
      <c r="E11" s="644"/>
      <c r="F11" s="632"/>
      <c r="G11" s="512"/>
      <c r="H11" s="626"/>
      <c r="I11" s="636"/>
      <c r="J11" s="626"/>
      <c r="K11" s="626"/>
      <c r="L11" s="684"/>
      <c r="M11" s="675"/>
    </row>
    <row r="12" spans="1:13" s="34" customFormat="1" ht="13.5" customHeight="1">
      <c r="A12" s="620"/>
      <c r="B12" s="620"/>
      <c r="C12" s="623"/>
      <c r="D12" s="641"/>
      <c r="E12" s="644"/>
      <c r="F12" s="632"/>
      <c r="G12" s="512"/>
      <c r="H12" s="626"/>
      <c r="I12" s="636"/>
      <c r="J12" s="626"/>
      <c r="K12" s="626"/>
      <c r="L12" s="684"/>
      <c r="M12" s="675"/>
    </row>
    <row r="13" spans="1:13" s="34" customFormat="1" ht="13.5" customHeight="1">
      <c r="A13" s="620"/>
      <c r="B13" s="620"/>
      <c r="C13" s="623"/>
      <c r="D13" s="641"/>
      <c r="E13" s="644"/>
      <c r="F13" s="632"/>
      <c r="G13" s="512"/>
      <c r="H13" s="626"/>
      <c r="I13" s="636"/>
      <c r="J13" s="626"/>
      <c r="K13" s="626"/>
      <c r="L13" s="684"/>
      <c r="M13" s="675"/>
    </row>
    <row r="14" spans="1:13" s="34" customFormat="1" ht="13.5" customHeight="1">
      <c r="A14" s="620"/>
      <c r="B14" s="620"/>
      <c r="C14" s="623"/>
      <c r="D14" s="641"/>
      <c r="E14" s="644"/>
      <c r="F14" s="632"/>
      <c r="G14" s="512"/>
      <c r="H14" s="626"/>
      <c r="I14" s="636"/>
      <c r="J14" s="626"/>
      <c r="K14" s="626"/>
      <c r="L14" s="684"/>
      <c r="M14" s="675"/>
    </row>
    <row r="15" spans="1:13" s="34" customFormat="1" ht="13.5" customHeight="1">
      <c r="A15" s="620"/>
      <c r="B15" s="620"/>
      <c r="C15" s="623"/>
      <c r="D15" s="641"/>
      <c r="E15" s="644"/>
      <c r="F15" s="632"/>
      <c r="G15" s="512"/>
      <c r="H15" s="626"/>
      <c r="I15" s="636"/>
      <c r="J15" s="626"/>
      <c r="K15" s="626"/>
      <c r="L15" s="684"/>
      <c r="M15" s="675"/>
    </row>
    <row r="16" spans="1:13" s="34" customFormat="1" ht="13.5" customHeight="1">
      <c r="A16" s="620"/>
      <c r="B16" s="620"/>
      <c r="C16" s="623"/>
      <c r="D16" s="641"/>
      <c r="E16" s="644"/>
      <c r="F16" s="632"/>
      <c r="G16" s="512"/>
      <c r="H16" s="626"/>
      <c r="I16" s="636"/>
      <c r="J16" s="626"/>
      <c r="K16" s="626"/>
      <c r="L16" s="684"/>
      <c r="M16" s="675"/>
    </row>
    <row r="17" spans="1:15" s="34" customFormat="1" ht="13.5" customHeight="1">
      <c r="A17" s="620"/>
      <c r="B17" s="620"/>
      <c r="C17" s="623"/>
      <c r="D17" s="641"/>
      <c r="E17" s="644"/>
      <c r="F17" s="632"/>
      <c r="G17" s="512"/>
      <c r="H17" s="626"/>
      <c r="I17" s="636"/>
      <c r="J17" s="626"/>
      <c r="K17" s="626"/>
      <c r="L17" s="684"/>
      <c r="M17" s="675"/>
    </row>
    <row r="18" spans="1:15" s="34" customFormat="1" ht="13.5" customHeight="1">
      <c r="A18" s="620"/>
      <c r="B18" s="620"/>
      <c r="C18" s="623"/>
      <c r="D18" s="641"/>
      <c r="E18" s="644"/>
      <c r="F18" s="632"/>
      <c r="G18" s="512"/>
      <c r="H18" s="626"/>
      <c r="I18" s="636"/>
      <c r="J18" s="626"/>
      <c r="K18" s="626"/>
      <c r="L18" s="684"/>
      <c r="M18" s="675"/>
    </row>
    <row r="19" spans="1:15" s="34" customFormat="1" ht="7.5" customHeight="1">
      <c r="A19" s="621"/>
      <c r="B19" s="621"/>
      <c r="C19" s="624"/>
      <c r="D19" s="642"/>
      <c r="E19" s="645"/>
      <c r="F19" s="633"/>
      <c r="G19" s="513"/>
      <c r="H19" s="627"/>
      <c r="I19" s="637"/>
      <c r="J19" s="627"/>
      <c r="K19" s="627"/>
      <c r="L19" s="685"/>
      <c r="M19" s="675"/>
    </row>
    <row r="20" spans="1:15" s="34" customFormat="1" ht="12.75" customHeight="1">
      <c r="A20" s="619">
        <f>'7. Mapa Final'!A20</f>
        <v>2</v>
      </c>
      <c r="B20" s="619" t="str">
        <f>'7. Mapa Final'!B20</f>
        <v>Desacierto</v>
      </c>
      <c r="C20" s="622" t="str">
        <f>'7. Mapa Final'!C20</f>
        <v>Equivocación o error en la toma de decisiones, respecto a las acciones adoptadas para reordenar o descongestionar el aparato de justicia, causada por información estadística errada o insuficiente desgaste administrativo.</v>
      </c>
      <c r="D20" s="640" t="str">
        <f>'7. Mapa Final'!J20</f>
        <v>Muy Baja - 1</v>
      </c>
      <c r="E20" s="643" t="str">
        <f>'7. Mapa Final'!K20</f>
        <v>Menor - 2</v>
      </c>
      <c r="F20" s="631" t="str">
        <f>'7. Mapa Final'!M20</f>
        <v>Bajo - 2</v>
      </c>
      <c r="G20" s="511" t="s">
        <v>416</v>
      </c>
      <c r="H20" s="634"/>
      <c r="I20" s="635"/>
      <c r="J20" s="634"/>
      <c r="K20" s="625"/>
      <c r="L20" s="683"/>
      <c r="M20" s="675"/>
    </row>
    <row r="21" spans="1:15" s="34" customFormat="1" ht="12.75" customHeight="1">
      <c r="A21" s="620"/>
      <c r="B21" s="620"/>
      <c r="C21" s="623"/>
      <c r="D21" s="641"/>
      <c r="E21" s="644"/>
      <c r="F21" s="632"/>
      <c r="G21" s="512"/>
      <c r="H21" s="626"/>
      <c r="I21" s="636"/>
      <c r="J21" s="626"/>
      <c r="K21" s="626"/>
      <c r="L21" s="684"/>
      <c r="M21" s="675"/>
    </row>
    <row r="22" spans="1:15" s="34" customFormat="1" ht="12.75" customHeight="1">
      <c r="A22" s="620"/>
      <c r="B22" s="620"/>
      <c r="C22" s="623"/>
      <c r="D22" s="641"/>
      <c r="E22" s="644"/>
      <c r="F22" s="632"/>
      <c r="G22" s="512"/>
      <c r="H22" s="626"/>
      <c r="I22" s="636"/>
      <c r="J22" s="626"/>
      <c r="K22" s="626"/>
      <c r="L22" s="684"/>
      <c r="M22" s="675"/>
    </row>
    <row r="23" spans="1:15" s="34" customFormat="1" ht="12.75" customHeight="1">
      <c r="A23" s="620"/>
      <c r="B23" s="620"/>
      <c r="C23" s="623"/>
      <c r="D23" s="641"/>
      <c r="E23" s="644"/>
      <c r="F23" s="632"/>
      <c r="G23" s="512"/>
      <c r="H23" s="626"/>
      <c r="I23" s="636"/>
      <c r="J23" s="626"/>
      <c r="K23" s="626"/>
      <c r="L23" s="684"/>
      <c r="M23" s="675"/>
    </row>
    <row r="24" spans="1:15" s="34" customFormat="1" ht="13.5" customHeight="1">
      <c r="A24" s="620"/>
      <c r="B24" s="620"/>
      <c r="C24" s="623"/>
      <c r="D24" s="641"/>
      <c r="E24" s="644"/>
      <c r="F24" s="632"/>
      <c r="G24" s="512"/>
      <c r="H24" s="626"/>
      <c r="I24" s="636"/>
      <c r="J24" s="626"/>
      <c r="K24" s="626"/>
      <c r="L24" s="684"/>
      <c r="M24" s="675"/>
    </row>
    <row r="25" spans="1:15">
      <c r="A25" s="620"/>
      <c r="B25" s="620"/>
      <c r="C25" s="623"/>
      <c r="D25" s="641"/>
      <c r="E25" s="644"/>
      <c r="F25" s="632"/>
      <c r="G25" s="512"/>
      <c r="H25" s="626"/>
      <c r="I25" s="636"/>
      <c r="J25" s="626"/>
      <c r="K25" s="626"/>
      <c r="L25" s="684"/>
      <c r="M25" s="675"/>
      <c r="N25" s="34"/>
      <c r="O25" s="34"/>
    </row>
    <row r="26" spans="1:15">
      <c r="A26" s="620"/>
      <c r="B26" s="620"/>
      <c r="C26" s="623"/>
      <c r="D26" s="641"/>
      <c r="E26" s="644"/>
      <c r="F26" s="632"/>
      <c r="G26" s="512"/>
      <c r="H26" s="626"/>
      <c r="I26" s="636"/>
      <c r="J26" s="626"/>
      <c r="K26" s="626"/>
      <c r="L26" s="684"/>
      <c r="M26" s="675"/>
      <c r="N26" s="34"/>
      <c r="O26" s="34"/>
    </row>
    <row r="27" spans="1:15">
      <c r="A27" s="620"/>
      <c r="B27" s="620"/>
      <c r="C27" s="623"/>
      <c r="D27" s="641"/>
      <c r="E27" s="644"/>
      <c r="F27" s="632"/>
      <c r="G27" s="512"/>
      <c r="H27" s="626"/>
      <c r="I27" s="636"/>
      <c r="J27" s="626"/>
      <c r="K27" s="626"/>
      <c r="L27" s="684"/>
      <c r="M27" s="675"/>
      <c r="N27" s="34"/>
      <c r="O27" s="34"/>
    </row>
    <row r="28" spans="1:15">
      <c r="A28" s="620"/>
      <c r="B28" s="620"/>
      <c r="C28" s="623"/>
      <c r="D28" s="641"/>
      <c r="E28" s="644"/>
      <c r="F28" s="632"/>
      <c r="G28" s="512"/>
      <c r="H28" s="626"/>
      <c r="I28" s="636"/>
      <c r="J28" s="626"/>
      <c r="K28" s="626"/>
      <c r="L28" s="684"/>
      <c r="M28" s="675"/>
      <c r="N28" s="34"/>
      <c r="O28" s="34"/>
    </row>
    <row r="29" spans="1:15" ht="15.75" customHeight="1">
      <c r="A29" s="620"/>
      <c r="B29" s="620"/>
      <c r="C29" s="623"/>
      <c r="D29" s="641"/>
      <c r="E29" s="644"/>
      <c r="F29" s="632"/>
      <c r="G29" s="512"/>
      <c r="H29" s="626"/>
      <c r="I29" s="636"/>
      <c r="J29" s="626"/>
      <c r="K29" s="626"/>
      <c r="L29" s="684"/>
      <c r="M29" s="675"/>
      <c r="N29" s="34"/>
      <c r="O29" s="34"/>
    </row>
    <row r="30" spans="1:15" ht="15" customHeight="1">
      <c r="A30" s="650">
        <f>'7. Mapa Final'!A30</f>
        <v>3</v>
      </c>
      <c r="B30" s="650" t="str">
        <f>'7. Mapa Final'!B30</f>
        <v>Incumplimiento o demora en entrega de Documentos (Propuestas, Respuestas  a Peticiones, Informes</v>
      </c>
      <c r="C30" s="650" t="str">
        <f>'7. Mapa Final'!C30</f>
        <v>Incumplimiento de las metas establecidas</v>
      </c>
      <c r="D30" s="651" t="str">
        <f>'7. Mapa Final'!J30</f>
        <v>Muy Baja - 1</v>
      </c>
      <c r="E30" s="652" t="str">
        <f>'7. Mapa Final'!K30</f>
        <v>Mayor - 4</v>
      </c>
      <c r="F30" s="661" t="str">
        <f>'7. Mapa Final'!M30</f>
        <v>Alto  - 4</v>
      </c>
      <c r="G30" s="662" t="s">
        <v>481</v>
      </c>
      <c r="H30" s="673"/>
      <c r="I30" s="664"/>
      <c r="J30" s="673"/>
      <c r="K30" s="674"/>
      <c r="L30" s="686"/>
      <c r="M30" s="687"/>
    </row>
    <row r="31" spans="1:15">
      <c r="A31" s="650"/>
      <c r="B31" s="650"/>
      <c r="C31" s="650"/>
      <c r="D31" s="651"/>
      <c r="E31" s="652"/>
      <c r="F31" s="661"/>
      <c r="G31" s="662"/>
      <c r="H31" s="673"/>
      <c r="I31" s="664"/>
      <c r="J31" s="673"/>
      <c r="K31" s="674"/>
      <c r="L31" s="686"/>
      <c r="M31" s="675"/>
    </row>
    <row r="32" spans="1:15">
      <c r="A32" s="650"/>
      <c r="B32" s="650"/>
      <c r="C32" s="650"/>
      <c r="D32" s="651"/>
      <c r="E32" s="652"/>
      <c r="F32" s="661"/>
      <c r="G32" s="662"/>
      <c r="H32" s="673"/>
      <c r="I32" s="664"/>
      <c r="J32" s="673"/>
      <c r="K32" s="674"/>
      <c r="L32" s="686"/>
      <c r="M32" s="675"/>
    </row>
    <row r="33" spans="1:13">
      <c r="A33" s="650"/>
      <c r="B33" s="650"/>
      <c r="C33" s="650"/>
      <c r="D33" s="651"/>
      <c r="E33" s="652"/>
      <c r="F33" s="661"/>
      <c r="G33" s="662"/>
      <c r="H33" s="673"/>
      <c r="I33" s="664"/>
      <c r="J33" s="673"/>
      <c r="K33" s="674"/>
      <c r="L33" s="686"/>
      <c r="M33" s="675"/>
    </row>
    <row r="34" spans="1:13">
      <c r="A34" s="650"/>
      <c r="B34" s="650"/>
      <c r="C34" s="650"/>
      <c r="D34" s="651"/>
      <c r="E34" s="652"/>
      <c r="F34" s="661"/>
      <c r="G34" s="662"/>
      <c r="H34" s="673"/>
      <c r="I34" s="664"/>
      <c r="J34" s="673"/>
      <c r="K34" s="674"/>
      <c r="L34" s="686"/>
      <c r="M34" s="675"/>
    </row>
    <row r="35" spans="1:13">
      <c r="A35" s="650"/>
      <c r="B35" s="650"/>
      <c r="C35" s="650"/>
      <c r="D35" s="651"/>
      <c r="E35" s="652"/>
      <c r="F35" s="661"/>
      <c r="G35" s="662"/>
      <c r="H35" s="673"/>
      <c r="I35" s="664"/>
      <c r="J35" s="673"/>
      <c r="K35" s="674"/>
      <c r="L35" s="686"/>
      <c r="M35" s="675"/>
    </row>
    <row r="36" spans="1:13">
      <c r="A36" s="650"/>
      <c r="B36" s="650"/>
      <c r="C36" s="650"/>
      <c r="D36" s="651"/>
      <c r="E36" s="652"/>
      <c r="F36" s="661"/>
      <c r="G36" s="662"/>
      <c r="H36" s="673"/>
      <c r="I36" s="664"/>
      <c r="J36" s="673"/>
      <c r="K36" s="674"/>
      <c r="L36" s="686"/>
      <c r="M36" s="675"/>
    </row>
    <row r="37" spans="1:13">
      <c r="A37" s="650"/>
      <c r="B37" s="650"/>
      <c r="C37" s="650"/>
      <c r="D37" s="651"/>
      <c r="E37" s="652"/>
      <c r="F37" s="661"/>
      <c r="G37" s="662"/>
      <c r="H37" s="673"/>
      <c r="I37" s="664"/>
      <c r="J37" s="673"/>
      <c r="K37" s="674"/>
      <c r="L37" s="686"/>
      <c r="M37" s="675"/>
    </row>
    <row r="38" spans="1:13">
      <c r="A38" s="650"/>
      <c r="B38" s="650"/>
      <c r="C38" s="650"/>
      <c r="D38" s="651"/>
      <c r="E38" s="652"/>
      <c r="F38" s="661"/>
      <c r="G38" s="662"/>
      <c r="H38" s="673"/>
      <c r="I38" s="664"/>
      <c r="J38" s="673"/>
      <c r="K38" s="674"/>
      <c r="L38" s="686"/>
      <c r="M38" s="675"/>
    </row>
    <row r="39" spans="1:13" ht="15.75" customHeight="1">
      <c r="A39" s="650"/>
      <c r="B39" s="650"/>
      <c r="C39" s="650"/>
      <c r="D39" s="651"/>
      <c r="E39" s="652"/>
      <c r="F39" s="661"/>
      <c r="G39" s="662"/>
      <c r="H39" s="673"/>
      <c r="I39" s="664"/>
      <c r="J39" s="673"/>
      <c r="K39" s="674"/>
      <c r="L39" s="686"/>
      <c r="M39" s="675"/>
    </row>
    <row r="40" spans="1:13" ht="15" customHeight="1">
      <c r="A40" s="695">
        <f>'7. Mapa Final'!A40</f>
        <v>4</v>
      </c>
      <c r="B40" s="695" t="str">
        <f>'7. Mapa Final'!B40</f>
        <v xml:space="preserve">Recibir dádivas o beneficios a nombre propio o de terceros para, no entregar o entregar información privilegiada o confidencial </v>
      </c>
      <c r="C40" s="695" t="str">
        <f>'7. Mapa Final'!C40</f>
        <v xml:space="preserve">Posibilidad de actos indebidos de  los servidores judiciales debido a  la carencia en transparencia, etica y valores </v>
      </c>
      <c r="D40" s="698" t="str">
        <f>'7. Mapa Final'!J40</f>
        <v>Muy Baja - 1</v>
      </c>
      <c r="E40" s="697" t="str">
        <f>'7. Mapa Final'!K40</f>
        <v>Moderado - 3</v>
      </c>
      <c r="F40" s="696" t="str">
        <f>'7. Mapa Final'!M40</f>
        <v>Moderado - 3</v>
      </c>
      <c r="G40" s="694" t="s">
        <v>481</v>
      </c>
      <c r="H40" s="692"/>
      <c r="I40" s="693"/>
      <c r="J40" s="692"/>
      <c r="K40" s="688"/>
      <c r="L40" s="688"/>
      <c r="M40" s="689"/>
    </row>
    <row r="41" spans="1:13">
      <c r="A41" s="638"/>
      <c r="B41" s="638"/>
      <c r="C41" s="638"/>
      <c r="D41" s="646"/>
      <c r="E41" s="648"/>
      <c r="F41" s="653"/>
      <c r="G41" s="655"/>
      <c r="H41" s="657"/>
      <c r="I41" s="659"/>
      <c r="J41" s="657"/>
      <c r="K41" s="677"/>
      <c r="L41" s="677"/>
      <c r="M41" s="689"/>
    </row>
    <row r="42" spans="1:13">
      <c r="A42" s="638"/>
      <c r="B42" s="638"/>
      <c r="C42" s="638"/>
      <c r="D42" s="646"/>
      <c r="E42" s="648"/>
      <c r="F42" s="653"/>
      <c r="G42" s="655"/>
      <c r="H42" s="657"/>
      <c r="I42" s="659"/>
      <c r="J42" s="657"/>
      <c r="K42" s="677"/>
      <c r="L42" s="677"/>
      <c r="M42" s="689"/>
    </row>
    <row r="43" spans="1:13">
      <c r="A43" s="638"/>
      <c r="B43" s="638"/>
      <c r="C43" s="638"/>
      <c r="D43" s="646"/>
      <c r="E43" s="648"/>
      <c r="F43" s="653"/>
      <c r="G43" s="655"/>
      <c r="H43" s="657"/>
      <c r="I43" s="659"/>
      <c r="J43" s="657"/>
      <c r="K43" s="677"/>
      <c r="L43" s="677"/>
      <c r="M43" s="689"/>
    </row>
    <row r="44" spans="1:13">
      <c r="A44" s="638"/>
      <c r="B44" s="638"/>
      <c r="C44" s="638"/>
      <c r="D44" s="646"/>
      <c r="E44" s="648"/>
      <c r="F44" s="653"/>
      <c r="G44" s="655"/>
      <c r="H44" s="657"/>
      <c r="I44" s="659"/>
      <c r="J44" s="657"/>
      <c r="K44" s="677"/>
      <c r="L44" s="677"/>
      <c r="M44" s="689"/>
    </row>
    <row r="45" spans="1:13">
      <c r="A45" s="638"/>
      <c r="B45" s="638"/>
      <c r="C45" s="638"/>
      <c r="D45" s="646"/>
      <c r="E45" s="648"/>
      <c r="F45" s="653"/>
      <c r="G45" s="655"/>
      <c r="H45" s="657"/>
      <c r="I45" s="659"/>
      <c r="J45" s="657"/>
      <c r="K45" s="677"/>
      <c r="L45" s="677"/>
      <c r="M45" s="689"/>
    </row>
    <row r="46" spans="1:13">
      <c r="A46" s="638"/>
      <c r="B46" s="638"/>
      <c r="C46" s="638"/>
      <c r="D46" s="646"/>
      <c r="E46" s="648"/>
      <c r="F46" s="653"/>
      <c r="G46" s="655"/>
      <c r="H46" s="657"/>
      <c r="I46" s="659"/>
      <c r="J46" s="657"/>
      <c r="K46" s="677"/>
      <c r="L46" s="677"/>
      <c r="M46" s="689"/>
    </row>
    <row r="47" spans="1:13">
      <c r="A47" s="638"/>
      <c r="B47" s="638"/>
      <c r="C47" s="638"/>
      <c r="D47" s="646"/>
      <c r="E47" s="648"/>
      <c r="F47" s="653"/>
      <c r="G47" s="655"/>
      <c r="H47" s="657"/>
      <c r="I47" s="659"/>
      <c r="J47" s="657"/>
      <c r="K47" s="677"/>
      <c r="L47" s="677"/>
      <c r="M47" s="689"/>
    </row>
    <row r="48" spans="1:13">
      <c r="A48" s="638"/>
      <c r="B48" s="638"/>
      <c r="C48" s="638"/>
      <c r="D48" s="646"/>
      <c r="E48" s="648"/>
      <c r="F48" s="653"/>
      <c r="G48" s="655"/>
      <c r="H48" s="657"/>
      <c r="I48" s="659"/>
      <c r="J48" s="657"/>
      <c r="K48" s="677"/>
      <c r="L48" s="677"/>
      <c r="M48" s="689"/>
    </row>
    <row r="49" spans="1:13" ht="15.75" customHeight="1">
      <c r="A49" s="639"/>
      <c r="B49" s="639"/>
      <c r="C49" s="639"/>
      <c r="D49" s="647"/>
      <c r="E49" s="649"/>
      <c r="F49" s="654"/>
      <c r="G49" s="656"/>
      <c r="H49" s="658"/>
      <c r="I49" s="660"/>
      <c r="J49" s="658"/>
      <c r="K49" s="678"/>
      <c r="L49" s="678"/>
      <c r="M49" s="690"/>
    </row>
    <row r="50" spans="1:13" ht="15" customHeight="1">
      <c r="A50" s="669">
        <f>'7. Mapa Final'!A50</f>
        <v>5</v>
      </c>
      <c r="B50" s="669" t="str">
        <f>'7. Mapa Final'!B50</f>
        <v>Ofrecer, prometer, entregar, aceptar o solicitar una ventaja indebida para buscar agilizar la creación de cargos,  traslados,  transformación  o  supresión de cargos o   en busca de un beneficio propio o de terceros</v>
      </c>
      <c r="C50" s="669" t="str">
        <f>'7. Mapa Final'!C50</f>
        <v>Incumplimiento de las metas establecidas</v>
      </c>
      <c r="D50" s="670" t="str">
        <f>'7. Mapa Final'!J50</f>
        <v>Muy Baja - 1</v>
      </c>
      <c r="E50" s="671" t="str">
        <f>'7. Mapa Final'!K50</f>
        <v>Leve - 1</v>
      </c>
      <c r="F50" s="665" t="str">
        <f>'7. Mapa Final'!M50</f>
        <v>Bajo - 1</v>
      </c>
      <c r="G50" s="666" t="s">
        <v>481</v>
      </c>
      <c r="H50" s="667"/>
      <c r="I50" s="668"/>
      <c r="J50" s="667"/>
      <c r="K50" s="676"/>
      <c r="L50" s="676"/>
      <c r="M50" s="691"/>
    </row>
    <row r="51" spans="1:13">
      <c r="A51" s="669"/>
      <c r="B51" s="669"/>
      <c r="C51" s="669"/>
      <c r="D51" s="670"/>
      <c r="E51" s="671"/>
      <c r="F51" s="665"/>
      <c r="G51" s="666"/>
      <c r="H51" s="667"/>
      <c r="I51" s="668"/>
      <c r="J51" s="667"/>
      <c r="K51" s="667"/>
      <c r="L51" s="667"/>
      <c r="M51" s="691"/>
    </row>
    <row r="52" spans="1:13">
      <c r="A52" s="669"/>
      <c r="B52" s="669"/>
      <c r="C52" s="669"/>
      <c r="D52" s="670"/>
      <c r="E52" s="671"/>
      <c r="F52" s="665"/>
      <c r="G52" s="666"/>
      <c r="H52" s="667"/>
      <c r="I52" s="668"/>
      <c r="J52" s="667"/>
      <c r="K52" s="667"/>
      <c r="L52" s="667"/>
      <c r="M52" s="691"/>
    </row>
    <row r="53" spans="1:13">
      <c r="A53" s="669"/>
      <c r="B53" s="669"/>
      <c r="C53" s="669"/>
      <c r="D53" s="670"/>
      <c r="E53" s="671"/>
      <c r="F53" s="665"/>
      <c r="G53" s="666"/>
      <c r="H53" s="667"/>
      <c r="I53" s="668"/>
      <c r="J53" s="667"/>
      <c r="K53" s="667"/>
      <c r="L53" s="667"/>
      <c r="M53" s="691"/>
    </row>
    <row r="54" spans="1:13">
      <c r="A54" s="669"/>
      <c r="B54" s="669"/>
      <c r="C54" s="669"/>
      <c r="D54" s="670"/>
      <c r="E54" s="671"/>
      <c r="F54" s="665"/>
      <c r="G54" s="666"/>
      <c r="H54" s="667"/>
      <c r="I54" s="668"/>
      <c r="J54" s="667"/>
      <c r="K54" s="667"/>
      <c r="L54" s="667"/>
      <c r="M54" s="691"/>
    </row>
    <row r="55" spans="1:13">
      <c r="A55" s="669"/>
      <c r="B55" s="669"/>
      <c r="C55" s="669"/>
      <c r="D55" s="670"/>
      <c r="E55" s="671"/>
      <c r="F55" s="665"/>
      <c r="G55" s="666"/>
      <c r="H55" s="667"/>
      <c r="I55" s="668"/>
      <c r="J55" s="667"/>
      <c r="K55" s="667"/>
      <c r="L55" s="667"/>
      <c r="M55" s="691"/>
    </row>
    <row r="56" spans="1:13">
      <c r="A56" s="669"/>
      <c r="B56" s="669"/>
      <c r="C56" s="669"/>
      <c r="D56" s="670"/>
      <c r="E56" s="671"/>
      <c r="F56" s="665"/>
      <c r="G56" s="666"/>
      <c r="H56" s="667"/>
      <c r="I56" s="668"/>
      <c r="J56" s="667"/>
      <c r="K56" s="667"/>
      <c r="L56" s="667"/>
      <c r="M56" s="691"/>
    </row>
    <row r="57" spans="1:13">
      <c r="A57" s="669"/>
      <c r="B57" s="669"/>
      <c r="C57" s="669"/>
      <c r="D57" s="670"/>
      <c r="E57" s="671"/>
      <c r="F57" s="665"/>
      <c r="G57" s="666"/>
      <c r="H57" s="667"/>
      <c r="I57" s="668"/>
      <c r="J57" s="667"/>
      <c r="K57" s="667"/>
      <c r="L57" s="667"/>
      <c r="M57" s="691"/>
    </row>
    <row r="58" spans="1:13">
      <c r="A58" s="669"/>
      <c r="B58" s="669"/>
      <c r="C58" s="669"/>
      <c r="D58" s="670"/>
      <c r="E58" s="671"/>
      <c r="F58" s="665"/>
      <c r="G58" s="666"/>
      <c r="H58" s="667"/>
      <c r="I58" s="668"/>
      <c r="J58" s="667"/>
      <c r="K58" s="667"/>
      <c r="L58" s="667"/>
      <c r="M58" s="691"/>
    </row>
    <row r="59" spans="1:13" ht="15.75" customHeight="1">
      <c r="A59" s="669"/>
      <c r="B59" s="669"/>
      <c r="C59" s="669"/>
      <c r="D59" s="670"/>
      <c r="E59" s="671"/>
      <c r="F59" s="665"/>
      <c r="G59" s="666"/>
      <c r="H59" s="667"/>
      <c r="I59" s="668"/>
      <c r="J59" s="667"/>
      <c r="K59" s="667"/>
      <c r="L59" s="667"/>
      <c r="M59" s="691"/>
    </row>
  </sheetData>
  <mergeCells count="82">
    <mergeCell ref="A40:A49"/>
    <mergeCell ref="F40:F49"/>
    <mergeCell ref="E40:E49"/>
    <mergeCell ref="D40:D49"/>
    <mergeCell ref="C40:C49"/>
    <mergeCell ref="B40:B49"/>
    <mergeCell ref="A50:A59"/>
    <mergeCell ref="B50:B59"/>
    <mergeCell ref="C50:C59"/>
    <mergeCell ref="D50:D59"/>
    <mergeCell ref="E50:E59"/>
    <mergeCell ref="L40:L49"/>
    <mergeCell ref="M40:M49"/>
    <mergeCell ref="F50:F59"/>
    <mergeCell ref="G50:G59"/>
    <mergeCell ref="H50:H59"/>
    <mergeCell ref="K50:K59"/>
    <mergeCell ref="L50:L59"/>
    <mergeCell ref="M50:M59"/>
    <mergeCell ref="K40:K49"/>
    <mergeCell ref="J40:J49"/>
    <mergeCell ref="I40:I49"/>
    <mergeCell ref="H40:H49"/>
    <mergeCell ref="G40:G49"/>
    <mergeCell ref="F30:F39"/>
    <mergeCell ref="G30:G39"/>
    <mergeCell ref="H30:H39"/>
    <mergeCell ref="I50:I59"/>
    <mergeCell ref="J50:J59"/>
    <mergeCell ref="L30:L39"/>
    <mergeCell ref="M30:M39"/>
    <mergeCell ref="I30:I39"/>
    <mergeCell ref="J30:J39"/>
    <mergeCell ref="K30:K39"/>
    <mergeCell ref="A30:A39"/>
    <mergeCell ref="B30:B39"/>
    <mergeCell ref="C30:C39"/>
    <mergeCell ref="D30:D39"/>
    <mergeCell ref="E30:E39"/>
    <mergeCell ref="I20:I29"/>
    <mergeCell ref="J20:J29"/>
    <mergeCell ref="K20:K29"/>
    <mergeCell ref="A9:G9"/>
    <mergeCell ref="L20:L29"/>
    <mergeCell ref="E10:E19"/>
    <mergeCell ref="L10:L1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M10:M19"/>
    <mergeCell ref="I10:I19"/>
    <mergeCell ref="J10:J19"/>
    <mergeCell ref="K10:K19"/>
    <mergeCell ref="K1:M3"/>
    <mergeCell ref="K7:L7"/>
    <mergeCell ref="M7:M8"/>
    <mergeCell ref="G7:G8"/>
    <mergeCell ref="A1:B2"/>
    <mergeCell ref="C1:J3"/>
    <mergeCell ref="H7:H8"/>
    <mergeCell ref="I7:J7"/>
    <mergeCell ref="C4:M4"/>
    <mergeCell ref="C5:M5"/>
    <mergeCell ref="C6:M6"/>
    <mergeCell ref="A4:B4"/>
    <mergeCell ref="A5:B5"/>
    <mergeCell ref="A6:B6"/>
    <mergeCell ref="A7:C7"/>
    <mergeCell ref="D7:F7"/>
  </mergeCells>
  <conditionalFormatting sqref="A7:B7">
    <cfRule type="containsText" dxfId="167" priority="47" operator="containsText" text="3- Moderado">
      <formula>NOT(ISERROR(SEARCH("3- Moderado",A7)))</formula>
    </cfRule>
    <cfRule type="containsText" dxfId="166" priority="48" operator="containsText" text="6- Moderado">
      <formula>NOT(ISERROR(SEARCH("6- Moderado",A7)))</formula>
    </cfRule>
    <cfRule type="containsText" dxfId="165" priority="49" operator="containsText" text="4- Moderado">
      <formula>NOT(ISERROR(SEARCH("4- Moderado",A7)))</formula>
    </cfRule>
    <cfRule type="containsText" dxfId="164" priority="50" operator="containsText" text="3- Bajo">
      <formula>NOT(ISERROR(SEARCH("3- Bajo",A7)))</formula>
    </cfRule>
    <cfRule type="containsText" dxfId="163" priority="51" operator="containsText" text="4- Bajo">
      <formula>NOT(ISERROR(SEARCH("4- Bajo",A7)))</formula>
    </cfRule>
    <cfRule type="containsText" dxfId="162" priority="52" operator="containsText" text="1- Bajo">
      <formula>NOT(ISERROR(SEARCH("1- Bajo",A7)))</formula>
    </cfRule>
  </conditionalFormatting>
  <conditionalFormatting sqref="A10:E10 A20:E20 A40:E40 D30:E30 D50:E50">
    <cfRule type="containsText" dxfId="161" priority="41" operator="containsText" text="3- Moderado">
      <formula>NOT(ISERROR(SEARCH("3- Moderado",A10)))</formula>
    </cfRule>
    <cfRule type="containsText" dxfId="160" priority="42" operator="containsText" text="6- Moderado">
      <formula>NOT(ISERROR(SEARCH("6- Moderado",A10)))</formula>
    </cfRule>
    <cfRule type="containsText" dxfId="159" priority="43" operator="containsText" text="4- Moderado">
      <formula>NOT(ISERROR(SEARCH("4- Moderado",A10)))</formula>
    </cfRule>
    <cfRule type="containsText" dxfId="158" priority="44" operator="containsText" text="3- Bajo">
      <formula>NOT(ISERROR(SEARCH("3- Bajo",A10)))</formula>
    </cfRule>
    <cfRule type="containsText" dxfId="157" priority="45" operator="containsText" text="4- Bajo">
      <formula>NOT(ISERROR(SEARCH("4- Bajo",A10)))</formula>
    </cfRule>
    <cfRule type="containsText" dxfId="156" priority="46" operator="containsText" text="1- Bajo">
      <formula>NOT(ISERROR(SEARCH("1- Bajo",A10)))</formula>
    </cfRule>
  </conditionalFormatting>
  <conditionalFormatting sqref="D8:F8">
    <cfRule type="containsText" dxfId="155" priority="25" operator="containsText" text="3- Moderado">
      <formula>NOT(ISERROR(SEARCH("3- Moderado",D8)))</formula>
    </cfRule>
    <cfRule type="containsText" dxfId="154" priority="26" operator="containsText" text="6- Moderado">
      <formula>NOT(ISERROR(SEARCH("6- Moderado",D8)))</formula>
    </cfRule>
    <cfRule type="containsText" dxfId="153" priority="27" operator="containsText" text="4- Moderado">
      <formula>NOT(ISERROR(SEARCH("4- Moderado",D8)))</formula>
    </cfRule>
    <cfRule type="containsText" dxfId="152" priority="28" operator="containsText" text="3- Bajo">
      <formula>NOT(ISERROR(SEARCH("3- Bajo",D8)))</formula>
    </cfRule>
    <cfRule type="containsText" dxfId="151" priority="29" operator="containsText" text="4- Bajo">
      <formula>NOT(ISERROR(SEARCH("4- Bajo",D8)))</formula>
    </cfRule>
    <cfRule type="containsText" dxfId="150" priority="30" operator="containsText" text="1- Bajo">
      <formula>NOT(ISERROR(SEARCH("1- Bajo",D8)))</formula>
    </cfRule>
  </conditionalFormatting>
  <conditionalFormatting sqref="D10:D59">
    <cfRule type="containsText" dxfId="149" priority="35" operator="containsText" text="Muy Alta">
      <formula>NOT(ISERROR(SEARCH("Muy Alta",D10)))</formula>
    </cfRule>
    <cfRule type="containsText" dxfId="148" priority="36" operator="containsText" text="Alta">
      <formula>NOT(ISERROR(SEARCH("Alta",D10)))</formula>
    </cfRule>
    <cfRule type="containsText" dxfId="147" priority="37" operator="containsText" text="Baja">
      <formula>NOT(ISERROR(SEARCH("Baja",D10)))</formula>
    </cfRule>
    <cfRule type="containsText" dxfId="146" priority="38" operator="containsText" text="Muy Baja">
      <formula>NOT(ISERROR(SEARCH("Muy Baja",D10)))</formula>
    </cfRule>
    <cfRule type="containsText" dxfId="145" priority="40" operator="containsText" text="Media">
      <formula>NOT(ISERROR(SEARCH("Media",D10)))</formula>
    </cfRule>
  </conditionalFormatting>
  <conditionalFormatting sqref="E10:E59">
    <cfRule type="containsText" dxfId="144" priority="31" operator="containsText" text="Catastrófico">
      <formula>NOT(ISERROR(SEARCH("Catastrófico",E10)))</formula>
    </cfRule>
    <cfRule type="containsText" dxfId="143" priority="32" operator="containsText" text="Mayor">
      <formula>NOT(ISERROR(SEARCH("Mayor",E10)))</formula>
    </cfRule>
    <cfRule type="containsText" dxfId="142" priority="33" operator="containsText" text="Menor">
      <formula>NOT(ISERROR(SEARCH("Menor",E10)))</formula>
    </cfRule>
    <cfRule type="containsText" dxfId="141" priority="34" operator="containsText" text="Leve">
      <formula>NOT(ISERROR(SEARCH("Leve",E10)))</formula>
    </cfRule>
  </conditionalFormatting>
  <conditionalFormatting sqref="E10:F59">
    <cfRule type="containsText" dxfId="140" priority="39" operator="containsText" text="Moderado">
      <formula>NOT(ISERROR(SEARCH("Moderado",E10)))</formula>
    </cfRule>
  </conditionalFormatting>
  <conditionalFormatting sqref="F10:F59">
    <cfRule type="containsText" dxfId="139" priority="53" operator="containsText" text="Bajo">
      <formula>NOT(ISERROR(SEARCH("Bajo",F10)))</formula>
    </cfRule>
    <cfRule type="containsText" dxfId="138" priority="54" operator="containsText" text="Moderado">
      <formula>NOT(ISERROR(SEARCH("Moderado",F10)))</formula>
    </cfRule>
    <cfRule type="containsText" dxfId="137" priority="55" operator="containsText" text="Alto">
      <formula>NOT(ISERROR(SEARCH("Alto",F10)))</formula>
    </cfRule>
    <cfRule type="containsText" dxfId="136" priority="56" operator="containsText" text="Extremo">
      <formula>NOT(ISERROR(SEARCH("Extremo",F10)))</formula>
    </cfRule>
    <cfRule type="colorScale" priority="57">
      <colorScale>
        <cfvo type="min"/>
        <cfvo type="max"/>
        <color rgb="FFFF7128"/>
        <color rgb="FFFFEF9C"/>
      </colorScale>
    </cfRule>
  </conditionalFormatting>
  <conditionalFormatting sqref="A30:C30">
    <cfRule type="containsText" dxfId="135" priority="19" operator="containsText" text="3- Moderado">
      <formula>NOT(ISERROR(SEARCH("3- Moderado",A30)))</formula>
    </cfRule>
    <cfRule type="containsText" dxfId="134" priority="20" operator="containsText" text="6- Moderado">
      <formula>NOT(ISERROR(SEARCH("6- Moderado",A30)))</formula>
    </cfRule>
    <cfRule type="containsText" dxfId="133" priority="21" operator="containsText" text="4- Moderado">
      <formula>NOT(ISERROR(SEARCH("4- Moderado",A30)))</formula>
    </cfRule>
    <cfRule type="containsText" dxfId="132" priority="22" operator="containsText" text="3- Bajo">
      <formula>NOT(ISERROR(SEARCH("3- Bajo",A30)))</formula>
    </cfRule>
    <cfRule type="containsText" dxfId="131" priority="23" operator="containsText" text="4- Bajo">
      <formula>NOT(ISERROR(SEARCH("4- Bajo",A30)))</formula>
    </cfRule>
    <cfRule type="containsText" dxfId="130" priority="24" operator="containsText" text="1- Bajo">
      <formula>NOT(ISERROR(SEARCH("1- Bajo",A30)))</formula>
    </cfRule>
  </conditionalFormatting>
  <conditionalFormatting sqref="A50:C50">
    <cfRule type="containsText" dxfId="129" priority="13" operator="containsText" text="3- Moderado">
      <formula>NOT(ISERROR(SEARCH("3- Moderado",A50)))</formula>
    </cfRule>
    <cfRule type="containsText" dxfId="128" priority="14" operator="containsText" text="6- Moderado">
      <formula>NOT(ISERROR(SEARCH("6- Moderado",A50)))</formula>
    </cfRule>
    <cfRule type="containsText" dxfId="127" priority="15" operator="containsText" text="4- Moderado">
      <formula>NOT(ISERROR(SEARCH("4- Moderado",A50)))</formula>
    </cfRule>
    <cfRule type="containsText" dxfId="126" priority="16" operator="containsText" text="3- Bajo">
      <formula>NOT(ISERROR(SEARCH("3- Bajo",A50)))</formula>
    </cfRule>
    <cfRule type="containsText" dxfId="125" priority="17" operator="containsText" text="4- Bajo">
      <formula>NOT(ISERROR(SEARCH("4- Bajo",A50)))</formula>
    </cfRule>
    <cfRule type="containsText" dxfId="124" priority="18" operator="containsText" text="1- Bajo">
      <formula>NOT(ISERROR(SEARCH("1- Bajo",A50)))</formula>
    </cfRule>
  </conditionalFormatting>
  <conditionalFormatting sqref="C8">
    <cfRule type="containsText" dxfId="123" priority="7" operator="containsText" text="3- Moderado">
      <formula>NOT(ISERROR(SEARCH("3- Moderado",C8)))</formula>
    </cfRule>
    <cfRule type="containsText" dxfId="122" priority="8" operator="containsText" text="6- Moderado">
      <formula>NOT(ISERROR(SEARCH("6- Moderado",C8)))</formula>
    </cfRule>
    <cfRule type="containsText" dxfId="121" priority="9" operator="containsText" text="4- Moderado">
      <formula>NOT(ISERROR(SEARCH("4- Moderado",C8)))</formula>
    </cfRule>
    <cfRule type="containsText" dxfId="120" priority="10" operator="containsText" text="3- Bajo">
      <formula>NOT(ISERROR(SEARCH("3- Bajo",C8)))</formula>
    </cfRule>
    <cfRule type="containsText" dxfId="119" priority="11" operator="containsText" text="4- Bajo">
      <formula>NOT(ISERROR(SEARCH("4- Bajo",C8)))</formula>
    </cfRule>
    <cfRule type="containsText" dxfId="118" priority="12" operator="containsText" text="1- Bajo">
      <formula>NOT(ISERROR(SEARCH("1- Bajo",C8)))</formula>
    </cfRule>
  </conditionalFormatting>
  <conditionalFormatting sqref="B8">
    <cfRule type="containsText" dxfId="117" priority="1" operator="containsText" text="3- Moderado">
      <formula>NOT(ISERROR(SEARCH("3- Moderado",B8)))</formula>
    </cfRule>
    <cfRule type="containsText" dxfId="116" priority="2" operator="containsText" text="6- Moderado">
      <formula>NOT(ISERROR(SEARCH("6- Moderado",B8)))</formula>
    </cfRule>
    <cfRule type="containsText" dxfId="115" priority="3" operator="containsText" text="4- Moderado">
      <formula>NOT(ISERROR(SEARCH("4- Moderado",B8)))</formula>
    </cfRule>
    <cfRule type="containsText" dxfId="114" priority="4" operator="containsText" text="3- Bajo">
      <formula>NOT(ISERROR(SEARCH("3- Bajo",B8)))</formula>
    </cfRule>
    <cfRule type="containsText" dxfId="113" priority="5" operator="containsText" text="4- Bajo">
      <formula>NOT(ISERROR(SEARCH("4- Bajo",B8)))</formula>
    </cfRule>
    <cfRule type="containsText" dxfId="112"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O59"/>
  <sheetViews>
    <sheetView topLeftCell="B1" zoomScale="106" zoomScaleNormal="106" workbookViewId="0">
      <selection activeCell="M50" sqref="M50:M59"/>
    </sheetView>
  </sheetViews>
  <sheetFormatPr baseColWidth="10" defaultColWidth="11.42578125" defaultRowHeight="15"/>
  <cols>
    <col min="1" max="1" width="18.42578125" style="5" customWidth="1"/>
    <col min="2" max="2" width="26.7109375" style="5" customWidth="1"/>
    <col min="3" max="3" width="28.42578125" customWidth="1"/>
    <col min="4" max="4" width="16.85546875" style="91" customWidth="1"/>
    <col min="5" max="5" width="18.5703125" style="27" customWidth="1"/>
    <col min="6" max="6" width="18.28515625" style="27" bestFit="1" customWidth="1"/>
    <col min="7" max="7" width="18.28515625" bestFit="1" customWidth="1"/>
    <col min="8" max="8" width="22.28515625" customWidth="1"/>
    <col min="9" max="9" width="16.5703125" customWidth="1"/>
    <col min="10" max="10" width="14.28515625" customWidth="1"/>
    <col min="11" max="11" width="17.7109375" customWidth="1"/>
    <col min="12" max="12" width="18.85546875" customWidth="1"/>
    <col min="13" max="13" width="22.42578125" customWidth="1"/>
    <col min="14" max="16384" width="11.42578125" style="2"/>
  </cols>
  <sheetData>
    <row r="1" spans="1:13" s="18" customFormat="1" ht="16.5" customHeight="1">
      <c r="A1" s="605"/>
      <c r="B1" s="606"/>
      <c r="C1" s="609" t="s">
        <v>536</v>
      </c>
      <c r="D1" s="609"/>
      <c r="E1" s="609"/>
      <c r="F1" s="609"/>
      <c r="G1" s="609"/>
      <c r="H1" s="609"/>
      <c r="I1" s="609"/>
      <c r="J1" s="610"/>
      <c r="K1" s="594"/>
      <c r="L1" s="595"/>
      <c r="M1" s="596"/>
    </row>
    <row r="2" spans="1:13" s="18" customFormat="1" ht="39.75" customHeight="1">
      <c r="A2" s="607"/>
      <c r="B2" s="608"/>
      <c r="C2" s="611"/>
      <c r="D2" s="611"/>
      <c r="E2" s="611"/>
      <c r="F2" s="611"/>
      <c r="G2" s="611"/>
      <c r="H2" s="611"/>
      <c r="I2" s="611"/>
      <c r="J2" s="612"/>
      <c r="K2" s="597"/>
      <c r="L2" s="598"/>
      <c r="M2" s="599"/>
    </row>
    <row r="3" spans="1:13" s="18" customFormat="1" ht="3" customHeight="1">
      <c r="A3" s="1"/>
      <c r="B3" s="1"/>
      <c r="C3" s="611"/>
      <c r="D3" s="611"/>
      <c r="E3" s="611"/>
      <c r="F3" s="611"/>
      <c r="G3" s="611"/>
      <c r="H3" s="611"/>
      <c r="I3" s="611"/>
      <c r="J3" s="612"/>
      <c r="K3" s="600"/>
      <c r="L3" s="601"/>
      <c r="M3" s="602"/>
    </row>
    <row r="4" spans="1:13" s="18" customFormat="1" ht="41.25" customHeight="1">
      <c r="A4" s="603" t="s">
        <v>268</v>
      </c>
      <c r="B4" s="604"/>
      <c r="C4" s="613" t="s">
        <v>5</v>
      </c>
      <c r="D4" s="614"/>
      <c r="E4" s="614"/>
      <c r="F4" s="614"/>
      <c r="G4" s="614"/>
      <c r="H4" s="614"/>
      <c r="I4" s="614"/>
      <c r="J4" s="614"/>
      <c r="K4" s="614"/>
      <c r="L4" s="614"/>
      <c r="M4" s="615"/>
    </row>
    <row r="5" spans="1:13" s="18" customFormat="1" ht="66.75" customHeight="1">
      <c r="A5" s="603" t="s">
        <v>270</v>
      </c>
      <c r="B5" s="604"/>
      <c r="C5" s="616" t="s">
        <v>271</v>
      </c>
      <c r="D5" s="617"/>
      <c r="E5" s="617"/>
      <c r="F5" s="617"/>
      <c r="G5" s="617"/>
      <c r="H5" s="617"/>
      <c r="I5" s="617"/>
      <c r="J5" s="617"/>
      <c r="K5" s="617"/>
      <c r="L5" s="617"/>
      <c r="M5" s="618"/>
    </row>
    <row r="6" spans="1:13" s="18" customFormat="1" ht="32.25" customHeight="1">
      <c r="A6" s="584" t="s">
        <v>272</v>
      </c>
      <c r="B6" s="585"/>
      <c r="C6" s="440" t="s">
        <v>273</v>
      </c>
      <c r="D6" s="441"/>
      <c r="E6" s="441"/>
      <c r="F6" s="441"/>
      <c r="G6" s="441"/>
      <c r="H6" s="441"/>
      <c r="I6" s="441"/>
      <c r="J6" s="441"/>
      <c r="K6" s="441"/>
      <c r="L6" s="441"/>
      <c r="M6" s="442"/>
    </row>
    <row r="7" spans="1:13" s="31" customFormat="1" ht="40.5" customHeight="1">
      <c r="A7" s="591" t="s">
        <v>519</v>
      </c>
      <c r="B7" s="592"/>
      <c r="C7" s="593"/>
      <c r="D7" s="586" t="s">
        <v>520</v>
      </c>
      <c r="E7" s="587"/>
      <c r="F7" s="588"/>
      <c r="G7" s="589" t="s">
        <v>521</v>
      </c>
      <c r="H7" s="578" t="s">
        <v>522</v>
      </c>
      <c r="I7" s="580" t="s">
        <v>523</v>
      </c>
      <c r="J7" s="581"/>
      <c r="K7" s="580" t="s">
        <v>524</v>
      </c>
      <c r="L7" s="581"/>
      <c r="M7" s="582" t="s">
        <v>537</v>
      </c>
    </row>
    <row r="8" spans="1:13" s="32" customFormat="1" ht="108" customHeight="1" thickTop="1" thickBot="1">
      <c r="A8" s="266" t="s">
        <v>41</v>
      </c>
      <c r="B8" s="266" t="s">
        <v>280</v>
      </c>
      <c r="C8" s="266" t="s">
        <v>212</v>
      </c>
      <c r="D8" s="28" t="s">
        <v>222</v>
      </c>
      <c r="E8" s="28" t="s">
        <v>526</v>
      </c>
      <c r="F8" s="28" t="s">
        <v>527</v>
      </c>
      <c r="G8" s="590"/>
      <c r="H8" s="579"/>
      <c r="I8" s="29" t="s">
        <v>528</v>
      </c>
      <c r="J8" s="29" t="s">
        <v>529</v>
      </c>
      <c r="K8" s="29" t="s">
        <v>530</v>
      </c>
      <c r="L8" s="29" t="s">
        <v>531</v>
      </c>
      <c r="M8" s="583"/>
    </row>
    <row r="9" spans="1:13" s="33" customFormat="1" ht="21.75" customHeight="1" thickTop="1" thickBot="1">
      <c r="A9" s="681"/>
      <c r="B9" s="682"/>
      <c r="C9" s="682"/>
      <c r="D9" s="682"/>
      <c r="E9" s="682"/>
      <c r="F9" s="682"/>
      <c r="G9" s="682"/>
      <c r="H9" s="25"/>
      <c r="I9" s="25"/>
      <c r="J9" s="25"/>
      <c r="K9" s="25"/>
      <c r="L9" s="25"/>
      <c r="M9" s="30"/>
    </row>
    <row r="10" spans="1:13" s="34" customFormat="1" ht="15" customHeight="1">
      <c r="A10" s="619">
        <f>'7. Mapa Final'!A10</f>
        <v>1</v>
      </c>
      <c r="B10" s="619" t="str">
        <f>'7. Mapa Final'!B10</f>
        <v xml:space="preserve">Entrega de información inexacta o desactualizada a usuarios  y partes interesadas </v>
      </c>
      <c r="C10" s="622" t="str">
        <f>'7. Mapa Final'!C10</f>
        <v xml:space="preserve"> Registro errado o incompleto de la información solicitada y/o entregada de las propuestas de reordenamiento.</v>
      </c>
      <c r="D10" s="640" t="str">
        <f>'7. Mapa Final'!J10</f>
        <v>Muy Baja - 1</v>
      </c>
      <c r="E10" s="643" t="str">
        <f>'7. Mapa Final'!K10</f>
        <v>Menor - 2</v>
      </c>
      <c r="F10" s="631" t="str">
        <f>'7. Mapa Final'!M10</f>
        <v>Bajo - 2</v>
      </c>
      <c r="G10" s="511" t="s">
        <v>413</v>
      </c>
      <c r="H10" s="634"/>
      <c r="I10" s="635"/>
      <c r="J10" s="634"/>
      <c r="K10" s="625"/>
      <c r="L10" s="625"/>
      <c r="M10" s="628"/>
    </row>
    <row r="11" spans="1:13" s="34" customFormat="1" ht="13.5" customHeight="1">
      <c r="A11" s="620"/>
      <c r="B11" s="620"/>
      <c r="C11" s="623"/>
      <c r="D11" s="641"/>
      <c r="E11" s="644"/>
      <c r="F11" s="632"/>
      <c r="G11" s="512"/>
      <c r="H11" s="626"/>
      <c r="I11" s="636"/>
      <c r="J11" s="626"/>
      <c r="K11" s="626"/>
      <c r="L11" s="626"/>
      <c r="M11" s="629"/>
    </row>
    <row r="12" spans="1:13" s="34" customFormat="1" ht="13.5" customHeight="1">
      <c r="A12" s="620"/>
      <c r="B12" s="620"/>
      <c r="C12" s="623"/>
      <c r="D12" s="641"/>
      <c r="E12" s="644"/>
      <c r="F12" s="632"/>
      <c r="G12" s="512"/>
      <c r="H12" s="626"/>
      <c r="I12" s="636"/>
      <c r="J12" s="626"/>
      <c r="K12" s="626"/>
      <c r="L12" s="626"/>
      <c r="M12" s="629"/>
    </row>
    <row r="13" spans="1:13" s="34" customFormat="1" ht="13.5" customHeight="1">
      <c r="A13" s="620"/>
      <c r="B13" s="620"/>
      <c r="C13" s="623"/>
      <c r="D13" s="641"/>
      <c r="E13" s="644"/>
      <c r="F13" s="632"/>
      <c r="G13" s="512"/>
      <c r="H13" s="626"/>
      <c r="I13" s="636"/>
      <c r="J13" s="626"/>
      <c r="K13" s="626"/>
      <c r="L13" s="626"/>
      <c r="M13" s="629"/>
    </row>
    <row r="14" spans="1:13" s="34" customFormat="1" ht="13.5" customHeight="1">
      <c r="A14" s="620"/>
      <c r="B14" s="620"/>
      <c r="C14" s="623"/>
      <c r="D14" s="641"/>
      <c r="E14" s="644"/>
      <c r="F14" s="632"/>
      <c r="G14" s="512"/>
      <c r="H14" s="626"/>
      <c r="I14" s="636"/>
      <c r="J14" s="626"/>
      <c r="K14" s="626"/>
      <c r="L14" s="626"/>
      <c r="M14" s="629"/>
    </row>
    <row r="15" spans="1:13" s="34" customFormat="1" ht="13.5" customHeight="1">
      <c r="A15" s="620"/>
      <c r="B15" s="620"/>
      <c r="C15" s="623"/>
      <c r="D15" s="641"/>
      <c r="E15" s="644"/>
      <c r="F15" s="632"/>
      <c r="G15" s="512"/>
      <c r="H15" s="626"/>
      <c r="I15" s="636"/>
      <c r="J15" s="626"/>
      <c r="K15" s="626"/>
      <c r="L15" s="626"/>
      <c r="M15" s="629"/>
    </row>
    <row r="16" spans="1:13" s="34" customFormat="1" ht="13.5" customHeight="1">
      <c r="A16" s="620"/>
      <c r="B16" s="620"/>
      <c r="C16" s="623"/>
      <c r="D16" s="641"/>
      <c r="E16" s="644"/>
      <c r="F16" s="632"/>
      <c r="G16" s="512"/>
      <c r="H16" s="626"/>
      <c r="I16" s="636"/>
      <c r="J16" s="626"/>
      <c r="K16" s="626"/>
      <c r="L16" s="626"/>
      <c r="M16" s="629"/>
    </row>
    <row r="17" spans="1:15" s="34" customFormat="1" ht="13.5" customHeight="1">
      <c r="A17" s="620"/>
      <c r="B17" s="620"/>
      <c r="C17" s="623"/>
      <c r="D17" s="641"/>
      <c r="E17" s="644"/>
      <c r="F17" s="632"/>
      <c r="G17" s="512"/>
      <c r="H17" s="626"/>
      <c r="I17" s="636"/>
      <c r="J17" s="626"/>
      <c r="K17" s="626"/>
      <c r="L17" s="626"/>
      <c r="M17" s="629"/>
    </row>
    <row r="18" spans="1:15" s="34" customFormat="1" ht="13.5" customHeight="1">
      <c r="A18" s="620"/>
      <c r="B18" s="620"/>
      <c r="C18" s="623"/>
      <c r="D18" s="641"/>
      <c r="E18" s="644"/>
      <c r="F18" s="632"/>
      <c r="G18" s="512"/>
      <c r="H18" s="626"/>
      <c r="I18" s="636"/>
      <c r="J18" s="626"/>
      <c r="K18" s="626"/>
      <c r="L18" s="626"/>
      <c r="M18" s="629"/>
    </row>
    <row r="19" spans="1:15" s="34" customFormat="1" ht="21.75" customHeight="1" thickBot="1">
      <c r="A19" s="621"/>
      <c r="B19" s="621"/>
      <c r="C19" s="624"/>
      <c r="D19" s="642"/>
      <c r="E19" s="645"/>
      <c r="F19" s="633"/>
      <c r="G19" s="513"/>
      <c r="H19" s="627"/>
      <c r="I19" s="637"/>
      <c r="J19" s="627"/>
      <c r="K19" s="627"/>
      <c r="L19" s="627"/>
      <c r="M19" s="630"/>
    </row>
    <row r="20" spans="1:15" s="34" customFormat="1" ht="12.75" customHeight="1">
      <c r="A20" s="619">
        <f>'7. Mapa Final'!A20</f>
        <v>2</v>
      </c>
      <c r="B20" s="619" t="str">
        <f>'7. Mapa Final'!B20</f>
        <v>Desacierto</v>
      </c>
      <c r="C20" s="622" t="str">
        <f>'7. Mapa Final'!C20</f>
        <v>Equivocación o error en la toma de decisiones, respecto a las acciones adoptadas para reordenar o descongestionar el aparato de justicia, causada por información estadística errada o insuficiente desgaste administrativo.</v>
      </c>
      <c r="D20" s="640" t="str">
        <f>'7. Mapa Final'!J20</f>
        <v>Muy Baja - 1</v>
      </c>
      <c r="E20" s="643" t="str">
        <f>'7. Mapa Final'!K20</f>
        <v>Menor - 2</v>
      </c>
      <c r="F20" s="631" t="str">
        <f>'7. Mapa Final'!M20</f>
        <v>Bajo - 2</v>
      </c>
      <c r="G20" s="511" t="s">
        <v>416</v>
      </c>
      <c r="H20" s="634"/>
      <c r="I20" s="635"/>
      <c r="J20" s="634"/>
      <c r="K20" s="625"/>
      <c r="L20" s="625"/>
      <c r="M20" s="628"/>
    </row>
    <row r="21" spans="1:15" s="34" customFormat="1" ht="12.75" customHeight="1">
      <c r="A21" s="620"/>
      <c r="B21" s="620"/>
      <c r="C21" s="623"/>
      <c r="D21" s="641"/>
      <c r="E21" s="644"/>
      <c r="F21" s="632"/>
      <c r="G21" s="512"/>
      <c r="H21" s="626"/>
      <c r="I21" s="636"/>
      <c r="J21" s="626"/>
      <c r="K21" s="626"/>
      <c r="L21" s="626"/>
      <c r="M21" s="629"/>
    </row>
    <row r="22" spans="1:15" s="34" customFormat="1" ht="12.75" customHeight="1">
      <c r="A22" s="620"/>
      <c r="B22" s="620"/>
      <c r="C22" s="623"/>
      <c r="D22" s="641"/>
      <c r="E22" s="644"/>
      <c r="F22" s="632"/>
      <c r="G22" s="512"/>
      <c r="H22" s="626"/>
      <c r="I22" s="636"/>
      <c r="J22" s="626"/>
      <c r="K22" s="626"/>
      <c r="L22" s="626"/>
      <c r="M22" s="629"/>
    </row>
    <row r="23" spans="1:15" s="34" customFormat="1" ht="12.75" customHeight="1">
      <c r="A23" s="620"/>
      <c r="B23" s="620"/>
      <c r="C23" s="623"/>
      <c r="D23" s="641"/>
      <c r="E23" s="644"/>
      <c r="F23" s="632"/>
      <c r="G23" s="512"/>
      <c r="H23" s="626"/>
      <c r="I23" s="636"/>
      <c r="J23" s="626"/>
      <c r="K23" s="626"/>
      <c r="L23" s="626"/>
      <c r="M23" s="629"/>
    </row>
    <row r="24" spans="1:15" s="34" customFormat="1" ht="13.5" customHeight="1">
      <c r="A24" s="620"/>
      <c r="B24" s="620"/>
      <c r="C24" s="623"/>
      <c r="D24" s="641"/>
      <c r="E24" s="644"/>
      <c r="F24" s="632"/>
      <c r="G24" s="512"/>
      <c r="H24" s="626"/>
      <c r="I24" s="636"/>
      <c r="J24" s="626"/>
      <c r="K24" s="626"/>
      <c r="L24" s="626"/>
      <c r="M24" s="629"/>
    </row>
    <row r="25" spans="1:15">
      <c r="A25" s="620"/>
      <c r="B25" s="620"/>
      <c r="C25" s="623"/>
      <c r="D25" s="641"/>
      <c r="E25" s="644"/>
      <c r="F25" s="632"/>
      <c r="G25" s="512"/>
      <c r="H25" s="626"/>
      <c r="I25" s="636"/>
      <c r="J25" s="626"/>
      <c r="K25" s="626"/>
      <c r="L25" s="626"/>
      <c r="M25" s="629"/>
      <c r="N25" s="34"/>
      <c r="O25" s="34"/>
    </row>
    <row r="26" spans="1:15">
      <c r="A26" s="620"/>
      <c r="B26" s="620"/>
      <c r="C26" s="623"/>
      <c r="D26" s="641"/>
      <c r="E26" s="644"/>
      <c r="F26" s="632"/>
      <c r="G26" s="512"/>
      <c r="H26" s="626"/>
      <c r="I26" s="636"/>
      <c r="J26" s="626"/>
      <c r="K26" s="626"/>
      <c r="L26" s="626"/>
      <c r="M26" s="629"/>
      <c r="N26" s="34"/>
      <c r="O26" s="34"/>
    </row>
    <row r="27" spans="1:15">
      <c r="A27" s="620"/>
      <c r="B27" s="620"/>
      <c r="C27" s="623"/>
      <c r="D27" s="641"/>
      <c r="E27" s="644"/>
      <c r="F27" s="632"/>
      <c r="G27" s="512"/>
      <c r="H27" s="626"/>
      <c r="I27" s="636"/>
      <c r="J27" s="626"/>
      <c r="K27" s="626"/>
      <c r="L27" s="626"/>
      <c r="M27" s="629"/>
      <c r="N27" s="34"/>
      <c r="O27" s="34"/>
    </row>
    <row r="28" spans="1:15">
      <c r="A28" s="620"/>
      <c r="B28" s="620"/>
      <c r="C28" s="623"/>
      <c r="D28" s="641"/>
      <c r="E28" s="644"/>
      <c r="F28" s="632"/>
      <c r="G28" s="512"/>
      <c r="H28" s="626"/>
      <c r="I28" s="636"/>
      <c r="J28" s="626"/>
      <c r="K28" s="626"/>
      <c r="L28" s="626"/>
      <c r="M28" s="629"/>
      <c r="N28" s="34"/>
      <c r="O28" s="34"/>
    </row>
    <row r="29" spans="1:15" ht="15.75" customHeight="1">
      <c r="A29" s="620"/>
      <c r="B29" s="620"/>
      <c r="C29" s="623"/>
      <c r="D29" s="641"/>
      <c r="E29" s="644"/>
      <c r="F29" s="632"/>
      <c r="G29" s="512"/>
      <c r="H29" s="626"/>
      <c r="I29" s="636"/>
      <c r="J29" s="626"/>
      <c r="K29" s="626"/>
      <c r="L29" s="626"/>
      <c r="M29" s="629"/>
      <c r="N29" s="34"/>
      <c r="O29" s="34"/>
    </row>
    <row r="30" spans="1:15" ht="15" customHeight="1">
      <c r="A30" s="650">
        <f>'7. Mapa Final'!A30</f>
        <v>3</v>
      </c>
      <c r="B30" s="650" t="str">
        <f>'7. Mapa Final'!B30</f>
        <v>Incumplimiento o demora en entrega de Documentos (Propuestas, Respuestas  a Peticiones, Informes</v>
      </c>
      <c r="C30" s="650" t="str">
        <f>'7. Mapa Final'!C30</f>
        <v>Incumplimiento de las metas establecidas</v>
      </c>
      <c r="D30" s="651" t="str">
        <f>'7. Mapa Final'!J30</f>
        <v>Muy Baja - 1</v>
      </c>
      <c r="E30" s="652" t="str">
        <f>'7. Mapa Final'!K30</f>
        <v>Mayor - 4</v>
      </c>
      <c r="F30" s="661" t="str">
        <f>'7. Mapa Final'!M30</f>
        <v>Alto  - 4</v>
      </c>
      <c r="G30" s="662" t="s">
        <v>481</v>
      </c>
      <c r="H30" s="673"/>
      <c r="I30" s="664"/>
      <c r="J30" s="673"/>
      <c r="K30" s="674"/>
      <c r="L30" s="674"/>
      <c r="M30" s="675"/>
    </row>
    <row r="31" spans="1:15">
      <c r="A31" s="650"/>
      <c r="B31" s="650"/>
      <c r="C31" s="650"/>
      <c r="D31" s="651"/>
      <c r="E31" s="652"/>
      <c r="F31" s="661"/>
      <c r="G31" s="662"/>
      <c r="H31" s="673"/>
      <c r="I31" s="664"/>
      <c r="J31" s="673"/>
      <c r="K31" s="674"/>
      <c r="L31" s="674"/>
      <c r="M31" s="675"/>
    </row>
    <row r="32" spans="1:15">
      <c r="A32" s="650"/>
      <c r="B32" s="650"/>
      <c r="C32" s="650"/>
      <c r="D32" s="651"/>
      <c r="E32" s="652"/>
      <c r="F32" s="661"/>
      <c r="G32" s="662"/>
      <c r="H32" s="673"/>
      <c r="I32" s="664"/>
      <c r="J32" s="673"/>
      <c r="K32" s="674"/>
      <c r="L32" s="674"/>
      <c r="M32" s="675"/>
    </row>
    <row r="33" spans="1:13">
      <c r="A33" s="650"/>
      <c r="B33" s="650"/>
      <c r="C33" s="650"/>
      <c r="D33" s="651"/>
      <c r="E33" s="652"/>
      <c r="F33" s="661"/>
      <c r="G33" s="662"/>
      <c r="H33" s="673"/>
      <c r="I33" s="664"/>
      <c r="J33" s="673"/>
      <c r="K33" s="674"/>
      <c r="L33" s="674"/>
      <c r="M33" s="675"/>
    </row>
    <row r="34" spans="1:13">
      <c r="A34" s="650"/>
      <c r="B34" s="650"/>
      <c r="C34" s="650"/>
      <c r="D34" s="651"/>
      <c r="E34" s="652"/>
      <c r="F34" s="661"/>
      <c r="G34" s="662"/>
      <c r="H34" s="673"/>
      <c r="I34" s="664"/>
      <c r="J34" s="673"/>
      <c r="K34" s="674"/>
      <c r="L34" s="674"/>
      <c r="M34" s="675"/>
    </row>
    <row r="35" spans="1:13">
      <c r="A35" s="650"/>
      <c r="B35" s="650"/>
      <c r="C35" s="650"/>
      <c r="D35" s="651"/>
      <c r="E35" s="652"/>
      <c r="F35" s="661"/>
      <c r="G35" s="662"/>
      <c r="H35" s="673"/>
      <c r="I35" s="664"/>
      <c r="J35" s="673"/>
      <c r="K35" s="674"/>
      <c r="L35" s="674"/>
      <c r="M35" s="675"/>
    </row>
    <row r="36" spans="1:13">
      <c r="A36" s="650"/>
      <c r="B36" s="650"/>
      <c r="C36" s="650"/>
      <c r="D36" s="651"/>
      <c r="E36" s="652"/>
      <c r="F36" s="661"/>
      <c r="G36" s="662"/>
      <c r="H36" s="673"/>
      <c r="I36" s="664"/>
      <c r="J36" s="673"/>
      <c r="K36" s="674"/>
      <c r="L36" s="674"/>
      <c r="M36" s="675"/>
    </row>
    <row r="37" spans="1:13">
      <c r="A37" s="650"/>
      <c r="B37" s="650"/>
      <c r="C37" s="650"/>
      <c r="D37" s="651"/>
      <c r="E37" s="652"/>
      <c r="F37" s="661"/>
      <c r="G37" s="662"/>
      <c r="H37" s="673"/>
      <c r="I37" s="664"/>
      <c r="J37" s="673"/>
      <c r="K37" s="674"/>
      <c r="L37" s="674"/>
      <c r="M37" s="675"/>
    </row>
    <row r="38" spans="1:13">
      <c r="A38" s="650"/>
      <c r="B38" s="650"/>
      <c r="C38" s="650"/>
      <c r="D38" s="651"/>
      <c r="E38" s="652"/>
      <c r="F38" s="661"/>
      <c r="G38" s="662"/>
      <c r="H38" s="673"/>
      <c r="I38" s="664"/>
      <c r="J38" s="673"/>
      <c r="K38" s="674"/>
      <c r="L38" s="674"/>
      <c r="M38" s="675"/>
    </row>
    <row r="39" spans="1:13" ht="15.75" customHeight="1">
      <c r="A39" s="650"/>
      <c r="B39" s="650"/>
      <c r="C39" s="650"/>
      <c r="D39" s="651"/>
      <c r="E39" s="652"/>
      <c r="F39" s="661"/>
      <c r="G39" s="662"/>
      <c r="H39" s="673"/>
      <c r="I39" s="664"/>
      <c r="J39" s="673"/>
      <c r="K39" s="674"/>
      <c r="L39" s="674"/>
      <c r="M39" s="675"/>
    </row>
    <row r="40" spans="1:13" ht="15" customHeight="1">
      <c r="A40" s="704">
        <f>'7. Mapa Final'!A40</f>
        <v>4</v>
      </c>
      <c r="B40" s="638" t="str">
        <f>'7. Mapa Final'!B40</f>
        <v xml:space="preserve">Recibir dádivas o beneficios a nombre propio o de terceros para, no entregar o entregar información privilegiada o confidencial </v>
      </c>
      <c r="C40" s="706" t="str">
        <f>'7. Mapa Final'!C40</f>
        <v xml:space="preserve">Posibilidad de actos indebidos de  los servidores judiciales debido a  la carencia en transparencia, etica y valores </v>
      </c>
      <c r="D40" s="646" t="str">
        <f>'7. Mapa Final'!J40</f>
        <v>Muy Baja - 1</v>
      </c>
      <c r="E40" s="708" t="str">
        <f>'7. Mapa Final'!K40</f>
        <v>Moderado - 3</v>
      </c>
      <c r="F40" s="653" t="str">
        <f>'7. Mapa Final'!M40</f>
        <v>Moderado - 3</v>
      </c>
      <c r="G40" s="710" t="s">
        <v>481</v>
      </c>
      <c r="H40" s="657"/>
      <c r="I40" s="699"/>
      <c r="J40" s="657"/>
      <c r="K40" s="701"/>
      <c r="L40" s="677"/>
      <c r="M40" s="712"/>
    </row>
    <row r="41" spans="1:13">
      <c r="A41" s="704"/>
      <c r="B41" s="638"/>
      <c r="C41" s="706"/>
      <c r="D41" s="646"/>
      <c r="E41" s="708"/>
      <c r="F41" s="653"/>
      <c r="G41" s="710"/>
      <c r="H41" s="657"/>
      <c r="I41" s="699"/>
      <c r="J41" s="657"/>
      <c r="K41" s="702"/>
      <c r="L41" s="657"/>
      <c r="M41" s="712"/>
    </row>
    <row r="42" spans="1:13">
      <c r="A42" s="704"/>
      <c r="B42" s="638"/>
      <c r="C42" s="706"/>
      <c r="D42" s="646"/>
      <c r="E42" s="708"/>
      <c r="F42" s="653"/>
      <c r="G42" s="710"/>
      <c r="H42" s="657"/>
      <c r="I42" s="699"/>
      <c r="J42" s="657"/>
      <c r="K42" s="702"/>
      <c r="L42" s="657"/>
      <c r="M42" s="712"/>
    </row>
    <row r="43" spans="1:13">
      <c r="A43" s="704"/>
      <c r="B43" s="638"/>
      <c r="C43" s="706"/>
      <c r="D43" s="646"/>
      <c r="E43" s="708"/>
      <c r="F43" s="653"/>
      <c r="G43" s="710"/>
      <c r="H43" s="657"/>
      <c r="I43" s="699"/>
      <c r="J43" s="657"/>
      <c r="K43" s="702"/>
      <c r="L43" s="657"/>
      <c r="M43" s="712"/>
    </row>
    <row r="44" spans="1:13">
      <c r="A44" s="704"/>
      <c r="B44" s="638"/>
      <c r="C44" s="706"/>
      <c r="D44" s="646"/>
      <c r="E44" s="708"/>
      <c r="F44" s="653"/>
      <c r="G44" s="710"/>
      <c r="H44" s="657"/>
      <c r="I44" s="699"/>
      <c r="J44" s="657"/>
      <c r="K44" s="702"/>
      <c r="L44" s="657"/>
      <c r="M44" s="712"/>
    </row>
    <row r="45" spans="1:13">
      <c r="A45" s="704"/>
      <c r="B45" s="638"/>
      <c r="C45" s="706"/>
      <c r="D45" s="646"/>
      <c r="E45" s="708"/>
      <c r="F45" s="653"/>
      <c r="G45" s="710"/>
      <c r="H45" s="657"/>
      <c r="I45" s="699"/>
      <c r="J45" s="657"/>
      <c r="K45" s="702"/>
      <c r="L45" s="657"/>
      <c r="M45" s="712"/>
    </row>
    <row r="46" spans="1:13">
      <c r="A46" s="704"/>
      <c r="B46" s="638"/>
      <c r="C46" s="706"/>
      <c r="D46" s="646"/>
      <c r="E46" s="708"/>
      <c r="F46" s="653"/>
      <c r="G46" s="710"/>
      <c r="H46" s="657"/>
      <c r="I46" s="699"/>
      <c r="J46" s="657"/>
      <c r="K46" s="702"/>
      <c r="L46" s="657"/>
      <c r="M46" s="712"/>
    </row>
    <row r="47" spans="1:13">
      <c r="A47" s="704"/>
      <c r="B47" s="638"/>
      <c r="C47" s="706"/>
      <c r="D47" s="646"/>
      <c r="E47" s="708"/>
      <c r="F47" s="653"/>
      <c r="G47" s="710"/>
      <c r="H47" s="657"/>
      <c r="I47" s="699"/>
      <c r="J47" s="657"/>
      <c r="K47" s="702"/>
      <c r="L47" s="657"/>
      <c r="M47" s="712"/>
    </row>
    <row r="48" spans="1:13">
      <c r="A48" s="704"/>
      <c r="B48" s="638"/>
      <c r="C48" s="706"/>
      <c r="D48" s="646"/>
      <c r="E48" s="708"/>
      <c r="F48" s="653"/>
      <c r="G48" s="710"/>
      <c r="H48" s="657"/>
      <c r="I48" s="699"/>
      <c r="J48" s="657"/>
      <c r="K48" s="702"/>
      <c r="L48" s="657"/>
      <c r="M48" s="712"/>
    </row>
    <row r="49" spans="1:13" ht="15.75" customHeight="1">
      <c r="A49" s="705"/>
      <c r="B49" s="639"/>
      <c r="C49" s="707"/>
      <c r="D49" s="647"/>
      <c r="E49" s="709"/>
      <c r="F49" s="654"/>
      <c r="G49" s="711"/>
      <c r="H49" s="658"/>
      <c r="I49" s="700"/>
      <c r="J49" s="658"/>
      <c r="K49" s="703"/>
      <c r="L49" s="658"/>
      <c r="M49" s="713"/>
    </row>
    <row r="50" spans="1:13" ht="15" customHeight="1">
      <c r="A50" s="669">
        <f>'7. Mapa Final'!A50</f>
        <v>5</v>
      </c>
      <c r="B50" s="669" t="str">
        <f>'7. Mapa Final'!B50</f>
        <v>Ofrecer, prometer, entregar, aceptar o solicitar una ventaja indebida para buscar agilizar la creación de cargos,  traslados,  transformación  o  supresión de cargos o   en busca de un beneficio propio o de terceros</v>
      </c>
      <c r="C50" s="669" t="str">
        <f>'7. Mapa Final'!C50</f>
        <v>Incumplimiento de las metas establecidas</v>
      </c>
      <c r="D50" s="670" t="str">
        <f>'7. Mapa Final'!J50</f>
        <v>Muy Baja - 1</v>
      </c>
      <c r="E50" s="671" t="str">
        <f>'7. Mapa Final'!K50</f>
        <v>Leve - 1</v>
      </c>
      <c r="F50" s="665" t="str">
        <f>'7. Mapa Final'!M50</f>
        <v>Bajo - 1</v>
      </c>
      <c r="G50" s="666" t="s">
        <v>481</v>
      </c>
      <c r="H50" s="667"/>
      <c r="I50" s="668"/>
      <c r="J50" s="667"/>
      <c r="K50" s="676"/>
      <c r="L50" s="676"/>
      <c r="M50" s="672"/>
    </row>
    <row r="51" spans="1:13">
      <c r="A51" s="669"/>
      <c r="B51" s="669"/>
      <c r="C51" s="669"/>
      <c r="D51" s="670"/>
      <c r="E51" s="671"/>
      <c r="F51" s="665"/>
      <c r="G51" s="666"/>
      <c r="H51" s="667"/>
      <c r="I51" s="668"/>
      <c r="J51" s="667"/>
      <c r="K51" s="667"/>
      <c r="L51" s="667"/>
      <c r="M51" s="672"/>
    </row>
    <row r="52" spans="1:13">
      <c r="A52" s="669"/>
      <c r="B52" s="669"/>
      <c r="C52" s="669"/>
      <c r="D52" s="670"/>
      <c r="E52" s="671"/>
      <c r="F52" s="665"/>
      <c r="G52" s="666"/>
      <c r="H52" s="667"/>
      <c r="I52" s="668"/>
      <c r="J52" s="667"/>
      <c r="K52" s="667"/>
      <c r="L52" s="667"/>
      <c r="M52" s="672"/>
    </row>
    <row r="53" spans="1:13">
      <c r="A53" s="669"/>
      <c r="B53" s="669"/>
      <c r="C53" s="669"/>
      <c r="D53" s="670"/>
      <c r="E53" s="671"/>
      <c r="F53" s="665"/>
      <c r="G53" s="666"/>
      <c r="H53" s="667"/>
      <c r="I53" s="668"/>
      <c r="J53" s="667"/>
      <c r="K53" s="667"/>
      <c r="L53" s="667"/>
      <c r="M53" s="672"/>
    </row>
    <row r="54" spans="1:13">
      <c r="A54" s="669"/>
      <c r="B54" s="669"/>
      <c r="C54" s="669"/>
      <c r="D54" s="670"/>
      <c r="E54" s="671"/>
      <c r="F54" s="665"/>
      <c r="G54" s="666"/>
      <c r="H54" s="667"/>
      <c r="I54" s="668"/>
      <c r="J54" s="667"/>
      <c r="K54" s="667"/>
      <c r="L54" s="667"/>
      <c r="M54" s="672"/>
    </row>
    <row r="55" spans="1:13">
      <c r="A55" s="669"/>
      <c r="B55" s="669"/>
      <c r="C55" s="669"/>
      <c r="D55" s="670"/>
      <c r="E55" s="671"/>
      <c r="F55" s="665"/>
      <c r="G55" s="666"/>
      <c r="H55" s="667"/>
      <c r="I55" s="668"/>
      <c r="J55" s="667"/>
      <c r="K55" s="667"/>
      <c r="L55" s="667"/>
      <c r="M55" s="672"/>
    </row>
    <row r="56" spans="1:13">
      <c r="A56" s="669"/>
      <c r="B56" s="669"/>
      <c r="C56" s="669"/>
      <c r="D56" s="670"/>
      <c r="E56" s="671"/>
      <c r="F56" s="665"/>
      <c r="G56" s="666"/>
      <c r="H56" s="667"/>
      <c r="I56" s="668"/>
      <c r="J56" s="667"/>
      <c r="K56" s="667"/>
      <c r="L56" s="667"/>
      <c r="M56" s="672"/>
    </row>
    <row r="57" spans="1:13">
      <c r="A57" s="669"/>
      <c r="B57" s="669"/>
      <c r="C57" s="669"/>
      <c r="D57" s="670"/>
      <c r="E57" s="671"/>
      <c r="F57" s="665"/>
      <c r="G57" s="666"/>
      <c r="H57" s="667"/>
      <c r="I57" s="668"/>
      <c r="J57" s="667"/>
      <c r="K57" s="667"/>
      <c r="L57" s="667"/>
      <c r="M57" s="672"/>
    </row>
    <row r="58" spans="1:13">
      <c r="A58" s="669"/>
      <c r="B58" s="669"/>
      <c r="C58" s="669"/>
      <c r="D58" s="670"/>
      <c r="E58" s="671"/>
      <c r="F58" s="665"/>
      <c r="G58" s="666"/>
      <c r="H58" s="667"/>
      <c r="I58" s="668"/>
      <c r="J58" s="667"/>
      <c r="K58" s="667"/>
      <c r="L58" s="667"/>
      <c r="M58" s="672"/>
    </row>
    <row r="59" spans="1:13" ht="15.75" customHeight="1">
      <c r="A59" s="669"/>
      <c r="B59" s="669"/>
      <c r="C59" s="669"/>
      <c r="D59" s="670"/>
      <c r="E59" s="671"/>
      <c r="F59" s="665"/>
      <c r="G59" s="666"/>
      <c r="H59" s="667"/>
      <c r="I59" s="668"/>
      <c r="J59" s="667"/>
      <c r="K59" s="667"/>
      <c r="L59" s="667"/>
      <c r="M59" s="672"/>
    </row>
  </sheetData>
  <mergeCells count="82">
    <mergeCell ref="A50:A59"/>
    <mergeCell ref="B50:B59"/>
    <mergeCell ref="C50:C59"/>
    <mergeCell ref="D50:D59"/>
    <mergeCell ref="E50:E59"/>
    <mergeCell ref="L40:L49"/>
    <mergeCell ref="M40:M49"/>
    <mergeCell ref="F50:F59"/>
    <mergeCell ref="G50:G59"/>
    <mergeCell ref="H50:H59"/>
    <mergeCell ref="K50:K59"/>
    <mergeCell ref="L50:L59"/>
    <mergeCell ref="M50:M59"/>
    <mergeCell ref="F30:F39"/>
    <mergeCell ref="G30:G39"/>
    <mergeCell ref="H30:H39"/>
    <mergeCell ref="I50:I59"/>
    <mergeCell ref="J50:J59"/>
    <mergeCell ref="F40:F49"/>
    <mergeCell ref="G40:G49"/>
    <mergeCell ref="H40:H49"/>
    <mergeCell ref="L30:L39"/>
    <mergeCell ref="M30:M39"/>
    <mergeCell ref="I30:I39"/>
    <mergeCell ref="J30:J39"/>
    <mergeCell ref="K30:K39"/>
    <mergeCell ref="A40:A49"/>
    <mergeCell ref="B40:B49"/>
    <mergeCell ref="C40:C49"/>
    <mergeCell ref="D40:D49"/>
    <mergeCell ref="E40:E49"/>
    <mergeCell ref="A30:A39"/>
    <mergeCell ref="B30:B39"/>
    <mergeCell ref="C30:C39"/>
    <mergeCell ref="D30:D39"/>
    <mergeCell ref="E30:E39"/>
    <mergeCell ref="I20:I29"/>
    <mergeCell ref="J20:J29"/>
    <mergeCell ref="I40:I49"/>
    <mergeCell ref="J40:J49"/>
    <mergeCell ref="K20:K29"/>
    <mergeCell ref="K40:K4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11" priority="47" operator="containsText" text="3- Moderado">
      <formula>NOT(ISERROR(SEARCH("3- Moderado",A7)))</formula>
    </cfRule>
    <cfRule type="containsText" dxfId="110" priority="48" operator="containsText" text="6- Moderado">
      <formula>NOT(ISERROR(SEARCH("6- Moderado",A7)))</formula>
    </cfRule>
    <cfRule type="containsText" dxfId="109" priority="49" operator="containsText" text="4- Moderado">
      <formula>NOT(ISERROR(SEARCH("4- Moderado",A7)))</formula>
    </cfRule>
    <cfRule type="containsText" dxfId="108" priority="50" operator="containsText" text="3- Bajo">
      <formula>NOT(ISERROR(SEARCH("3- Bajo",A7)))</formula>
    </cfRule>
    <cfRule type="containsText" dxfId="107" priority="51" operator="containsText" text="4- Bajo">
      <formula>NOT(ISERROR(SEARCH("4- Bajo",A7)))</formula>
    </cfRule>
    <cfRule type="containsText" dxfId="106" priority="52" operator="containsText" text="1- Bajo">
      <formula>NOT(ISERROR(SEARCH("1- Bajo",A7)))</formula>
    </cfRule>
  </conditionalFormatting>
  <conditionalFormatting sqref="A10:E10 A20:E20 A40:E40 D30:E30 D50:E50">
    <cfRule type="containsText" dxfId="105" priority="41" operator="containsText" text="3- Moderado">
      <formula>NOT(ISERROR(SEARCH("3- Moderado",A10)))</formula>
    </cfRule>
    <cfRule type="containsText" dxfId="104" priority="42" operator="containsText" text="6- Moderado">
      <formula>NOT(ISERROR(SEARCH("6- Moderado",A10)))</formula>
    </cfRule>
    <cfRule type="containsText" dxfId="103" priority="43" operator="containsText" text="4- Moderado">
      <formula>NOT(ISERROR(SEARCH("4- Moderado",A10)))</formula>
    </cfRule>
    <cfRule type="containsText" dxfId="102" priority="44" operator="containsText" text="3- Bajo">
      <formula>NOT(ISERROR(SEARCH("3- Bajo",A10)))</formula>
    </cfRule>
    <cfRule type="containsText" dxfId="101" priority="45" operator="containsText" text="4- Bajo">
      <formula>NOT(ISERROR(SEARCH("4- Bajo",A10)))</formula>
    </cfRule>
    <cfRule type="containsText" dxfId="100" priority="46" operator="containsText" text="1- Bajo">
      <formula>NOT(ISERROR(SEARCH("1- Bajo",A10)))</formula>
    </cfRule>
  </conditionalFormatting>
  <conditionalFormatting sqref="D8:F8">
    <cfRule type="containsText" dxfId="99" priority="25" operator="containsText" text="3- Moderado">
      <formula>NOT(ISERROR(SEARCH("3- Moderado",D8)))</formula>
    </cfRule>
    <cfRule type="containsText" dxfId="98" priority="26" operator="containsText" text="6- Moderado">
      <formula>NOT(ISERROR(SEARCH("6- Moderado",D8)))</formula>
    </cfRule>
    <cfRule type="containsText" dxfId="97" priority="27" operator="containsText" text="4- Moderado">
      <formula>NOT(ISERROR(SEARCH("4- Moderado",D8)))</formula>
    </cfRule>
    <cfRule type="containsText" dxfId="96" priority="28" operator="containsText" text="3- Bajo">
      <formula>NOT(ISERROR(SEARCH("3- Bajo",D8)))</formula>
    </cfRule>
    <cfRule type="containsText" dxfId="95" priority="29" operator="containsText" text="4- Bajo">
      <formula>NOT(ISERROR(SEARCH("4- Bajo",D8)))</formula>
    </cfRule>
    <cfRule type="containsText" dxfId="94" priority="30" operator="containsText" text="1- Bajo">
      <formula>NOT(ISERROR(SEARCH("1- Bajo",D8)))</formula>
    </cfRule>
  </conditionalFormatting>
  <conditionalFormatting sqref="D10:D59">
    <cfRule type="containsText" dxfId="93" priority="35" operator="containsText" text="Muy Alta">
      <formula>NOT(ISERROR(SEARCH("Muy Alta",D10)))</formula>
    </cfRule>
    <cfRule type="containsText" dxfId="92" priority="36" operator="containsText" text="Alta">
      <formula>NOT(ISERROR(SEARCH("Alta",D10)))</formula>
    </cfRule>
    <cfRule type="containsText" dxfId="91" priority="37" operator="containsText" text="Baja">
      <formula>NOT(ISERROR(SEARCH("Baja",D10)))</formula>
    </cfRule>
    <cfRule type="containsText" dxfId="90" priority="38" operator="containsText" text="Muy Baja">
      <formula>NOT(ISERROR(SEARCH("Muy Baja",D10)))</formula>
    </cfRule>
    <cfRule type="containsText" dxfId="89" priority="40" operator="containsText" text="Media">
      <formula>NOT(ISERROR(SEARCH("Media",D10)))</formula>
    </cfRule>
  </conditionalFormatting>
  <conditionalFormatting sqref="E10:E59">
    <cfRule type="containsText" dxfId="88" priority="31" operator="containsText" text="Catastrófico">
      <formula>NOT(ISERROR(SEARCH("Catastrófico",E10)))</formula>
    </cfRule>
    <cfRule type="containsText" dxfId="87" priority="32" operator="containsText" text="Mayor">
      <formula>NOT(ISERROR(SEARCH("Mayor",E10)))</formula>
    </cfRule>
    <cfRule type="containsText" dxfId="86" priority="33" operator="containsText" text="Menor">
      <formula>NOT(ISERROR(SEARCH("Menor",E10)))</formula>
    </cfRule>
    <cfRule type="containsText" dxfId="85" priority="34" operator="containsText" text="Leve">
      <formula>NOT(ISERROR(SEARCH("Leve",E10)))</formula>
    </cfRule>
  </conditionalFormatting>
  <conditionalFormatting sqref="E10:F59">
    <cfRule type="containsText" dxfId="84" priority="39" operator="containsText" text="Moderado">
      <formula>NOT(ISERROR(SEARCH("Moderado",E10)))</formula>
    </cfRule>
  </conditionalFormatting>
  <conditionalFormatting sqref="F10:F59">
    <cfRule type="containsText" dxfId="83" priority="53" operator="containsText" text="Bajo">
      <formula>NOT(ISERROR(SEARCH("Bajo",F10)))</formula>
    </cfRule>
    <cfRule type="containsText" dxfId="82" priority="54" operator="containsText" text="Moderado">
      <formula>NOT(ISERROR(SEARCH("Moderado",F10)))</formula>
    </cfRule>
    <cfRule type="containsText" dxfId="81" priority="55" operator="containsText" text="Alto">
      <formula>NOT(ISERROR(SEARCH("Alto",F10)))</formula>
    </cfRule>
    <cfRule type="containsText" dxfId="80" priority="56" operator="containsText" text="Extremo">
      <formula>NOT(ISERROR(SEARCH("Extremo",F10)))</formula>
    </cfRule>
    <cfRule type="colorScale" priority="57">
      <colorScale>
        <cfvo type="min"/>
        <cfvo type="max"/>
        <color rgb="FFFF7128"/>
        <color rgb="FFFFEF9C"/>
      </colorScale>
    </cfRule>
  </conditionalFormatting>
  <conditionalFormatting sqref="A30:C30">
    <cfRule type="containsText" dxfId="79" priority="19" operator="containsText" text="3- Moderado">
      <formula>NOT(ISERROR(SEARCH("3- Moderado",A30)))</formula>
    </cfRule>
    <cfRule type="containsText" dxfId="78" priority="20" operator="containsText" text="6- Moderado">
      <formula>NOT(ISERROR(SEARCH("6- Moderado",A30)))</formula>
    </cfRule>
    <cfRule type="containsText" dxfId="77" priority="21" operator="containsText" text="4- Moderado">
      <formula>NOT(ISERROR(SEARCH("4- Moderado",A30)))</formula>
    </cfRule>
    <cfRule type="containsText" dxfId="76" priority="22" operator="containsText" text="3- Bajo">
      <formula>NOT(ISERROR(SEARCH("3- Bajo",A30)))</formula>
    </cfRule>
    <cfRule type="containsText" dxfId="75" priority="23" operator="containsText" text="4- Bajo">
      <formula>NOT(ISERROR(SEARCH("4- Bajo",A30)))</formula>
    </cfRule>
    <cfRule type="containsText" dxfId="74" priority="24" operator="containsText" text="1- Bajo">
      <formula>NOT(ISERROR(SEARCH("1- Bajo",A30)))</formula>
    </cfRule>
  </conditionalFormatting>
  <conditionalFormatting sqref="A50:C50">
    <cfRule type="containsText" dxfId="73" priority="13" operator="containsText" text="3- Moderado">
      <formula>NOT(ISERROR(SEARCH("3- Moderado",A50)))</formula>
    </cfRule>
    <cfRule type="containsText" dxfId="72" priority="14" operator="containsText" text="6- Moderado">
      <formula>NOT(ISERROR(SEARCH("6- Moderado",A50)))</formula>
    </cfRule>
    <cfRule type="containsText" dxfId="71" priority="15" operator="containsText" text="4- Moderado">
      <formula>NOT(ISERROR(SEARCH("4- Moderado",A50)))</formula>
    </cfRule>
    <cfRule type="containsText" dxfId="70" priority="16" operator="containsText" text="3- Bajo">
      <formula>NOT(ISERROR(SEARCH("3- Bajo",A50)))</formula>
    </cfRule>
    <cfRule type="containsText" dxfId="69" priority="17" operator="containsText" text="4- Bajo">
      <formula>NOT(ISERROR(SEARCH("4- Bajo",A50)))</formula>
    </cfRule>
    <cfRule type="containsText" dxfId="68" priority="18" operator="containsText" text="1- Bajo">
      <formula>NOT(ISERROR(SEARCH("1- Bajo",A50)))</formula>
    </cfRule>
  </conditionalFormatting>
  <conditionalFormatting sqref="C8">
    <cfRule type="containsText" dxfId="67" priority="7" operator="containsText" text="3- Moderado">
      <formula>NOT(ISERROR(SEARCH("3- Moderado",C8)))</formula>
    </cfRule>
    <cfRule type="containsText" dxfId="66" priority="8" operator="containsText" text="6- Moderado">
      <formula>NOT(ISERROR(SEARCH("6- Moderado",C8)))</formula>
    </cfRule>
    <cfRule type="containsText" dxfId="65" priority="9" operator="containsText" text="4- Moderado">
      <formula>NOT(ISERROR(SEARCH("4- Moderado",C8)))</formula>
    </cfRule>
    <cfRule type="containsText" dxfId="64" priority="10" operator="containsText" text="3- Bajo">
      <formula>NOT(ISERROR(SEARCH("3- Bajo",C8)))</formula>
    </cfRule>
    <cfRule type="containsText" dxfId="63" priority="11" operator="containsText" text="4- Bajo">
      <formula>NOT(ISERROR(SEARCH("4- Bajo",C8)))</formula>
    </cfRule>
    <cfRule type="containsText" dxfId="62" priority="12" operator="containsText" text="1- Bajo">
      <formula>NOT(ISERROR(SEARCH("1- Bajo",C8)))</formula>
    </cfRule>
  </conditionalFormatting>
  <conditionalFormatting sqref="B8">
    <cfRule type="containsText" dxfId="61" priority="1" operator="containsText" text="3- Moderado">
      <formula>NOT(ISERROR(SEARCH("3- Moderado",B8)))</formula>
    </cfRule>
    <cfRule type="containsText" dxfId="60" priority="2" operator="containsText" text="6- Moderado">
      <formula>NOT(ISERROR(SEARCH("6- Moderado",B8)))</formula>
    </cfRule>
    <cfRule type="containsText" dxfId="59" priority="3" operator="containsText" text="4- Moderado">
      <formula>NOT(ISERROR(SEARCH("4- Moderado",B8)))</formula>
    </cfRule>
    <cfRule type="containsText" dxfId="58" priority="4" operator="containsText" text="3- Bajo">
      <formula>NOT(ISERROR(SEARCH("3- Bajo",B8)))</formula>
    </cfRule>
    <cfRule type="containsText" dxfId="57" priority="5" operator="containsText" text="4- Bajo">
      <formula>NOT(ISERROR(SEARCH("4- Bajo",B8)))</formula>
    </cfRule>
    <cfRule type="containsText" dxfId="56"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G50:G59 G10:G49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K59"/>
  <sheetViews>
    <sheetView topLeftCell="B1" zoomScaleNormal="100" workbookViewId="0">
      <selection activeCell="K10" sqref="K10:K19"/>
    </sheetView>
  </sheetViews>
  <sheetFormatPr baseColWidth="10" defaultColWidth="11.42578125" defaultRowHeight="15"/>
  <cols>
    <col min="1" max="1" width="18.42578125" style="5" customWidth="1"/>
    <col min="2" max="2" width="26.7109375" style="5" customWidth="1"/>
    <col min="3" max="3" width="28.42578125" customWidth="1"/>
    <col min="4" max="4" width="16.85546875" style="91" customWidth="1"/>
    <col min="5" max="5" width="18.5703125" style="27" customWidth="1"/>
    <col min="6" max="6" width="18.28515625" style="27" bestFit="1" customWidth="1"/>
    <col min="7" max="7" width="18.28515625" bestFit="1" customWidth="1"/>
    <col min="8" max="8" width="22.28515625" customWidth="1"/>
    <col min="9" max="9" width="16.5703125" customWidth="1"/>
    <col min="10" max="10" width="14.28515625" customWidth="1"/>
    <col min="11" max="11" width="17.7109375" customWidth="1"/>
    <col min="12" max="12" width="18.85546875" customWidth="1"/>
    <col min="13" max="13" width="22.42578125" customWidth="1"/>
    <col min="14" max="169" width="11.42578125" style="2"/>
  </cols>
  <sheetData>
    <row r="1" spans="1:271" s="19" customFormat="1" ht="16.5" customHeight="1">
      <c r="A1" s="605"/>
      <c r="B1" s="606"/>
      <c r="C1" s="609" t="s">
        <v>538</v>
      </c>
      <c r="D1" s="609"/>
      <c r="E1" s="609"/>
      <c r="F1" s="609"/>
      <c r="G1" s="609"/>
      <c r="H1" s="609"/>
      <c r="I1" s="609"/>
      <c r="J1" s="610"/>
      <c r="K1" s="594"/>
      <c r="L1" s="595"/>
      <c r="M1" s="59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597"/>
      <c r="L2" s="598"/>
      <c r="M2" s="59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0"/>
      <c r="L3" s="601"/>
      <c r="M3" s="60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03" t="s">
        <v>268</v>
      </c>
      <c r="B4" s="604"/>
      <c r="C4" s="613" t="s">
        <v>5</v>
      </c>
      <c r="D4" s="614"/>
      <c r="E4" s="614"/>
      <c r="F4" s="614"/>
      <c r="G4" s="614"/>
      <c r="H4" s="614"/>
      <c r="I4" s="614"/>
      <c r="J4" s="614"/>
      <c r="K4" s="614"/>
      <c r="L4" s="614"/>
      <c r="M4" s="61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6.75" customHeight="1">
      <c r="A5" s="603" t="s">
        <v>270</v>
      </c>
      <c r="B5" s="604"/>
      <c r="C5" s="616" t="s">
        <v>271</v>
      </c>
      <c r="D5" s="617"/>
      <c r="E5" s="617"/>
      <c r="F5" s="617"/>
      <c r="G5" s="617"/>
      <c r="H5" s="617"/>
      <c r="I5" s="617"/>
      <c r="J5" s="617"/>
      <c r="K5" s="617"/>
      <c r="L5" s="617"/>
      <c r="M5" s="6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584" t="s">
        <v>272</v>
      </c>
      <c r="B6" s="585"/>
      <c r="C6" s="440" t="s">
        <v>273</v>
      </c>
      <c r="D6" s="441"/>
      <c r="E6" s="441"/>
      <c r="F6" s="441"/>
      <c r="G6" s="441"/>
      <c r="H6" s="441"/>
      <c r="I6" s="441"/>
      <c r="J6" s="441"/>
      <c r="K6" s="441"/>
      <c r="L6" s="441"/>
      <c r="M6" s="4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591" t="s">
        <v>519</v>
      </c>
      <c r="B7" s="592"/>
      <c r="C7" s="593"/>
      <c r="D7" s="586" t="s">
        <v>520</v>
      </c>
      <c r="E7" s="587"/>
      <c r="F7" s="588"/>
      <c r="G7" s="589" t="s">
        <v>521</v>
      </c>
      <c r="H7" s="578" t="s">
        <v>522</v>
      </c>
      <c r="I7" s="580" t="s">
        <v>523</v>
      </c>
      <c r="J7" s="581"/>
      <c r="K7" s="580" t="s">
        <v>524</v>
      </c>
      <c r="L7" s="581"/>
      <c r="M7" s="582" t="s">
        <v>539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66" t="s">
        <v>41</v>
      </c>
      <c r="B8" s="266" t="s">
        <v>280</v>
      </c>
      <c r="C8" s="266" t="s">
        <v>212</v>
      </c>
      <c r="D8" s="28" t="s">
        <v>222</v>
      </c>
      <c r="E8" s="28" t="s">
        <v>526</v>
      </c>
      <c r="F8" s="28" t="s">
        <v>527</v>
      </c>
      <c r="G8" s="590"/>
      <c r="H8" s="579"/>
      <c r="I8" s="29" t="s">
        <v>528</v>
      </c>
      <c r="J8" s="29" t="s">
        <v>529</v>
      </c>
      <c r="K8" s="29" t="s">
        <v>530</v>
      </c>
      <c r="L8" s="29" t="s">
        <v>531</v>
      </c>
      <c r="M8" s="58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81"/>
      <c r="B9" s="682"/>
      <c r="C9" s="682"/>
      <c r="D9" s="682"/>
      <c r="E9" s="682"/>
      <c r="F9" s="682"/>
      <c r="G9" s="68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619" t="str">
        <f>'7. Mapa Final'!B10</f>
        <v xml:space="preserve">Entrega de información inexacta o desactualizada a usuarios  y partes interesadas </v>
      </c>
      <c r="C10" s="622" t="str">
        <f>'7. Mapa Final'!C10</f>
        <v xml:space="preserve"> Registro errado o incompleto de la información solicitada y/o entregada de las propuestas de reordenamiento.</v>
      </c>
      <c r="D10" s="640" t="str">
        <f>'7. Mapa Final'!J10</f>
        <v>Muy Baja - 1</v>
      </c>
      <c r="E10" s="643" t="str">
        <f>'7. Mapa Final'!K10</f>
        <v>Menor - 2</v>
      </c>
      <c r="F10" s="631" t="str">
        <f>'7. Mapa Final'!M10</f>
        <v>Bajo - 2</v>
      </c>
      <c r="G10" s="511" t="s">
        <v>413</v>
      </c>
      <c r="H10" s="634"/>
      <c r="I10" s="635"/>
      <c r="J10" s="634"/>
      <c r="K10" s="625"/>
      <c r="L10" s="625"/>
      <c r="M10" s="62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0"/>
      <c r="B11" s="620"/>
      <c r="C11" s="623"/>
      <c r="D11" s="641"/>
      <c r="E11" s="644"/>
      <c r="F11" s="632"/>
      <c r="G11" s="512"/>
      <c r="H11" s="626"/>
      <c r="I11" s="636"/>
      <c r="J11" s="626"/>
      <c r="K11" s="626"/>
      <c r="L11" s="626"/>
      <c r="M11" s="62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620"/>
      <c r="C12" s="623"/>
      <c r="D12" s="641"/>
      <c r="E12" s="644"/>
      <c r="F12" s="632"/>
      <c r="G12" s="512"/>
      <c r="H12" s="626"/>
      <c r="I12" s="636"/>
      <c r="J12" s="626"/>
      <c r="K12" s="626"/>
      <c r="L12" s="626"/>
      <c r="M12" s="62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620"/>
      <c r="C13" s="623"/>
      <c r="D13" s="641"/>
      <c r="E13" s="644"/>
      <c r="F13" s="632"/>
      <c r="G13" s="512"/>
      <c r="H13" s="626"/>
      <c r="I13" s="636"/>
      <c r="J13" s="626"/>
      <c r="K13" s="626"/>
      <c r="L13" s="626"/>
      <c r="M13" s="62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620"/>
      <c r="C14" s="623"/>
      <c r="D14" s="641"/>
      <c r="E14" s="644"/>
      <c r="F14" s="632"/>
      <c r="G14" s="512"/>
      <c r="H14" s="626"/>
      <c r="I14" s="636"/>
      <c r="J14" s="626"/>
      <c r="K14" s="626"/>
      <c r="L14" s="626"/>
      <c r="M14" s="62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620"/>
      <c r="C15" s="623"/>
      <c r="D15" s="641"/>
      <c r="E15" s="644"/>
      <c r="F15" s="632"/>
      <c r="G15" s="512"/>
      <c r="H15" s="626"/>
      <c r="I15" s="636"/>
      <c r="J15" s="626"/>
      <c r="K15" s="626"/>
      <c r="L15" s="626"/>
      <c r="M15" s="62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620"/>
      <c r="C16" s="623"/>
      <c r="D16" s="641"/>
      <c r="E16" s="644"/>
      <c r="F16" s="632"/>
      <c r="G16" s="512"/>
      <c r="H16" s="626"/>
      <c r="I16" s="636"/>
      <c r="J16" s="626"/>
      <c r="K16" s="626"/>
      <c r="L16" s="626"/>
      <c r="M16" s="62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620"/>
      <c r="C17" s="623"/>
      <c r="D17" s="641"/>
      <c r="E17" s="644"/>
      <c r="F17" s="632"/>
      <c r="G17" s="512"/>
      <c r="H17" s="626"/>
      <c r="I17" s="636"/>
      <c r="J17" s="626"/>
      <c r="K17" s="626"/>
      <c r="L17" s="626"/>
      <c r="M17" s="62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620"/>
      <c r="C18" s="623"/>
      <c r="D18" s="641"/>
      <c r="E18" s="644"/>
      <c r="F18" s="632"/>
      <c r="G18" s="512"/>
      <c r="H18" s="626"/>
      <c r="I18" s="636"/>
      <c r="J18" s="626"/>
      <c r="K18" s="626"/>
      <c r="L18" s="626"/>
      <c r="M18" s="62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1"/>
      <c r="B19" s="621"/>
      <c r="C19" s="624"/>
      <c r="D19" s="642"/>
      <c r="E19" s="645"/>
      <c r="F19" s="633"/>
      <c r="G19" s="513"/>
      <c r="H19" s="627"/>
      <c r="I19" s="637"/>
      <c r="J19" s="627"/>
      <c r="K19" s="627"/>
      <c r="L19" s="627"/>
      <c r="M19" s="6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9">
        <f>'7. Mapa Final'!A20</f>
        <v>2</v>
      </c>
      <c r="B20" s="619" t="str">
        <f>'7. Mapa Final'!B20</f>
        <v>Desacierto</v>
      </c>
      <c r="C20" s="622" t="str">
        <f>'7. Mapa Final'!C20</f>
        <v>Equivocación o error en la toma de decisiones, respecto a las acciones adoptadas para reordenar o descongestionar el aparato de justicia, causada por información estadística errada o insuficiente desgaste administrativo.</v>
      </c>
      <c r="D20" s="640" t="str">
        <f>'7. Mapa Final'!J20</f>
        <v>Muy Baja - 1</v>
      </c>
      <c r="E20" s="643" t="str">
        <f>'7. Mapa Final'!K20</f>
        <v>Menor - 2</v>
      </c>
      <c r="F20" s="631" t="str">
        <f>'7. Mapa Final'!M20</f>
        <v>Bajo - 2</v>
      </c>
      <c r="G20" s="511" t="s">
        <v>416</v>
      </c>
      <c r="H20" s="634"/>
      <c r="I20" s="635"/>
      <c r="J20" s="634"/>
      <c r="K20" s="625"/>
      <c r="L20" s="625"/>
      <c r="M20" s="62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0"/>
      <c r="B21" s="620"/>
      <c r="C21" s="623"/>
      <c r="D21" s="641"/>
      <c r="E21" s="644"/>
      <c r="F21" s="632"/>
      <c r="G21" s="512"/>
      <c r="H21" s="626"/>
      <c r="I21" s="636"/>
      <c r="J21" s="626"/>
      <c r="K21" s="626"/>
      <c r="L21" s="626"/>
      <c r="M21" s="62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0"/>
      <c r="B22" s="620"/>
      <c r="C22" s="623"/>
      <c r="D22" s="641"/>
      <c r="E22" s="644"/>
      <c r="F22" s="632"/>
      <c r="G22" s="512"/>
      <c r="H22" s="626"/>
      <c r="I22" s="636"/>
      <c r="J22" s="626"/>
      <c r="K22" s="626"/>
      <c r="L22" s="626"/>
      <c r="M22" s="62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0"/>
      <c r="B23" s="620"/>
      <c r="C23" s="623"/>
      <c r="D23" s="641"/>
      <c r="E23" s="644"/>
      <c r="F23" s="632"/>
      <c r="G23" s="512"/>
      <c r="H23" s="626"/>
      <c r="I23" s="636"/>
      <c r="J23" s="626"/>
      <c r="K23" s="626"/>
      <c r="L23" s="626"/>
      <c r="M23" s="62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0"/>
      <c r="B24" s="620"/>
      <c r="C24" s="623"/>
      <c r="D24" s="641"/>
      <c r="E24" s="644"/>
      <c r="F24" s="632"/>
      <c r="G24" s="512"/>
      <c r="H24" s="626"/>
      <c r="I24" s="636"/>
      <c r="J24" s="626"/>
      <c r="K24" s="626"/>
      <c r="L24" s="626"/>
      <c r="M24" s="62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0"/>
      <c r="B25" s="620"/>
      <c r="C25" s="623"/>
      <c r="D25" s="641"/>
      <c r="E25" s="644"/>
      <c r="F25" s="632"/>
      <c r="G25" s="512"/>
      <c r="H25" s="626"/>
      <c r="I25" s="636"/>
      <c r="J25" s="626"/>
      <c r="K25" s="626"/>
      <c r="L25" s="626"/>
      <c r="M25" s="629"/>
      <c r="N25" s="34"/>
      <c r="O25" s="34"/>
    </row>
    <row r="26" spans="1:169">
      <c r="A26" s="620"/>
      <c r="B26" s="620"/>
      <c r="C26" s="623"/>
      <c r="D26" s="641"/>
      <c r="E26" s="644"/>
      <c r="F26" s="632"/>
      <c r="G26" s="512"/>
      <c r="H26" s="626"/>
      <c r="I26" s="636"/>
      <c r="J26" s="626"/>
      <c r="K26" s="626"/>
      <c r="L26" s="626"/>
      <c r="M26" s="629"/>
      <c r="N26" s="34"/>
      <c r="O26" s="34"/>
    </row>
    <row r="27" spans="1:169">
      <c r="A27" s="620"/>
      <c r="B27" s="620"/>
      <c r="C27" s="623"/>
      <c r="D27" s="641"/>
      <c r="E27" s="644"/>
      <c r="F27" s="632"/>
      <c r="G27" s="512"/>
      <c r="H27" s="626"/>
      <c r="I27" s="636"/>
      <c r="J27" s="626"/>
      <c r="K27" s="626"/>
      <c r="L27" s="626"/>
      <c r="M27" s="629"/>
      <c r="N27" s="34"/>
      <c r="O27" s="34"/>
    </row>
    <row r="28" spans="1:169">
      <c r="A28" s="620"/>
      <c r="B28" s="620"/>
      <c r="C28" s="623"/>
      <c r="D28" s="641"/>
      <c r="E28" s="644"/>
      <c r="F28" s="632"/>
      <c r="G28" s="512"/>
      <c r="H28" s="626"/>
      <c r="I28" s="636"/>
      <c r="J28" s="626"/>
      <c r="K28" s="626"/>
      <c r="L28" s="626"/>
      <c r="M28" s="629"/>
      <c r="N28" s="34"/>
      <c r="O28" s="34"/>
    </row>
    <row r="29" spans="1:169" ht="15.75" customHeight="1">
      <c r="A29" s="620"/>
      <c r="B29" s="620"/>
      <c r="C29" s="623"/>
      <c r="D29" s="641"/>
      <c r="E29" s="644"/>
      <c r="F29" s="632"/>
      <c r="G29" s="512"/>
      <c r="H29" s="626"/>
      <c r="I29" s="636"/>
      <c r="J29" s="626"/>
      <c r="K29" s="626"/>
      <c r="L29" s="626"/>
      <c r="M29" s="629"/>
      <c r="N29" s="34"/>
      <c r="O29" s="34"/>
    </row>
    <row r="30" spans="1:169" s="2" customFormat="1" ht="15" customHeight="1">
      <c r="A30" s="716">
        <f>'7. Mapa Final'!A30</f>
        <v>3</v>
      </c>
      <c r="B30" s="716" t="str">
        <f>'7. Mapa Final'!B30</f>
        <v>Incumplimiento o demora en entrega de Documentos (Propuestas, Respuestas  a Peticiones, Informes</v>
      </c>
      <c r="C30" s="716" t="str">
        <f>'7. Mapa Final'!C30</f>
        <v>Incumplimiento de las metas establecidas</v>
      </c>
      <c r="D30" s="717" t="str">
        <f>'7. Mapa Final'!J30</f>
        <v>Muy Baja - 1</v>
      </c>
      <c r="E30" s="718" t="str">
        <f>'7. Mapa Final'!K30</f>
        <v>Mayor - 4</v>
      </c>
      <c r="F30" s="719" t="str">
        <f>'7. Mapa Final'!M30</f>
        <v>Alto  - 4</v>
      </c>
      <c r="G30" s="720" t="s">
        <v>481</v>
      </c>
      <c r="H30" s="715"/>
      <c r="I30" s="714"/>
      <c r="J30" s="715"/>
      <c r="K30" s="721"/>
      <c r="L30" s="721"/>
      <c r="M30" s="722"/>
    </row>
    <row r="31" spans="1:169" s="2" customFormat="1">
      <c r="A31" s="716"/>
      <c r="B31" s="716"/>
      <c r="C31" s="716"/>
      <c r="D31" s="717"/>
      <c r="E31" s="718"/>
      <c r="F31" s="719"/>
      <c r="G31" s="720"/>
      <c r="H31" s="715"/>
      <c r="I31" s="714"/>
      <c r="J31" s="715"/>
      <c r="K31" s="721"/>
      <c r="L31" s="721"/>
      <c r="M31" s="722"/>
    </row>
    <row r="32" spans="1:169" s="2" customFormat="1">
      <c r="A32" s="716"/>
      <c r="B32" s="716"/>
      <c r="C32" s="716"/>
      <c r="D32" s="717"/>
      <c r="E32" s="718"/>
      <c r="F32" s="719"/>
      <c r="G32" s="720"/>
      <c r="H32" s="715"/>
      <c r="I32" s="714"/>
      <c r="J32" s="715"/>
      <c r="K32" s="721"/>
      <c r="L32" s="721"/>
      <c r="M32" s="722"/>
    </row>
    <row r="33" spans="1:13" s="2" customFormat="1">
      <c r="A33" s="716"/>
      <c r="B33" s="716"/>
      <c r="C33" s="716"/>
      <c r="D33" s="717"/>
      <c r="E33" s="718"/>
      <c r="F33" s="719"/>
      <c r="G33" s="720"/>
      <c r="H33" s="715"/>
      <c r="I33" s="714"/>
      <c r="J33" s="715"/>
      <c r="K33" s="721"/>
      <c r="L33" s="721"/>
      <c r="M33" s="722"/>
    </row>
    <row r="34" spans="1:13" s="2" customFormat="1">
      <c r="A34" s="716"/>
      <c r="B34" s="716"/>
      <c r="C34" s="716"/>
      <c r="D34" s="717"/>
      <c r="E34" s="718"/>
      <c r="F34" s="719"/>
      <c r="G34" s="720"/>
      <c r="H34" s="715"/>
      <c r="I34" s="714"/>
      <c r="J34" s="715"/>
      <c r="K34" s="721"/>
      <c r="L34" s="721"/>
      <c r="M34" s="722"/>
    </row>
    <row r="35" spans="1:13" s="2" customFormat="1">
      <c r="A35" s="716"/>
      <c r="B35" s="716"/>
      <c r="C35" s="716"/>
      <c r="D35" s="717"/>
      <c r="E35" s="718"/>
      <c r="F35" s="719"/>
      <c r="G35" s="720"/>
      <c r="H35" s="715"/>
      <c r="I35" s="714"/>
      <c r="J35" s="715"/>
      <c r="K35" s="721"/>
      <c r="L35" s="721"/>
      <c r="M35" s="722"/>
    </row>
    <row r="36" spans="1:13" s="2" customFormat="1">
      <c r="A36" s="716"/>
      <c r="B36" s="716"/>
      <c r="C36" s="716"/>
      <c r="D36" s="717"/>
      <c r="E36" s="718"/>
      <c r="F36" s="719"/>
      <c r="G36" s="720"/>
      <c r="H36" s="715"/>
      <c r="I36" s="714"/>
      <c r="J36" s="715"/>
      <c r="K36" s="721"/>
      <c r="L36" s="721"/>
      <c r="M36" s="722"/>
    </row>
    <row r="37" spans="1:13" s="2" customFormat="1">
      <c r="A37" s="716"/>
      <c r="B37" s="716"/>
      <c r="C37" s="716"/>
      <c r="D37" s="717"/>
      <c r="E37" s="718"/>
      <c r="F37" s="719"/>
      <c r="G37" s="720"/>
      <c r="H37" s="715"/>
      <c r="I37" s="714"/>
      <c r="J37" s="715"/>
      <c r="K37" s="721"/>
      <c r="L37" s="721"/>
      <c r="M37" s="722"/>
    </row>
    <row r="38" spans="1:13" s="2" customFormat="1">
      <c r="A38" s="716"/>
      <c r="B38" s="716"/>
      <c r="C38" s="716"/>
      <c r="D38" s="717"/>
      <c r="E38" s="718"/>
      <c r="F38" s="719"/>
      <c r="G38" s="720"/>
      <c r="H38" s="715"/>
      <c r="I38" s="714"/>
      <c r="J38" s="715"/>
      <c r="K38" s="721"/>
      <c r="L38" s="721"/>
      <c r="M38" s="722"/>
    </row>
    <row r="39" spans="1:13" s="2" customFormat="1" ht="15.75" customHeight="1">
      <c r="A39" s="716"/>
      <c r="B39" s="716"/>
      <c r="C39" s="716"/>
      <c r="D39" s="717"/>
      <c r="E39" s="718"/>
      <c r="F39" s="719"/>
      <c r="G39" s="720"/>
      <c r="H39" s="715"/>
      <c r="I39" s="714"/>
      <c r="J39" s="715"/>
      <c r="K39" s="721"/>
      <c r="L39" s="721"/>
      <c r="M39" s="722"/>
    </row>
    <row r="40" spans="1:13" ht="15" customHeight="1">
      <c r="A40" s="638">
        <f>'7. Mapa Final'!A40</f>
        <v>4</v>
      </c>
      <c r="B40" s="638" t="str">
        <f>'7. Mapa Final'!B40</f>
        <v xml:space="preserve">Recibir dádivas o beneficios a nombre propio o de terceros para, no entregar o entregar información privilegiada o confidencial </v>
      </c>
      <c r="C40" s="638" t="str">
        <f>'7. Mapa Final'!C40</f>
        <v xml:space="preserve">Posibilidad de actos indebidos de  los servidores judiciales debido a  la carencia en transparencia, etica y valores </v>
      </c>
      <c r="D40" s="646" t="str">
        <f>'7. Mapa Final'!J40</f>
        <v>Muy Baja - 1</v>
      </c>
      <c r="E40" s="648" t="str">
        <f>'7. Mapa Final'!K40</f>
        <v>Moderado - 3</v>
      </c>
      <c r="F40" s="653" t="str">
        <f>'7. Mapa Final'!M40</f>
        <v>Moderado - 3</v>
      </c>
      <c r="G40" s="655" t="s">
        <v>481</v>
      </c>
      <c r="H40" s="657"/>
      <c r="I40" s="659"/>
      <c r="J40" s="657"/>
      <c r="K40" s="677"/>
      <c r="L40" s="677"/>
      <c r="M40" s="679"/>
    </row>
    <row r="41" spans="1:13">
      <c r="A41" s="638"/>
      <c r="B41" s="638"/>
      <c r="C41" s="638"/>
      <c r="D41" s="646"/>
      <c r="E41" s="648"/>
      <c r="F41" s="653"/>
      <c r="G41" s="655"/>
      <c r="H41" s="657"/>
      <c r="I41" s="659"/>
      <c r="J41" s="657"/>
      <c r="K41" s="677"/>
      <c r="L41" s="677"/>
      <c r="M41" s="679"/>
    </row>
    <row r="42" spans="1:13">
      <c r="A42" s="638"/>
      <c r="B42" s="638"/>
      <c r="C42" s="638"/>
      <c r="D42" s="646"/>
      <c r="E42" s="648"/>
      <c r="F42" s="653"/>
      <c r="G42" s="655"/>
      <c r="H42" s="657"/>
      <c r="I42" s="659"/>
      <c r="J42" s="657"/>
      <c r="K42" s="677"/>
      <c r="L42" s="677"/>
      <c r="M42" s="679"/>
    </row>
    <row r="43" spans="1:13">
      <c r="A43" s="638"/>
      <c r="B43" s="638"/>
      <c r="C43" s="638"/>
      <c r="D43" s="646"/>
      <c r="E43" s="648"/>
      <c r="F43" s="653"/>
      <c r="G43" s="655"/>
      <c r="H43" s="657"/>
      <c r="I43" s="659"/>
      <c r="J43" s="657"/>
      <c r="K43" s="677"/>
      <c r="L43" s="677"/>
      <c r="M43" s="679"/>
    </row>
    <row r="44" spans="1:13">
      <c r="A44" s="638"/>
      <c r="B44" s="638"/>
      <c r="C44" s="638"/>
      <c r="D44" s="646"/>
      <c r="E44" s="648"/>
      <c r="F44" s="653"/>
      <c r="G44" s="655"/>
      <c r="H44" s="657"/>
      <c r="I44" s="659"/>
      <c r="J44" s="657"/>
      <c r="K44" s="677"/>
      <c r="L44" s="677"/>
      <c r="M44" s="679"/>
    </row>
    <row r="45" spans="1:13">
      <c r="A45" s="638"/>
      <c r="B45" s="638"/>
      <c r="C45" s="638"/>
      <c r="D45" s="646"/>
      <c r="E45" s="648"/>
      <c r="F45" s="653"/>
      <c r="G45" s="655"/>
      <c r="H45" s="657"/>
      <c r="I45" s="659"/>
      <c r="J45" s="657"/>
      <c r="K45" s="677"/>
      <c r="L45" s="677"/>
      <c r="M45" s="679"/>
    </row>
    <row r="46" spans="1:13">
      <c r="A46" s="638"/>
      <c r="B46" s="638"/>
      <c r="C46" s="638"/>
      <c r="D46" s="646"/>
      <c r="E46" s="648"/>
      <c r="F46" s="653"/>
      <c r="G46" s="655"/>
      <c r="H46" s="657"/>
      <c r="I46" s="659"/>
      <c r="J46" s="657"/>
      <c r="K46" s="677"/>
      <c r="L46" s="677"/>
      <c r="M46" s="679"/>
    </row>
    <row r="47" spans="1:13">
      <c r="A47" s="638"/>
      <c r="B47" s="638"/>
      <c r="C47" s="638"/>
      <c r="D47" s="646"/>
      <c r="E47" s="648"/>
      <c r="F47" s="653"/>
      <c r="G47" s="655"/>
      <c r="H47" s="657"/>
      <c r="I47" s="659"/>
      <c r="J47" s="657"/>
      <c r="K47" s="677"/>
      <c r="L47" s="677"/>
      <c r="M47" s="679"/>
    </row>
    <row r="48" spans="1:13">
      <c r="A48" s="638"/>
      <c r="B48" s="638"/>
      <c r="C48" s="638"/>
      <c r="D48" s="646"/>
      <c r="E48" s="648"/>
      <c r="F48" s="653"/>
      <c r="G48" s="655"/>
      <c r="H48" s="657"/>
      <c r="I48" s="659"/>
      <c r="J48" s="657"/>
      <c r="K48" s="677"/>
      <c r="L48" s="677"/>
      <c r="M48" s="679"/>
    </row>
    <row r="49" spans="1:13" ht="15.75" customHeight="1">
      <c r="A49" s="639"/>
      <c r="B49" s="639"/>
      <c r="C49" s="639"/>
      <c r="D49" s="647"/>
      <c r="E49" s="649"/>
      <c r="F49" s="654"/>
      <c r="G49" s="656"/>
      <c r="H49" s="658"/>
      <c r="I49" s="660"/>
      <c r="J49" s="658"/>
      <c r="K49" s="678"/>
      <c r="L49" s="678"/>
      <c r="M49" s="680"/>
    </row>
    <row r="50" spans="1:13" ht="15" customHeight="1">
      <c r="A50" s="669">
        <f>'7. Mapa Final'!A50</f>
        <v>5</v>
      </c>
      <c r="B50" s="669" t="str">
        <f>'7. Mapa Final'!B50</f>
        <v>Ofrecer, prometer, entregar, aceptar o solicitar una ventaja indebida para buscar agilizar la creación de cargos,  traslados,  transformación  o  supresión de cargos o   en busca de un beneficio propio o de terceros</v>
      </c>
      <c r="C50" s="669" t="str">
        <f>'7. Mapa Final'!C50</f>
        <v>Incumplimiento de las metas establecidas</v>
      </c>
      <c r="D50" s="670" t="str">
        <f>'7. Mapa Final'!J50</f>
        <v>Muy Baja - 1</v>
      </c>
      <c r="E50" s="671" t="str">
        <f>'7. Mapa Final'!K50</f>
        <v>Leve - 1</v>
      </c>
      <c r="F50" s="665" t="str">
        <f>'7. Mapa Final'!M50</f>
        <v>Bajo - 1</v>
      </c>
      <c r="G50" s="666" t="s">
        <v>481</v>
      </c>
      <c r="H50" s="667"/>
      <c r="I50" s="668"/>
      <c r="J50" s="667"/>
      <c r="K50" s="676"/>
      <c r="L50" s="676"/>
      <c r="M50" s="672"/>
    </row>
    <row r="51" spans="1:13">
      <c r="A51" s="669"/>
      <c r="B51" s="669"/>
      <c r="C51" s="669"/>
      <c r="D51" s="670"/>
      <c r="E51" s="671"/>
      <c r="F51" s="665"/>
      <c r="G51" s="666"/>
      <c r="H51" s="667"/>
      <c r="I51" s="668"/>
      <c r="J51" s="667"/>
      <c r="K51" s="667"/>
      <c r="L51" s="667"/>
      <c r="M51" s="672"/>
    </row>
    <row r="52" spans="1:13">
      <c r="A52" s="669"/>
      <c r="B52" s="669"/>
      <c r="C52" s="669"/>
      <c r="D52" s="670"/>
      <c r="E52" s="671"/>
      <c r="F52" s="665"/>
      <c r="G52" s="666"/>
      <c r="H52" s="667"/>
      <c r="I52" s="668"/>
      <c r="J52" s="667"/>
      <c r="K52" s="667"/>
      <c r="L52" s="667"/>
      <c r="M52" s="672"/>
    </row>
    <row r="53" spans="1:13">
      <c r="A53" s="669"/>
      <c r="B53" s="669"/>
      <c r="C53" s="669"/>
      <c r="D53" s="670"/>
      <c r="E53" s="671"/>
      <c r="F53" s="665"/>
      <c r="G53" s="666"/>
      <c r="H53" s="667"/>
      <c r="I53" s="668"/>
      <c r="J53" s="667"/>
      <c r="K53" s="667"/>
      <c r="L53" s="667"/>
      <c r="M53" s="672"/>
    </row>
    <row r="54" spans="1:13">
      <c r="A54" s="669"/>
      <c r="B54" s="669"/>
      <c r="C54" s="669"/>
      <c r="D54" s="670"/>
      <c r="E54" s="671"/>
      <c r="F54" s="665"/>
      <c r="G54" s="666"/>
      <c r="H54" s="667"/>
      <c r="I54" s="668"/>
      <c r="J54" s="667"/>
      <c r="K54" s="667"/>
      <c r="L54" s="667"/>
      <c r="M54" s="672"/>
    </row>
    <row r="55" spans="1:13">
      <c r="A55" s="669"/>
      <c r="B55" s="669"/>
      <c r="C55" s="669"/>
      <c r="D55" s="670"/>
      <c r="E55" s="671"/>
      <c r="F55" s="665"/>
      <c r="G55" s="666"/>
      <c r="H55" s="667"/>
      <c r="I55" s="668"/>
      <c r="J55" s="667"/>
      <c r="K55" s="667"/>
      <c r="L55" s="667"/>
      <c r="M55" s="672"/>
    </row>
    <row r="56" spans="1:13">
      <c r="A56" s="669"/>
      <c r="B56" s="669"/>
      <c r="C56" s="669"/>
      <c r="D56" s="670"/>
      <c r="E56" s="671"/>
      <c r="F56" s="665"/>
      <c r="G56" s="666"/>
      <c r="H56" s="667"/>
      <c r="I56" s="668"/>
      <c r="J56" s="667"/>
      <c r="K56" s="667"/>
      <c r="L56" s="667"/>
      <c r="M56" s="672"/>
    </row>
    <row r="57" spans="1:13">
      <c r="A57" s="669"/>
      <c r="B57" s="669"/>
      <c r="C57" s="669"/>
      <c r="D57" s="670"/>
      <c r="E57" s="671"/>
      <c r="F57" s="665"/>
      <c r="G57" s="666"/>
      <c r="H57" s="667"/>
      <c r="I57" s="668"/>
      <c r="J57" s="667"/>
      <c r="K57" s="667"/>
      <c r="L57" s="667"/>
      <c r="M57" s="672"/>
    </row>
    <row r="58" spans="1:13">
      <c r="A58" s="669"/>
      <c r="B58" s="669"/>
      <c r="C58" s="669"/>
      <c r="D58" s="670"/>
      <c r="E58" s="671"/>
      <c r="F58" s="665"/>
      <c r="G58" s="666"/>
      <c r="H58" s="667"/>
      <c r="I58" s="668"/>
      <c r="J58" s="667"/>
      <c r="K58" s="667"/>
      <c r="L58" s="667"/>
      <c r="M58" s="672"/>
    </row>
    <row r="59" spans="1:13" ht="15.75" customHeight="1">
      <c r="A59" s="669"/>
      <c r="B59" s="669"/>
      <c r="C59" s="669"/>
      <c r="D59" s="670"/>
      <c r="E59" s="671"/>
      <c r="F59" s="665"/>
      <c r="G59" s="666"/>
      <c r="H59" s="667"/>
      <c r="I59" s="668"/>
      <c r="J59" s="667"/>
      <c r="K59" s="667"/>
      <c r="L59" s="667"/>
      <c r="M59" s="672"/>
    </row>
  </sheetData>
  <mergeCells count="82">
    <mergeCell ref="C40:C49"/>
    <mergeCell ref="B40:B49"/>
    <mergeCell ref="A40:A49"/>
    <mergeCell ref="M30:M39"/>
    <mergeCell ref="A50:A59"/>
    <mergeCell ref="B50:B59"/>
    <mergeCell ref="C50:C59"/>
    <mergeCell ref="D50:D59"/>
    <mergeCell ref="E50:E59"/>
    <mergeCell ref="L50:L59"/>
    <mergeCell ref="M50:M59"/>
    <mergeCell ref="I50:I59"/>
    <mergeCell ref="J50:J59"/>
    <mergeCell ref="K50:K59"/>
    <mergeCell ref="A30:A39"/>
    <mergeCell ref="B30:B39"/>
    <mergeCell ref="C30:C39"/>
    <mergeCell ref="F50:F59"/>
    <mergeCell ref="G50:G59"/>
    <mergeCell ref="K20:K29"/>
    <mergeCell ref="L20:L29"/>
    <mergeCell ref="D30:D39"/>
    <mergeCell ref="E30:E39"/>
    <mergeCell ref="F30:F39"/>
    <mergeCell ref="G30:G39"/>
    <mergeCell ref="H30:H39"/>
    <mergeCell ref="K30:K39"/>
    <mergeCell ref="L30:L39"/>
    <mergeCell ref="F40:F49"/>
    <mergeCell ref="G40:G49"/>
    <mergeCell ref="H40:H49"/>
    <mergeCell ref="E40:E49"/>
    <mergeCell ref="D40:D49"/>
    <mergeCell ref="H50:H59"/>
    <mergeCell ref="I30:I39"/>
    <mergeCell ref="J30:J39"/>
    <mergeCell ref="M20:M29"/>
    <mergeCell ref="L40:L49"/>
    <mergeCell ref="M40:M49"/>
    <mergeCell ref="I40:I49"/>
    <mergeCell ref="J40:J49"/>
    <mergeCell ref="K40:K4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55" priority="47" operator="containsText" text="3- Moderado">
      <formula>NOT(ISERROR(SEARCH("3- Moderado",A7)))</formula>
    </cfRule>
    <cfRule type="containsText" dxfId="54" priority="48" operator="containsText" text="6- Moderado">
      <formula>NOT(ISERROR(SEARCH("6- Moderado",A7)))</formula>
    </cfRule>
    <cfRule type="containsText" dxfId="53" priority="49" operator="containsText" text="4- Moderado">
      <formula>NOT(ISERROR(SEARCH("4- Moderado",A7)))</formula>
    </cfRule>
    <cfRule type="containsText" dxfId="52" priority="50" operator="containsText" text="3- Bajo">
      <formula>NOT(ISERROR(SEARCH("3- Bajo",A7)))</formula>
    </cfRule>
    <cfRule type="containsText" dxfId="51" priority="51" operator="containsText" text="4- Bajo">
      <formula>NOT(ISERROR(SEARCH("4- Bajo",A7)))</formula>
    </cfRule>
    <cfRule type="containsText" dxfId="50" priority="52" operator="containsText" text="1- Bajo">
      <formula>NOT(ISERROR(SEARCH("1- Bajo",A7)))</formula>
    </cfRule>
  </conditionalFormatting>
  <conditionalFormatting sqref="A10:E10 A20:E20 A40:E40 D30:E30 D50:E50">
    <cfRule type="containsText" dxfId="49" priority="41" operator="containsText" text="3- Moderado">
      <formula>NOT(ISERROR(SEARCH("3- Moderado",A10)))</formula>
    </cfRule>
    <cfRule type="containsText" dxfId="48" priority="42" operator="containsText" text="6- Moderado">
      <formula>NOT(ISERROR(SEARCH("6- Moderado",A10)))</formula>
    </cfRule>
    <cfRule type="containsText" dxfId="47" priority="43" operator="containsText" text="4- Moderado">
      <formula>NOT(ISERROR(SEARCH("4- Moderado",A10)))</formula>
    </cfRule>
    <cfRule type="containsText" dxfId="46" priority="44" operator="containsText" text="3- Bajo">
      <formula>NOT(ISERROR(SEARCH("3- Bajo",A10)))</formula>
    </cfRule>
    <cfRule type="containsText" dxfId="45" priority="45" operator="containsText" text="4- Bajo">
      <formula>NOT(ISERROR(SEARCH("4- Bajo",A10)))</formula>
    </cfRule>
    <cfRule type="containsText" dxfId="44" priority="46" operator="containsText" text="1- Bajo">
      <formula>NOT(ISERROR(SEARCH("1- Bajo",A10)))</formula>
    </cfRule>
  </conditionalFormatting>
  <conditionalFormatting sqref="D8:F8">
    <cfRule type="containsText" dxfId="43" priority="25" operator="containsText" text="3- Moderado">
      <formula>NOT(ISERROR(SEARCH("3- Moderado",D8)))</formula>
    </cfRule>
    <cfRule type="containsText" dxfId="42" priority="26" operator="containsText" text="6- Moderado">
      <formula>NOT(ISERROR(SEARCH("6- Moderado",D8)))</formula>
    </cfRule>
    <cfRule type="containsText" dxfId="41" priority="27" operator="containsText" text="4- Moderado">
      <formula>NOT(ISERROR(SEARCH("4- Moderado",D8)))</formula>
    </cfRule>
    <cfRule type="containsText" dxfId="40" priority="28" operator="containsText" text="3- Bajo">
      <formula>NOT(ISERROR(SEARCH("3- Bajo",D8)))</formula>
    </cfRule>
    <cfRule type="containsText" dxfId="39" priority="29" operator="containsText" text="4- Bajo">
      <formula>NOT(ISERROR(SEARCH("4- Bajo",D8)))</formula>
    </cfRule>
    <cfRule type="containsText" dxfId="38" priority="30" operator="containsText" text="1- Bajo">
      <formula>NOT(ISERROR(SEARCH("1- Bajo",D8)))</formula>
    </cfRule>
  </conditionalFormatting>
  <conditionalFormatting sqref="D10:D59">
    <cfRule type="containsText" dxfId="37" priority="35" operator="containsText" text="Muy Alta">
      <formula>NOT(ISERROR(SEARCH("Muy Alta",D10)))</formula>
    </cfRule>
    <cfRule type="containsText" dxfId="36" priority="36" operator="containsText" text="Alta">
      <formula>NOT(ISERROR(SEARCH("Alta",D10)))</formula>
    </cfRule>
    <cfRule type="containsText" dxfId="35" priority="37" operator="containsText" text="Baja">
      <formula>NOT(ISERROR(SEARCH("Baja",D10)))</formula>
    </cfRule>
    <cfRule type="containsText" dxfId="34" priority="38" operator="containsText" text="Muy Baja">
      <formula>NOT(ISERROR(SEARCH("Muy Baja",D10)))</formula>
    </cfRule>
    <cfRule type="containsText" dxfId="33" priority="40" operator="containsText" text="Media">
      <formula>NOT(ISERROR(SEARCH("Media",D10)))</formula>
    </cfRule>
  </conditionalFormatting>
  <conditionalFormatting sqref="E10:E59">
    <cfRule type="containsText" dxfId="32" priority="31" operator="containsText" text="Catastrófico">
      <formula>NOT(ISERROR(SEARCH("Catastrófico",E10)))</formula>
    </cfRule>
    <cfRule type="containsText" dxfId="31" priority="32" operator="containsText" text="Mayor">
      <formula>NOT(ISERROR(SEARCH("Mayor",E10)))</formula>
    </cfRule>
    <cfRule type="containsText" dxfId="30" priority="33" operator="containsText" text="Menor">
      <formula>NOT(ISERROR(SEARCH("Menor",E10)))</formula>
    </cfRule>
    <cfRule type="containsText" dxfId="29" priority="34" operator="containsText" text="Leve">
      <formula>NOT(ISERROR(SEARCH("Leve",E10)))</formula>
    </cfRule>
  </conditionalFormatting>
  <conditionalFormatting sqref="E10:F59">
    <cfRule type="containsText" dxfId="28" priority="39" operator="containsText" text="Moderado">
      <formula>NOT(ISERROR(SEARCH("Moderado",E10)))</formula>
    </cfRule>
  </conditionalFormatting>
  <conditionalFormatting sqref="F10:F59">
    <cfRule type="containsText" dxfId="27" priority="53" operator="containsText" text="Bajo">
      <formula>NOT(ISERROR(SEARCH("Bajo",F10)))</formula>
    </cfRule>
    <cfRule type="containsText" dxfId="26" priority="54" operator="containsText" text="Moderado">
      <formula>NOT(ISERROR(SEARCH("Moderado",F10)))</formula>
    </cfRule>
    <cfRule type="containsText" dxfId="25" priority="55" operator="containsText" text="Alto">
      <formula>NOT(ISERROR(SEARCH("Alto",F10)))</formula>
    </cfRule>
    <cfRule type="containsText" dxfId="24" priority="56" operator="containsText" text="Extremo">
      <formula>NOT(ISERROR(SEARCH("Extremo",F10)))</formula>
    </cfRule>
    <cfRule type="colorScale" priority="57">
      <colorScale>
        <cfvo type="min"/>
        <cfvo type="max"/>
        <color rgb="FFFF7128"/>
        <color rgb="FFFFEF9C"/>
      </colorScale>
    </cfRule>
  </conditionalFormatting>
  <conditionalFormatting sqref="A30:C30">
    <cfRule type="containsText" dxfId="23" priority="19" operator="containsText" text="3- Moderado">
      <formula>NOT(ISERROR(SEARCH("3- Moderado",A30)))</formula>
    </cfRule>
    <cfRule type="containsText" dxfId="22" priority="20" operator="containsText" text="6- Moderado">
      <formula>NOT(ISERROR(SEARCH("6- Moderado",A30)))</formula>
    </cfRule>
    <cfRule type="containsText" dxfId="21" priority="21" operator="containsText" text="4- Moderado">
      <formula>NOT(ISERROR(SEARCH("4- Moderado",A30)))</formula>
    </cfRule>
    <cfRule type="containsText" dxfId="20" priority="22" operator="containsText" text="3- Bajo">
      <formula>NOT(ISERROR(SEARCH("3- Bajo",A30)))</formula>
    </cfRule>
    <cfRule type="containsText" dxfId="19" priority="23" operator="containsText" text="4- Bajo">
      <formula>NOT(ISERROR(SEARCH("4- Bajo",A30)))</formula>
    </cfRule>
    <cfRule type="containsText" dxfId="18" priority="24" operator="containsText" text="1- Bajo">
      <formula>NOT(ISERROR(SEARCH("1- Bajo",A30)))</formula>
    </cfRule>
  </conditionalFormatting>
  <conditionalFormatting sqref="A50:C50">
    <cfRule type="containsText" dxfId="17" priority="13" operator="containsText" text="3- Moderado">
      <formula>NOT(ISERROR(SEARCH("3- Moderado",A50)))</formula>
    </cfRule>
    <cfRule type="containsText" dxfId="16" priority="14" operator="containsText" text="6- Moderado">
      <formula>NOT(ISERROR(SEARCH("6- Moderado",A50)))</formula>
    </cfRule>
    <cfRule type="containsText" dxfId="15" priority="15" operator="containsText" text="4- Moderado">
      <formula>NOT(ISERROR(SEARCH("4- Moderado",A50)))</formula>
    </cfRule>
    <cfRule type="containsText" dxfId="14" priority="16" operator="containsText" text="3- Bajo">
      <formula>NOT(ISERROR(SEARCH("3- Bajo",A50)))</formula>
    </cfRule>
    <cfRule type="containsText" dxfId="13" priority="17" operator="containsText" text="4- Bajo">
      <formula>NOT(ISERROR(SEARCH("4- Bajo",A50)))</formula>
    </cfRule>
    <cfRule type="containsText" dxfId="12" priority="18" operator="containsText" text="1- Bajo">
      <formula>NOT(ISERROR(SEARCH("1- Bajo",A50)))</formula>
    </cfRule>
  </conditionalFormatting>
  <conditionalFormatting sqref="C8">
    <cfRule type="containsText" dxfId="11" priority="7" operator="containsText" text="3- Moderado">
      <formula>NOT(ISERROR(SEARCH("3- Moderado",C8)))</formula>
    </cfRule>
    <cfRule type="containsText" dxfId="10" priority="8" operator="containsText" text="6- Moderado">
      <formula>NOT(ISERROR(SEARCH("6- Moderado",C8)))</formula>
    </cfRule>
    <cfRule type="containsText" dxfId="9" priority="9" operator="containsText" text="4- Moderado">
      <formula>NOT(ISERROR(SEARCH("4- Moderado",C8)))</formula>
    </cfRule>
    <cfRule type="containsText" dxfId="8" priority="10" operator="containsText" text="3- Bajo">
      <formula>NOT(ISERROR(SEARCH("3- Bajo",C8)))</formula>
    </cfRule>
    <cfRule type="containsText" dxfId="7" priority="11" operator="containsText" text="4- Bajo">
      <formula>NOT(ISERROR(SEARCH("4- Bajo",C8)))</formula>
    </cfRule>
    <cfRule type="containsText" dxfId="6" priority="12" operator="containsText" text="1- Bajo">
      <formula>NOT(ISERROR(SEARCH("1- Bajo",C8)))</formula>
    </cfRule>
  </conditionalFormatting>
  <conditionalFormatting sqref="B8">
    <cfRule type="containsText" dxfId="5" priority="1" operator="containsText" text="3- Moderado">
      <formula>NOT(ISERROR(SEARCH("3- Moderado",B8)))</formula>
    </cfRule>
    <cfRule type="containsText" dxfId="4" priority="2" operator="containsText" text="6- Moderado">
      <formula>NOT(ISERROR(SEARCH("6- Moderado",B8)))</formula>
    </cfRule>
    <cfRule type="containsText" dxfId="3" priority="3" operator="containsText" text="4- Moderado">
      <formula>NOT(ISERROR(SEARCH("4- Moderado",B8)))</formula>
    </cfRule>
    <cfRule type="containsText" dxfId="2" priority="4" operator="containsText" text="3- Bajo">
      <formula>NOT(ISERROR(SEARCH("3- Bajo",B8)))</formula>
    </cfRule>
    <cfRule type="containsText" dxfId="1" priority="5" operator="containsText" text="4- Bajo">
      <formula>NOT(ISERROR(SEARCH("4- Bajo",B8)))</formula>
    </cfRule>
    <cfRule type="containsText" dxfId="0"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G50:G59 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2FC060936F904E92B918DD17A085D5" ma:contentTypeVersion="16" ma:contentTypeDescription="Crear nuevo documento." ma:contentTypeScope="" ma:versionID="4a70ae5a9d2eff462d452a972a279c9e">
  <xsd:schema xmlns:xsd="http://www.w3.org/2001/XMLSchema" xmlns:xs="http://www.w3.org/2001/XMLSchema" xmlns:p="http://schemas.microsoft.com/office/2006/metadata/properties" xmlns:ns2="5607d010-6b28-4fb7-b8f7-ec387f39a996" xmlns:ns3="f910bb8d-6b54-4b01-8a64-0c98b1fd54a1" targetNamespace="http://schemas.microsoft.com/office/2006/metadata/properties" ma:root="true" ma:fieldsID="4ca8267303a3f0de9669d5d102b5fe4f" ns2:_="" ns3:_="">
    <xsd:import namespace="5607d010-6b28-4fb7-b8f7-ec387f39a996"/>
    <xsd:import namespace="f910bb8d-6b54-4b01-8a64-0c98b1fd54a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07d010-6b28-4fb7-b8f7-ec387f39a9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10bb8d-6b54-4b01-8a64-0c98b1fd54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107c367-6006-4882-9f60-0862d7175cd2}" ma:internalName="TaxCatchAll" ma:showField="CatchAllData" ma:web="f910bb8d-6b54-4b01-8a64-0c98b1fd54a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607d010-6b28-4fb7-b8f7-ec387f39a996">
      <Terms xmlns="http://schemas.microsoft.com/office/infopath/2007/PartnerControls"/>
    </lcf76f155ced4ddcb4097134ff3c332f>
    <TaxCatchAll xmlns="f910bb8d-6b54-4b01-8a64-0c98b1fd54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57F456-DBC0-4635-BF31-1D49293EB7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07d010-6b28-4fb7-b8f7-ec387f39a996"/>
    <ds:schemaRef ds:uri="f910bb8d-6b54-4b01-8a64-0c98b1fd5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5607d010-6b28-4fb7-b8f7-ec387f39a996"/>
    <ds:schemaRef ds:uri="f910bb8d-6b54-4b01-8a64-0c98b1fd54a1"/>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administracion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Carmen Ximena Ramirez Romero</cp:lastModifiedBy>
  <cp:revision/>
  <dcterms:created xsi:type="dcterms:W3CDTF">2021-04-16T16:11:31Z</dcterms:created>
  <dcterms:modified xsi:type="dcterms:W3CDTF">2025-05-06T17:27:33Z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0x0101005F2FC060936F904E92B918DD17A085D5</vt:lpwstr>
  </property>
  <property fmtid="{D5CDD505-2E9C-101B-9397-08002B2CF9AE}" pid="3" name="MediaServiceImageTags">
    <vt:lpwstr/>
  </property>
</Properties>
</file>